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66925"/>
  <mc:AlternateContent xmlns:mc="http://schemas.openxmlformats.org/markup-compatibility/2006">
    <mc:Choice Requires="x15">
      <x15ac:absPath xmlns:x15ac="http://schemas.microsoft.com/office/spreadsheetml/2010/11/ac" url="P:\BAQP\Admin_Files\GRANTS\CPRG Implementation\"/>
    </mc:Choice>
  </mc:AlternateContent>
  <xr:revisionPtr revIDLastSave="0" documentId="13_ncr:1_{F92EB410-931E-4451-9196-26C7FE9E6066}" xr6:coauthVersionLast="47" xr6:coauthVersionMax="47" xr10:uidLastSave="{00000000-0000-0000-0000-000000000000}"/>
  <bookViews>
    <workbookView xWindow="-120" yWindow="-120" windowWidth="29040" windowHeight="15720" xr2:uid="{00000000-000D-0000-FFFF-FFFF00000000}"/>
  </bookViews>
  <sheets>
    <sheet name="NDEP ZEV Incentive Programs" sheetId="3" r:id="rId1"/>
    <sheet name="NCEF ZEV Revolving Loan" sheetId="11" r:id="rId2"/>
    <sheet name="RTC Micromobility" sheetId="12" r:id="rId3"/>
    <sheet name="Dickerson Rd Micromobility" sheetId="13" r:id="rId4"/>
    <sheet name="GOE Solar" sheetId="10" r:id="rId5"/>
    <sheet name="UNR" sheetId="4" r:id="rId6"/>
    <sheet name="Washoe County" sheetId="16" r:id="rId7"/>
    <sheet name="NCEF clean energy rev loan" sheetId="9" r:id="rId8"/>
    <sheet name="GOE Preweatherization" sheetId="7" r:id="rId9"/>
    <sheet name="Reno Sports Complex Lighting" sheetId="14" r:id="rId10"/>
    <sheet name="CAP Emissions Summary" sheetId="15" r:id="rId11"/>
    <sheet name="PV and EE CAP Emissions Calcs" sheetId="17" r:id="rId1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2" i="15" l="1"/>
  <c r="M17" i="17"/>
  <c r="M18" i="17"/>
  <c r="N18" i="17"/>
  <c r="O18" i="17"/>
  <c r="P18" i="17"/>
  <c r="Q18" i="17"/>
  <c r="M19" i="17"/>
  <c r="N19" i="17"/>
  <c r="O19" i="17"/>
  <c r="P19" i="17"/>
  <c r="Q19" i="17"/>
  <c r="N17" i="17"/>
  <c r="O17" i="17"/>
  <c r="P17" i="17"/>
  <c r="Q17" i="17"/>
  <c r="M10" i="17"/>
  <c r="N10" i="17"/>
  <c r="O10" i="17"/>
  <c r="P10" i="17"/>
  <c r="Q10" i="17"/>
  <c r="M11" i="17"/>
  <c r="N11" i="17"/>
  <c r="O11" i="17"/>
  <c r="P11" i="17"/>
  <c r="Q11" i="17"/>
  <c r="M12" i="17"/>
  <c r="N12" i="17"/>
  <c r="O12" i="17"/>
  <c r="P12" i="17"/>
  <c r="Q12" i="17"/>
  <c r="N9" i="17"/>
  <c r="O9" i="17"/>
  <c r="P9" i="17"/>
  <c r="Q9" i="17"/>
  <c r="M9" i="17"/>
  <c r="G6" i="9"/>
  <c r="G5" i="9"/>
  <c r="U17" i="16"/>
  <c r="U12" i="16"/>
  <c r="U16" i="16"/>
  <c r="U11" i="16"/>
  <c r="U15" i="16"/>
  <c r="U10" i="16"/>
  <c r="C10" i="4"/>
  <c r="C9" i="4"/>
  <c r="C21" i="17"/>
  <c r="D20" i="17"/>
  <c r="D17" i="17"/>
  <c r="D19" i="17"/>
  <c r="D18" i="17"/>
  <c r="D21" i="17" s="1"/>
  <c r="C13" i="17"/>
  <c r="D12" i="17"/>
  <c r="D11" i="17"/>
  <c r="D10" i="17"/>
  <c r="D9" i="17"/>
  <c r="D13" i="17" s="1"/>
  <c r="E28" i="16" l="1"/>
  <c r="I6" i="11"/>
  <c r="H6" i="11"/>
  <c r="G6" i="11"/>
  <c r="F6" i="11"/>
  <c r="B477" i="11"/>
  <c r="B413" i="11"/>
  <c r="B349" i="11"/>
  <c r="E6" i="11"/>
  <c r="E486" i="11"/>
  <c r="F486" i="11"/>
  <c r="G486" i="11"/>
  <c r="G485" i="11"/>
  <c r="F485" i="11"/>
  <c r="E485" i="11"/>
  <c r="D485" i="11"/>
  <c r="B485" i="11"/>
  <c r="C485" i="11"/>
  <c r="U474" i="11"/>
  <c r="E474" i="11"/>
  <c r="H472" i="11"/>
  <c r="I472" i="11"/>
  <c r="J472" i="11"/>
  <c r="K472" i="11"/>
  <c r="L472" i="11"/>
  <c r="M472" i="11"/>
  <c r="N472" i="11"/>
  <c r="G472" i="11"/>
  <c r="F471" i="11"/>
  <c r="G471" i="11"/>
  <c r="H471" i="11"/>
  <c r="I471" i="11"/>
  <c r="J471" i="11"/>
  <c r="K471" i="11"/>
  <c r="L471" i="11"/>
  <c r="M471" i="11"/>
  <c r="E470" i="11"/>
  <c r="F470" i="11"/>
  <c r="G470" i="11"/>
  <c r="H470" i="11"/>
  <c r="I470" i="11"/>
  <c r="J470" i="11"/>
  <c r="K470" i="11"/>
  <c r="L470" i="11"/>
  <c r="D469" i="11"/>
  <c r="E469" i="11"/>
  <c r="F469" i="11"/>
  <c r="G469" i="11"/>
  <c r="H469" i="11"/>
  <c r="I469" i="11"/>
  <c r="J469" i="11"/>
  <c r="K469" i="11"/>
  <c r="C468" i="11"/>
  <c r="D468" i="11"/>
  <c r="E468" i="11"/>
  <c r="F468" i="11"/>
  <c r="G468" i="11"/>
  <c r="H468" i="11"/>
  <c r="I468" i="11"/>
  <c r="J468" i="11"/>
  <c r="C467" i="11"/>
  <c r="D467" i="11"/>
  <c r="E467" i="11"/>
  <c r="F467" i="11"/>
  <c r="G467" i="11"/>
  <c r="H467" i="11"/>
  <c r="I467" i="11"/>
  <c r="B467" i="11"/>
  <c r="H466" i="11"/>
  <c r="I466" i="11"/>
  <c r="J466" i="11"/>
  <c r="K466" i="11"/>
  <c r="L466" i="11"/>
  <c r="M466" i="11"/>
  <c r="N466" i="11"/>
  <c r="G466" i="11"/>
  <c r="F465" i="11"/>
  <c r="G465" i="11"/>
  <c r="H465" i="11"/>
  <c r="I465" i="11"/>
  <c r="J465" i="11"/>
  <c r="K465" i="11"/>
  <c r="L465" i="11"/>
  <c r="M465" i="11"/>
  <c r="E464" i="11"/>
  <c r="F464" i="11"/>
  <c r="G464" i="11"/>
  <c r="H464" i="11"/>
  <c r="I464" i="11"/>
  <c r="J464" i="11"/>
  <c r="K464" i="11"/>
  <c r="L464" i="11"/>
  <c r="D463" i="11"/>
  <c r="E463" i="11"/>
  <c r="F463" i="11"/>
  <c r="G463" i="11"/>
  <c r="H463" i="11"/>
  <c r="I463" i="11"/>
  <c r="J463" i="11"/>
  <c r="K463" i="11"/>
  <c r="C462" i="11"/>
  <c r="D462" i="11"/>
  <c r="E462" i="11"/>
  <c r="F462" i="11"/>
  <c r="G462" i="11"/>
  <c r="H462" i="11"/>
  <c r="I462" i="11"/>
  <c r="J462" i="11"/>
  <c r="C461" i="11"/>
  <c r="D461" i="11"/>
  <c r="E461" i="11"/>
  <c r="F461" i="11"/>
  <c r="G461" i="11"/>
  <c r="H461" i="11"/>
  <c r="I461" i="11"/>
  <c r="B461" i="11"/>
  <c r="H460" i="11"/>
  <c r="I460" i="11"/>
  <c r="J460" i="11"/>
  <c r="K460" i="11"/>
  <c r="L460" i="11"/>
  <c r="M460" i="11"/>
  <c r="N460" i="11"/>
  <c r="O460" i="11"/>
  <c r="P460" i="11"/>
  <c r="Q460" i="11"/>
  <c r="R460" i="11"/>
  <c r="G460" i="11"/>
  <c r="F459" i="11"/>
  <c r="G459" i="11"/>
  <c r="H459" i="11"/>
  <c r="I459" i="11"/>
  <c r="J459" i="11"/>
  <c r="K459" i="11"/>
  <c r="L459" i="11"/>
  <c r="M459" i="11"/>
  <c r="N459" i="11"/>
  <c r="O459" i="11"/>
  <c r="P459" i="11"/>
  <c r="Q459" i="11"/>
  <c r="E458" i="11"/>
  <c r="F458" i="11"/>
  <c r="G458" i="11"/>
  <c r="H458" i="11"/>
  <c r="I458" i="11"/>
  <c r="J458" i="11"/>
  <c r="K458" i="11"/>
  <c r="L458" i="11"/>
  <c r="M458" i="11"/>
  <c r="N458" i="11"/>
  <c r="O458" i="11"/>
  <c r="P458" i="11"/>
  <c r="D457" i="11"/>
  <c r="E457" i="11"/>
  <c r="F457" i="11"/>
  <c r="G457" i="11"/>
  <c r="H457" i="11"/>
  <c r="I457" i="11"/>
  <c r="J457" i="11"/>
  <c r="K457" i="11"/>
  <c r="L457" i="11"/>
  <c r="M457" i="11"/>
  <c r="N457" i="11"/>
  <c r="O457" i="11"/>
  <c r="C456" i="11"/>
  <c r="D456" i="11"/>
  <c r="E456" i="11"/>
  <c r="F456" i="11"/>
  <c r="G456" i="11"/>
  <c r="H456" i="11"/>
  <c r="I456" i="11"/>
  <c r="J456" i="11"/>
  <c r="K456" i="11"/>
  <c r="L456" i="11"/>
  <c r="M456" i="11"/>
  <c r="N456" i="11"/>
  <c r="C455" i="11"/>
  <c r="D455" i="11"/>
  <c r="E455" i="11"/>
  <c r="F455" i="11"/>
  <c r="G455" i="11"/>
  <c r="H455" i="11"/>
  <c r="I455" i="11"/>
  <c r="J455" i="11"/>
  <c r="K455" i="11"/>
  <c r="L455" i="11"/>
  <c r="M455" i="11"/>
  <c r="B455" i="11"/>
  <c r="H454" i="11"/>
  <c r="I454" i="11"/>
  <c r="J454" i="11"/>
  <c r="K454" i="11"/>
  <c r="L454" i="11"/>
  <c r="M454" i="11"/>
  <c r="N454" i="11"/>
  <c r="O454" i="11"/>
  <c r="P454" i="11"/>
  <c r="Q454" i="11"/>
  <c r="R454" i="11"/>
  <c r="S454" i="11"/>
  <c r="T454" i="11"/>
  <c r="U454" i="11"/>
  <c r="V454" i="11"/>
  <c r="G454" i="11"/>
  <c r="F453" i="11"/>
  <c r="G453" i="11"/>
  <c r="H453" i="11"/>
  <c r="I453" i="11"/>
  <c r="J453" i="11"/>
  <c r="K453" i="11"/>
  <c r="L453" i="11"/>
  <c r="M453" i="11"/>
  <c r="N453" i="11"/>
  <c r="O453" i="11"/>
  <c r="P453" i="11"/>
  <c r="Q453" i="11"/>
  <c r="R453" i="11"/>
  <c r="S453" i="11"/>
  <c r="T453" i="11"/>
  <c r="U453" i="11"/>
  <c r="E452" i="11"/>
  <c r="F452" i="11"/>
  <c r="G452" i="11"/>
  <c r="H452" i="11"/>
  <c r="I452" i="11"/>
  <c r="J452" i="11"/>
  <c r="K452" i="11"/>
  <c r="L452" i="11"/>
  <c r="M452" i="11"/>
  <c r="N452" i="11"/>
  <c r="O452" i="11"/>
  <c r="P452" i="11"/>
  <c r="Q452" i="11"/>
  <c r="R452" i="11"/>
  <c r="S452" i="11"/>
  <c r="T452" i="11"/>
  <c r="D451" i="11"/>
  <c r="E451" i="11"/>
  <c r="F451" i="11"/>
  <c r="G451" i="11"/>
  <c r="H451" i="11"/>
  <c r="I451" i="11"/>
  <c r="J451" i="11"/>
  <c r="K451" i="11"/>
  <c r="L451" i="11"/>
  <c r="M451" i="11"/>
  <c r="N451" i="11"/>
  <c r="O451" i="11"/>
  <c r="P451" i="11"/>
  <c r="Q451" i="11"/>
  <c r="R451" i="11"/>
  <c r="S451" i="11"/>
  <c r="C450" i="11"/>
  <c r="D450" i="11"/>
  <c r="E450" i="11"/>
  <c r="F450" i="11"/>
  <c r="G450" i="11"/>
  <c r="H450" i="11"/>
  <c r="I450" i="11"/>
  <c r="J450" i="11"/>
  <c r="K450" i="11"/>
  <c r="L450" i="11"/>
  <c r="M450" i="11"/>
  <c r="N450" i="11"/>
  <c r="O450" i="11"/>
  <c r="P450" i="11"/>
  <c r="Q450" i="11"/>
  <c r="R450" i="11"/>
  <c r="C449" i="11"/>
  <c r="D449" i="11"/>
  <c r="E449" i="11"/>
  <c r="F449" i="11"/>
  <c r="G449" i="11"/>
  <c r="H449" i="11"/>
  <c r="I449" i="11"/>
  <c r="J449" i="11"/>
  <c r="K449" i="11"/>
  <c r="L449" i="11"/>
  <c r="M449" i="11"/>
  <c r="N449" i="11"/>
  <c r="O449" i="11"/>
  <c r="P449" i="11"/>
  <c r="Q449" i="11"/>
  <c r="B449" i="11"/>
  <c r="H448" i="11"/>
  <c r="I448" i="11"/>
  <c r="J448" i="11"/>
  <c r="K448" i="11"/>
  <c r="L448" i="11"/>
  <c r="M448" i="11"/>
  <c r="N448" i="11"/>
  <c r="O448" i="11"/>
  <c r="P448" i="11"/>
  <c r="Q448" i="11"/>
  <c r="R448" i="11"/>
  <c r="S448" i="11"/>
  <c r="T448" i="11"/>
  <c r="U448" i="11"/>
  <c r="G448" i="11"/>
  <c r="F447" i="11"/>
  <c r="G447" i="11"/>
  <c r="H447" i="11"/>
  <c r="I447" i="11"/>
  <c r="J447" i="11"/>
  <c r="K447" i="11"/>
  <c r="L447" i="11"/>
  <c r="M447" i="11"/>
  <c r="N447" i="11"/>
  <c r="O447" i="11"/>
  <c r="P447" i="11"/>
  <c r="Q447" i="11"/>
  <c r="R447" i="11"/>
  <c r="S447" i="11"/>
  <c r="T447" i="11"/>
  <c r="E446" i="11"/>
  <c r="F446" i="11"/>
  <c r="G446" i="11"/>
  <c r="H446" i="11"/>
  <c r="I446" i="11"/>
  <c r="J446" i="11"/>
  <c r="K446" i="11"/>
  <c r="L446" i="11"/>
  <c r="M446" i="11"/>
  <c r="N446" i="11"/>
  <c r="O446" i="11"/>
  <c r="P446" i="11"/>
  <c r="Q446" i="11"/>
  <c r="R446" i="11"/>
  <c r="S446" i="11"/>
  <c r="D445" i="11"/>
  <c r="E445" i="11"/>
  <c r="F445" i="11"/>
  <c r="G445" i="11"/>
  <c r="H445" i="11"/>
  <c r="I445" i="11"/>
  <c r="J445" i="11"/>
  <c r="K445" i="11"/>
  <c r="L445" i="11"/>
  <c r="M445" i="11"/>
  <c r="N445" i="11"/>
  <c r="O445" i="11"/>
  <c r="P445" i="11"/>
  <c r="Q445" i="11"/>
  <c r="R445" i="11"/>
  <c r="C444" i="11"/>
  <c r="D444" i="11"/>
  <c r="E444" i="11"/>
  <c r="F444" i="11"/>
  <c r="G444" i="11"/>
  <c r="H444" i="11"/>
  <c r="I444" i="11"/>
  <c r="J444" i="11"/>
  <c r="K444" i="11"/>
  <c r="L444" i="11"/>
  <c r="M444" i="11"/>
  <c r="N444" i="11"/>
  <c r="O444" i="11"/>
  <c r="P444" i="11"/>
  <c r="Q444" i="11"/>
  <c r="C443" i="11"/>
  <c r="D443" i="11"/>
  <c r="E443" i="11"/>
  <c r="F443" i="11"/>
  <c r="G443" i="11"/>
  <c r="H443" i="11"/>
  <c r="I443" i="11"/>
  <c r="J443" i="11"/>
  <c r="K443" i="11"/>
  <c r="L443" i="11"/>
  <c r="M443" i="11"/>
  <c r="N443" i="11"/>
  <c r="O443" i="11"/>
  <c r="P443" i="11"/>
  <c r="B443" i="11"/>
  <c r="H442" i="11"/>
  <c r="I442" i="11"/>
  <c r="J442" i="11"/>
  <c r="K442" i="11"/>
  <c r="L442" i="11"/>
  <c r="M442" i="11"/>
  <c r="N442" i="11"/>
  <c r="O442" i="11"/>
  <c r="P442" i="11"/>
  <c r="Q442" i="11"/>
  <c r="R442" i="11"/>
  <c r="S442" i="11"/>
  <c r="T442" i="11"/>
  <c r="U442" i="11"/>
  <c r="G442" i="11"/>
  <c r="F441" i="11"/>
  <c r="G441" i="11"/>
  <c r="H441" i="11"/>
  <c r="I441" i="11"/>
  <c r="J441" i="11"/>
  <c r="K441" i="11"/>
  <c r="L441" i="11"/>
  <c r="M441" i="11"/>
  <c r="N441" i="11"/>
  <c r="O441" i="11"/>
  <c r="P441" i="11"/>
  <c r="Q441" i="11"/>
  <c r="R441" i="11"/>
  <c r="S441" i="11"/>
  <c r="T441" i="11"/>
  <c r="E440" i="11"/>
  <c r="F440" i="11"/>
  <c r="G440" i="11"/>
  <c r="H440" i="11"/>
  <c r="I440" i="11"/>
  <c r="J440" i="11"/>
  <c r="K440" i="11"/>
  <c r="L440" i="11"/>
  <c r="M440" i="11"/>
  <c r="N440" i="11"/>
  <c r="O440" i="11"/>
  <c r="P440" i="11"/>
  <c r="Q440" i="11"/>
  <c r="R440" i="11"/>
  <c r="S440" i="11"/>
  <c r="D439" i="11"/>
  <c r="E439" i="11"/>
  <c r="F439" i="11"/>
  <c r="G439" i="11"/>
  <c r="H439" i="11"/>
  <c r="I439" i="11"/>
  <c r="J439" i="11"/>
  <c r="K439" i="11"/>
  <c r="L439" i="11"/>
  <c r="M439" i="11"/>
  <c r="N439" i="11"/>
  <c r="O439" i="11"/>
  <c r="P439" i="11"/>
  <c r="Q439" i="11"/>
  <c r="R439" i="11"/>
  <c r="C438" i="11"/>
  <c r="D438" i="11"/>
  <c r="E438" i="11"/>
  <c r="F438" i="11"/>
  <c r="G438" i="11"/>
  <c r="H438" i="11"/>
  <c r="I438" i="11"/>
  <c r="J438" i="11"/>
  <c r="K438" i="11"/>
  <c r="L438" i="11"/>
  <c r="M438" i="11"/>
  <c r="N438" i="11"/>
  <c r="O438" i="11"/>
  <c r="P438" i="11"/>
  <c r="Q438" i="11"/>
  <c r="C437" i="11"/>
  <c r="D437" i="11"/>
  <c r="E437" i="11"/>
  <c r="F437" i="11"/>
  <c r="G437" i="11"/>
  <c r="H437" i="11"/>
  <c r="I437" i="11"/>
  <c r="J437" i="11"/>
  <c r="K437" i="11"/>
  <c r="L437" i="11"/>
  <c r="M437" i="11"/>
  <c r="N437" i="11"/>
  <c r="O437" i="11"/>
  <c r="P437" i="11"/>
  <c r="B437" i="11"/>
  <c r="H436" i="11"/>
  <c r="I436" i="11"/>
  <c r="J436" i="11"/>
  <c r="K436" i="11"/>
  <c r="L436" i="11"/>
  <c r="M436" i="11"/>
  <c r="N436" i="11"/>
  <c r="O436" i="11"/>
  <c r="P436" i="11"/>
  <c r="Q436" i="11"/>
  <c r="R436" i="11"/>
  <c r="S436" i="11"/>
  <c r="T436" i="11"/>
  <c r="U436" i="11"/>
  <c r="G436" i="11"/>
  <c r="F435" i="11"/>
  <c r="G435" i="11"/>
  <c r="H435" i="11"/>
  <c r="I435" i="11"/>
  <c r="J435" i="11"/>
  <c r="K435" i="11"/>
  <c r="L435" i="11"/>
  <c r="M435" i="11"/>
  <c r="N435" i="11"/>
  <c r="O435" i="11"/>
  <c r="P435" i="11"/>
  <c r="Q435" i="11"/>
  <c r="R435" i="11"/>
  <c r="S435" i="11"/>
  <c r="T435" i="11"/>
  <c r="E434" i="11"/>
  <c r="F434" i="11"/>
  <c r="G434" i="11"/>
  <c r="H434" i="11"/>
  <c r="I434" i="11"/>
  <c r="J434" i="11"/>
  <c r="K434" i="11"/>
  <c r="L434" i="11"/>
  <c r="M434" i="11"/>
  <c r="N434" i="11"/>
  <c r="O434" i="11"/>
  <c r="P434" i="11"/>
  <c r="Q434" i="11"/>
  <c r="R434" i="11"/>
  <c r="S434" i="11"/>
  <c r="D433" i="11"/>
  <c r="E433" i="11"/>
  <c r="F433" i="11"/>
  <c r="G433" i="11"/>
  <c r="H433" i="11"/>
  <c r="I433" i="11"/>
  <c r="J433" i="11"/>
  <c r="K433" i="11"/>
  <c r="L433" i="11"/>
  <c r="M433" i="11"/>
  <c r="N433" i="11"/>
  <c r="O433" i="11"/>
  <c r="P433" i="11"/>
  <c r="Q433" i="11"/>
  <c r="R433" i="11"/>
  <c r="C432" i="11"/>
  <c r="D432" i="11"/>
  <c r="E432" i="11"/>
  <c r="F432" i="11"/>
  <c r="G432" i="11"/>
  <c r="H432" i="11"/>
  <c r="I432" i="11"/>
  <c r="J432" i="11"/>
  <c r="K432" i="11"/>
  <c r="L432" i="11"/>
  <c r="M432" i="11"/>
  <c r="N432" i="11"/>
  <c r="O432" i="11"/>
  <c r="P432" i="11"/>
  <c r="Q432" i="11"/>
  <c r="C431" i="11"/>
  <c r="D431" i="11"/>
  <c r="E431" i="11"/>
  <c r="F431" i="11"/>
  <c r="G431" i="11"/>
  <c r="H431" i="11"/>
  <c r="I431" i="11"/>
  <c r="J431" i="11"/>
  <c r="K431" i="11"/>
  <c r="L431" i="11"/>
  <c r="M431" i="11"/>
  <c r="N431" i="11"/>
  <c r="O431" i="11"/>
  <c r="P431" i="11"/>
  <c r="B431" i="11"/>
  <c r="H408" i="11"/>
  <c r="I408" i="11"/>
  <c r="J408" i="11"/>
  <c r="K408" i="11"/>
  <c r="L408" i="11"/>
  <c r="M408" i="11"/>
  <c r="N408" i="11"/>
  <c r="G408" i="11"/>
  <c r="F407" i="11"/>
  <c r="G407" i="11"/>
  <c r="H407" i="11"/>
  <c r="I407" i="11"/>
  <c r="J407" i="11"/>
  <c r="K407" i="11"/>
  <c r="L407" i="11"/>
  <c r="M407" i="11"/>
  <c r="E406" i="11"/>
  <c r="F406" i="11"/>
  <c r="G406" i="11"/>
  <c r="H406" i="11"/>
  <c r="I406" i="11"/>
  <c r="J406" i="11"/>
  <c r="K406" i="11"/>
  <c r="L406" i="11"/>
  <c r="D405" i="11"/>
  <c r="E405" i="11"/>
  <c r="F405" i="11"/>
  <c r="G405" i="11"/>
  <c r="H405" i="11"/>
  <c r="I405" i="11"/>
  <c r="J405" i="11"/>
  <c r="K405" i="11"/>
  <c r="C404" i="11"/>
  <c r="D404" i="11"/>
  <c r="E404" i="11"/>
  <c r="F404" i="11"/>
  <c r="G404" i="11"/>
  <c r="H404" i="11"/>
  <c r="I404" i="11"/>
  <c r="J404" i="11"/>
  <c r="C403" i="11"/>
  <c r="D403" i="11"/>
  <c r="E403" i="11"/>
  <c r="F403" i="11"/>
  <c r="G403" i="11"/>
  <c r="H403" i="11"/>
  <c r="I403" i="11"/>
  <c r="B403" i="11"/>
  <c r="H402" i="11"/>
  <c r="I402" i="11"/>
  <c r="J402" i="11"/>
  <c r="K402" i="11"/>
  <c r="L402" i="11"/>
  <c r="M402" i="11"/>
  <c r="N402" i="11"/>
  <c r="G402" i="11"/>
  <c r="F401" i="11"/>
  <c r="G401" i="11"/>
  <c r="H401" i="11"/>
  <c r="I401" i="11"/>
  <c r="J401" i="11"/>
  <c r="K401" i="11"/>
  <c r="L401" i="11"/>
  <c r="M401" i="11"/>
  <c r="E400" i="11"/>
  <c r="F400" i="11"/>
  <c r="G400" i="11"/>
  <c r="H400" i="11"/>
  <c r="I400" i="11"/>
  <c r="J400" i="11"/>
  <c r="K400" i="11"/>
  <c r="L400" i="11"/>
  <c r="D399" i="11"/>
  <c r="E399" i="11"/>
  <c r="F399" i="11"/>
  <c r="G399" i="11"/>
  <c r="H399" i="11"/>
  <c r="I399" i="11"/>
  <c r="J399" i="11"/>
  <c r="K399" i="11"/>
  <c r="C398" i="11"/>
  <c r="D398" i="11"/>
  <c r="E398" i="11"/>
  <c r="F398" i="11"/>
  <c r="G398" i="11"/>
  <c r="H398" i="11"/>
  <c r="I398" i="11"/>
  <c r="J398" i="11"/>
  <c r="C397" i="11"/>
  <c r="D397" i="11"/>
  <c r="E397" i="11"/>
  <c r="F397" i="11"/>
  <c r="G397" i="11"/>
  <c r="H397" i="11"/>
  <c r="I397" i="11"/>
  <c r="B397" i="11"/>
  <c r="H396" i="11"/>
  <c r="I396" i="11"/>
  <c r="J396" i="11"/>
  <c r="K396" i="11"/>
  <c r="L396" i="11"/>
  <c r="M396" i="11"/>
  <c r="N396" i="11"/>
  <c r="O396" i="11"/>
  <c r="P396" i="11"/>
  <c r="Q396" i="11"/>
  <c r="R396" i="11"/>
  <c r="G396" i="11"/>
  <c r="F395" i="11"/>
  <c r="G395" i="11"/>
  <c r="H395" i="11"/>
  <c r="I395" i="11"/>
  <c r="J395" i="11"/>
  <c r="K395" i="11"/>
  <c r="L395" i="11"/>
  <c r="M395" i="11"/>
  <c r="N395" i="11"/>
  <c r="O395" i="11"/>
  <c r="P395" i="11"/>
  <c r="Q395" i="11"/>
  <c r="E394" i="11"/>
  <c r="F394" i="11"/>
  <c r="G394" i="11"/>
  <c r="H394" i="11"/>
  <c r="I394" i="11"/>
  <c r="J394" i="11"/>
  <c r="K394" i="11"/>
  <c r="L394" i="11"/>
  <c r="M394" i="11"/>
  <c r="N394" i="11"/>
  <c r="O394" i="11"/>
  <c r="P394" i="11"/>
  <c r="D393" i="11"/>
  <c r="E393" i="11"/>
  <c r="F393" i="11"/>
  <c r="G393" i="11"/>
  <c r="H393" i="11"/>
  <c r="I393" i="11"/>
  <c r="J393" i="11"/>
  <c r="K393" i="11"/>
  <c r="L393" i="11"/>
  <c r="M393" i="11"/>
  <c r="N393" i="11"/>
  <c r="O393" i="11"/>
  <c r="C392" i="11"/>
  <c r="D392" i="11"/>
  <c r="E392" i="11"/>
  <c r="F392" i="11"/>
  <c r="G392" i="11"/>
  <c r="H392" i="11"/>
  <c r="I392" i="11"/>
  <c r="J392" i="11"/>
  <c r="K392" i="11"/>
  <c r="L392" i="11"/>
  <c r="M392" i="11"/>
  <c r="N392" i="11"/>
  <c r="C391" i="11"/>
  <c r="D391" i="11"/>
  <c r="E391" i="11"/>
  <c r="F391" i="11"/>
  <c r="G391" i="11"/>
  <c r="H391" i="11"/>
  <c r="I391" i="11"/>
  <c r="J391" i="11"/>
  <c r="K391" i="11"/>
  <c r="L391" i="11"/>
  <c r="M391" i="11"/>
  <c r="B391" i="11"/>
  <c r="H390" i="11"/>
  <c r="I390" i="11"/>
  <c r="J390" i="11"/>
  <c r="K390" i="11"/>
  <c r="L390" i="11"/>
  <c r="M390" i="11"/>
  <c r="N390" i="11"/>
  <c r="O390" i="11"/>
  <c r="P390" i="11"/>
  <c r="Q390" i="11"/>
  <c r="R390" i="11"/>
  <c r="S390" i="11"/>
  <c r="T390" i="11"/>
  <c r="U390" i="11"/>
  <c r="V390" i="11"/>
  <c r="G390" i="11"/>
  <c r="F389" i="11"/>
  <c r="G389" i="11"/>
  <c r="H389" i="11"/>
  <c r="I389" i="11"/>
  <c r="J389" i="11"/>
  <c r="K389" i="11"/>
  <c r="L389" i="11"/>
  <c r="M389" i="11"/>
  <c r="N389" i="11"/>
  <c r="O389" i="11"/>
  <c r="P389" i="11"/>
  <c r="Q389" i="11"/>
  <c r="R389" i="11"/>
  <c r="S389" i="11"/>
  <c r="T389" i="11"/>
  <c r="U389" i="11"/>
  <c r="E388" i="11"/>
  <c r="F388" i="11"/>
  <c r="G388" i="11"/>
  <c r="H388" i="11"/>
  <c r="I388" i="11"/>
  <c r="J388" i="11"/>
  <c r="K388" i="11"/>
  <c r="L388" i="11"/>
  <c r="M388" i="11"/>
  <c r="N388" i="11"/>
  <c r="O388" i="11"/>
  <c r="P388" i="11"/>
  <c r="Q388" i="11"/>
  <c r="R388" i="11"/>
  <c r="S388" i="11"/>
  <c r="T388" i="11"/>
  <c r="D387" i="11"/>
  <c r="E387" i="11"/>
  <c r="F387" i="11"/>
  <c r="G387" i="11"/>
  <c r="H387" i="11"/>
  <c r="I387" i="11"/>
  <c r="J387" i="11"/>
  <c r="K387" i="11"/>
  <c r="L387" i="11"/>
  <c r="M387" i="11"/>
  <c r="N387" i="11"/>
  <c r="O387" i="11"/>
  <c r="P387" i="11"/>
  <c r="Q387" i="11"/>
  <c r="R387" i="11"/>
  <c r="S387" i="11"/>
  <c r="C386" i="11"/>
  <c r="D386" i="11"/>
  <c r="E386" i="11"/>
  <c r="F386" i="11"/>
  <c r="G386" i="11"/>
  <c r="H386" i="11"/>
  <c r="I386" i="11"/>
  <c r="J386" i="11"/>
  <c r="K386" i="11"/>
  <c r="L386" i="11"/>
  <c r="M386" i="11"/>
  <c r="N386" i="11"/>
  <c r="O386" i="11"/>
  <c r="P386" i="11"/>
  <c r="Q386" i="11"/>
  <c r="R386" i="11"/>
  <c r="C385" i="11"/>
  <c r="D385" i="11"/>
  <c r="E385" i="11"/>
  <c r="F385" i="11"/>
  <c r="G385" i="11"/>
  <c r="H385" i="11"/>
  <c r="I385" i="11"/>
  <c r="J385" i="11"/>
  <c r="K385" i="11"/>
  <c r="L385" i="11"/>
  <c r="M385" i="11"/>
  <c r="N385" i="11"/>
  <c r="O385" i="11"/>
  <c r="P385" i="11"/>
  <c r="Q385" i="11"/>
  <c r="B385" i="11"/>
  <c r="H344" i="11"/>
  <c r="I344" i="11"/>
  <c r="J344" i="11"/>
  <c r="K344" i="11"/>
  <c r="L344" i="11"/>
  <c r="M344" i="11"/>
  <c r="N344" i="11"/>
  <c r="G344" i="11"/>
  <c r="F343" i="11"/>
  <c r="G343" i="11"/>
  <c r="H343" i="11"/>
  <c r="I343" i="11"/>
  <c r="J343" i="11"/>
  <c r="K343" i="11"/>
  <c r="L343" i="11"/>
  <c r="M343" i="11"/>
  <c r="E342" i="11"/>
  <c r="F342" i="11"/>
  <c r="G342" i="11"/>
  <c r="H342" i="11"/>
  <c r="I342" i="11"/>
  <c r="J342" i="11"/>
  <c r="K342" i="11"/>
  <c r="L342" i="11"/>
  <c r="D341" i="11"/>
  <c r="E341" i="11"/>
  <c r="F341" i="11"/>
  <c r="G341" i="11"/>
  <c r="H341" i="11"/>
  <c r="I341" i="11"/>
  <c r="J341" i="11"/>
  <c r="K341" i="11"/>
  <c r="C340" i="11"/>
  <c r="D340" i="11"/>
  <c r="E340" i="11"/>
  <c r="F340" i="11"/>
  <c r="G340" i="11"/>
  <c r="H340" i="11"/>
  <c r="I340" i="11"/>
  <c r="J340" i="11"/>
  <c r="C339" i="11"/>
  <c r="D339" i="11"/>
  <c r="E339" i="11"/>
  <c r="F339" i="11"/>
  <c r="G339" i="11"/>
  <c r="H339" i="11"/>
  <c r="I339" i="11"/>
  <c r="B339" i="11"/>
  <c r="H338" i="11"/>
  <c r="I338" i="11"/>
  <c r="J338" i="11"/>
  <c r="K338" i="11"/>
  <c r="L338" i="11"/>
  <c r="M338" i="11"/>
  <c r="N338" i="11"/>
  <c r="G338" i="11"/>
  <c r="F337" i="11"/>
  <c r="G337" i="11"/>
  <c r="H337" i="11"/>
  <c r="I337" i="11"/>
  <c r="J337" i="11"/>
  <c r="K337" i="11"/>
  <c r="L337" i="11"/>
  <c r="M337" i="11"/>
  <c r="E336" i="11"/>
  <c r="F336" i="11"/>
  <c r="G336" i="11"/>
  <c r="H336" i="11"/>
  <c r="I336" i="11"/>
  <c r="J336" i="11"/>
  <c r="K336" i="11"/>
  <c r="L336" i="11"/>
  <c r="D335" i="11"/>
  <c r="E335" i="11"/>
  <c r="F335" i="11"/>
  <c r="G335" i="11"/>
  <c r="H335" i="11"/>
  <c r="I335" i="11"/>
  <c r="J335" i="11"/>
  <c r="K335" i="11"/>
  <c r="C334" i="11"/>
  <c r="D334" i="11"/>
  <c r="E334" i="11"/>
  <c r="F334" i="11"/>
  <c r="G334" i="11"/>
  <c r="H334" i="11"/>
  <c r="I334" i="11"/>
  <c r="J334" i="11"/>
  <c r="C333" i="11"/>
  <c r="D333" i="11"/>
  <c r="E333" i="11"/>
  <c r="F333" i="11"/>
  <c r="G333" i="11"/>
  <c r="H333" i="11"/>
  <c r="I333" i="11"/>
  <c r="B333" i="11"/>
  <c r="H332" i="11"/>
  <c r="I332" i="11"/>
  <c r="J332" i="11"/>
  <c r="K332" i="11"/>
  <c r="L332" i="11"/>
  <c r="M332" i="11"/>
  <c r="N332" i="11"/>
  <c r="O332" i="11"/>
  <c r="P332" i="11"/>
  <c r="Q332" i="11"/>
  <c r="R332" i="11"/>
  <c r="G332" i="11"/>
  <c r="F331" i="11"/>
  <c r="G331" i="11"/>
  <c r="H331" i="11"/>
  <c r="I331" i="11"/>
  <c r="J331" i="11"/>
  <c r="K331" i="11"/>
  <c r="L331" i="11"/>
  <c r="M331" i="11"/>
  <c r="N331" i="11"/>
  <c r="O331" i="11"/>
  <c r="P331" i="11"/>
  <c r="Q331" i="11"/>
  <c r="E330" i="11"/>
  <c r="F330" i="11"/>
  <c r="G330" i="11"/>
  <c r="H330" i="11"/>
  <c r="I330" i="11"/>
  <c r="J330" i="11"/>
  <c r="K330" i="11"/>
  <c r="L330" i="11"/>
  <c r="M330" i="11"/>
  <c r="N330" i="11"/>
  <c r="O330" i="11"/>
  <c r="P330" i="11"/>
  <c r="D329" i="11"/>
  <c r="E329" i="11"/>
  <c r="F329" i="11"/>
  <c r="G329" i="11"/>
  <c r="H329" i="11"/>
  <c r="I329" i="11"/>
  <c r="J329" i="11"/>
  <c r="K329" i="11"/>
  <c r="L329" i="11"/>
  <c r="M329" i="11"/>
  <c r="N329" i="11"/>
  <c r="O329" i="11"/>
  <c r="C328" i="11"/>
  <c r="D328" i="11"/>
  <c r="E328" i="11"/>
  <c r="F328" i="11"/>
  <c r="G328" i="11"/>
  <c r="H328" i="11"/>
  <c r="I328" i="11"/>
  <c r="J328" i="11"/>
  <c r="K328" i="11"/>
  <c r="L328" i="11"/>
  <c r="M328" i="11"/>
  <c r="N328" i="11"/>
  <c r="C327" i="11"/>
  <c r="D327" i="11"/>
  <c r="E327" i="11"/>
  <c r="F327" i="11"/>
  <c r="G327" i="11"/>
  <c r="H327" i="11"/>
  <c r="I327" i="11"/>
  <c r="J327" i="11"/>
  <c r="K327" i="11"/>
  <c r="L327" i="11"/>
  <c r="M327" i="11"/>
  <c r="B327" i="11"/>
  <c r="H326" i="11"/>
  <c r="I326" i="11"/>
  <c r="J326" i="11"/>
  <c r="K326" i="11"/>
  <c r="L326" i="11"/>
  <c r="M326" i="11"/>
  <c r="N326" i="11"/>
  <c r="O326" i="11"/>
  <c r="P326" i="11"/>
  <c r="Q326" i="11"/>
  <c r="R326" i="11"/>
  <c r="S326" i="11"/>
  <c r="T326" i="11"/>
  <c r="U326" i="11"/>
  <c r="V326" i="11"/>
  <c r="G326" i="11"/>
  <c r="F325" i="11"/>
  <c r="G325" i="11"/>
  <c r="H325" i="11"/>
  <c r="I325" i="11"/>
  <c r="J325" i="11"/>
  <c r="K325" i="11"/>
  <c r="L325" i="11"/>
  <c r="M325" i="11"/>
  <c r="N325" i="11"/>
  <c r="O325" i="11"/>
  <c r="P325" i="11"/>
  <c r="Q325" i="11"/>
  <c r="R325" i="11"/>
  <c r="S325" i="11"/>
  <c r="T325" i="11"/>
  <c r="U325" i="11"/>
  <c r="E324" i="11"/>
  <c r="F324" i="11"/>
  <c r="G324" i="11"/>
  <c r="H324" i="11"/>
  <c r="I324" i="11"/>
  <c r="J324" i="11"/>
  <c r="K324" i="11"/>
  <c r="L324" i="11"/>
  <c r="M324" i="11"/>
  <c r="N324" i="11"/>
  <c r="O324" i="11"/>
  <c r="P324" i="11"/>
  <c r="Q324" i="11"/>
  <c r="R324" i="11"/>
  <c r="S324" i="11"/>
  <c r="T324" i="11"/>
  <c r="D323" i="11"/>
  <c r="E323" i="11"/>
  <c r="F323" i="11"/>
  <c r="G323" i="11"/>
  <c r="H323" i="11"/>
  <c r="I323" i="11"/>
  <c r="J323" i="11"/>
  <c r="K323" i="11"/>
  <c r="L323" i="11"/>
  <c r="M323" i="11"/>
  <c r="N323" i="11"/>
  <c r="O323" i="11"/>
  <c r="P323" i="11"/>
  <c r="Q323" i="11"/>
  <c r="R323" i="11"/>
  <c r="S323" i="11"/>
  <c r="C322" i="11"/>
  <c r="D322" i="11"/>
  <c r="E322" i="11"/>
  <c r="F322" i="11"/>
  <c r="G322" i="11"/>
  <c r="H322" i="11"/>
  <c r="I322" i="11"/>
  <c r="J322" i="11"/>
  <c r="K322" i="11"/>
  <c r="L322" i="11"/>
  <c r="M322" i="11"/>
  <c r="N322" i="11"/>
  <c r="O322" i="11"/>
  <c r="P322" i="11"/>
  <c r="Q322" i="11"/>
  <c r="R322" i="11"/>
  <c r="C321" i="11"/>
  <c r="D321" i="11"/>
  <c r="E321" i="11"/>
  <c r="F321" i="11"/>
  <c r="G321" i="11"/>
  <c r="H321" i="11"/>
  <c r="I321" i="11"/>
  <c r="J321" i="11"/>
  <c r="K321" i="11"/>
  <c r="L321" i="11"/>
  <c r="M321" i="11"/>
  <c r="N321" i="11"/>
  <c r="O321" i="11"/>
  <c r="P321" i="11"/>
  <c r="Q321" i="11"/>
  <c r="B321" i="11"/>
  <c r="R283" i="11"/>
  <c r="H281" i="11"/>
  <c r="I281" i="11"/>
  <c r="J281" i="11"/>
  <c r="K281" i="11"/>
  <c r="L281" i="11"/>
  <c r="M281" i="11"/>
  <c r="N281" i="11"/>
  <c r="G281" i="11"/>
  <c r="F280" i="11"/>
  <c r="G280" i="11"/>
  <c r="H280" i="11"/>
  <c r="I280" i="11"/>
  <c r="J280" i="11"/>
  <c r="K280" i="11"/>
  <c r="L280" i="11"/>
  <c r="M280" i="11"/>
  <c r="E279" i="11"/>
  <c r="F279" i="11"/>
  <c r="G279" i="11"/>
  <c r="H279" i="11"/>
  <c r="I279" i="11"/>
  <c r="J279" i="11"/>
  <c r="K279" i="11"/>
  <c r="L279" i="11"/>
  <c r="D278" i="11"/>
  <c r="E278" i="11"/>
  <c r="F278" i="11"/>
  <c r="G278" i="11"/>
  <c r="H278" i="11"/>
  <c r="I278" i="11"/>
  <c r="J278" i="11"/>
  <c r="K278" i="11"/>
  <c r="C277" i="11"/>
  <c r="D277" i="11"/>
  <c r="E277" i="11"/>
  <c r="F277" i="11"/>
  <c r="G277" i="11"/>
  <c r="H277" i="11"/>
  <c r="I277" i="11"/>
  <c r="J277" i="11"/>
  <c r="C276" i="11"/>
  <c r="D276" i="11"/>
  <c r="E276" i="11"/>
  <c r="F276" i="11"/>
  <c r="G276" i="11"/>
  <c r="H276" i="11"/>
  <c r="I276" i="11"/>
  <c r="B276" i="11"/>
  <c r="H275" i="11"/>
  <c r="I275" i="11"/>
  <c r="J275" i="11"/>
  <c r="K275" i="11"/>
  <c r="L275" i="11"/>
  <c r="M275" i="11"/>
  <c r="N275" i="11"/>
  <c r="G275" i="11"/>
  <c r="F274" i="11"/>
  <c r="G274" i="11"/>
  <c r="H274" i="11"/>
  <c r="I274" i="11"/>
  <c r="J274" i="11"/>
  <c r="K274" i="11"/>
  <c r="L274" i="11"/>
  <c r="M274" i="11"/>
  <c r="E273" i="11"/>
  <c r="F273" i="11"/>
  <c r="G273" i="11"/>
  <c r="H273" i="11"/>
  <c r="I273" i="11"/>
  <c r="J273" i="11"/>
  <c r="K273" i="11"/>
  <c r="L273" i="11"/>
  <c r="D272" i="11"/>
  <c r="E272" i="11"/>
  <c r="F272" i="11"/>
  <c r="G272" i="11"/>
  <c r="H272" i="11"/>
  <c r="I272" i="11"/>
  <c r="J272" i="11"/>
  <c r="K272" i="11"/>
  <c r="C271" i="11"/>
  <c r="D271" i="11"/>
  <c r="E271" i="11"/>
  <c r="F271" i="11"/>
  <c r="G271" i="11"/>
  <c r="H271" i="11"/>
  <c r="I271" i="11"/>
  <c r="J271" i="11"/>
  <c r="C270" i="11"/>
  <c r="D270" i="11"/>
  <c r="E270" i="11"/>
  <c r="F270" i="11"/>
  <c r="G270" i="11"/>
  <c r="H270" i="11"/>
  <c r="I270" i="11"/>
  <c r="B270" i="11"/>
  <c r="H269" i="11"/>
  <c r="I269" i="11"/>
  <c r="J269" i="11"/>
  <c r="K269" i="11"/>
  <c r="L269" i="11"/>
  <c r="M269" i="11"/>
  <c r="N269" i="11"/>
  <c r="O269" i="11"/>
  <c r="P269" i="11"/>
  <c r="Q269" i="11"/>
  <c r="R269" i="11"/>
  <c r="G269" i="11"/>
  <c r="F268" i="11"/>
  <c r="G268" i="11"/>
  <c r="H268" i="11"/>
  <c r="I268" i="11"/>
  <c r="J268" i="11"/>
  <c r="K268" i="11"/>
  <c r="L268" i="11"/>
  <c r="M268" i="11"/>
  <c r="N268" i="11"/>
  <c r="O268" i="11"/>
  <c r="P268" i="11"/>
  <c r="Q268" i="11"/>
  <c r="E267" i="11"/>
  <c r="F267" i="11"/>
  <c r="G267" i="11"/>
  <c r="H267" i="11"/>
  <c r="I267" i="11"/>
  <c r="J267" i="11"/>
  <c r="K267" i="11"/>
  <c r="L267" i="11"/>
  <c r="M267" i="11"/>
  <c r="N267" i="11"/>
  <c r="O267" i="11"/>
  <c r="P267" i="11"/>
  <c r="D266" i="11"/>
  <c r="E266" i="11"/>
  <c r="F266" i="11"/>
  <c r="G266" i="11"/>
  <c r="H266" i="11"/>
  <c r="I266" i="11"/>
  <c r="J266" i="11"/>
  <c r="K266" i="11"/>
  <c r="L266" i="11"/>
  <c r="M266" i="11"/>
  <c r="N266" i="11"/>
  <c r="O266" i="11"/>
  <c r="C265" i="11"/>
  <c r="D265" i="11"/>
  <c r="E265" i="11"/>
  <c r="F265" i="11"/>
  <c r="G265" i="11"/>
  <c r="H265" i="11"/>
  <c r="I265" i="11"/>
  <c r="J265" i="11"/>
  <c r="K265" i="11"/>
  <c r="L265" i="11"/>
  <c r="M265" i="11"/>
  <c r="N265" i="11"/>
  <c r="C264" i="11"/>
  <c r="D264" i="11"/>
  <c r="E264" i="11"/>
  <c r="F264" i="11"/>
  <c r="G264" i="11"/>
  <c r="H264" i="11"/>
  <c r="I264" i="11"/>
  <c r="J264" i="11"/>
  <c r="K264" i="11"/>
  <c r="L264" i="11"/>
  <c r="M264" i="11"/>
  <c r="B264" i="11"/>
  <c r="H263" i="11"/>
  <c r="I263" i="11"/>
  <c r="J263" i="11"/>
  <c r="K263" i="11"/>
  <c r="L263" i="11"/>
  <c r="M263" i="11"/>
  <c r="N263" i="11"/>
  <c r="O263" i="11"/>
  <c r="P263" i="11"/>
  <c r="Q263" i="11"/>
  <c r="R263" i="11"/>
  <c r="S263" i="11"/>
  <c r="T263" i="11"/>
  <c r="U263" i="11"/>
  <c r="V263" i="11"/>
  <c r="G263" i="11"/>
  <c r="F262" i="11"/>
  <c r="G262" i="11"/>
  <c r="H262" i="11"/>
  <c r="I262" i="11"/>
  <c r="J262" i="11"/>
  <c r="K262" i="11"/>
  <c r="L262" i="11"/>
  <c r="M262" i="11"/>
  <c r="N262" i="11"/>
  <c r="O262" i="11"/>
  <c r="P262" i="11"/>
  <c r="Q262" i="11"/>
  <c r="R262" i="11"/>
  <c r="S262" i="11"/>
  <c r="T262" i="11"/>
  <c r="U262" i="11"/>
  <c r="E261" i="11"/>
  <c r="F261" i="11"/>
  <c r="G261" i="11"/>
  <c r="H261" i="11"/>
  <c r="I261" i="11"/>
  <c r="J261" i="11"/>
  <c r="K261" i="11"/>
  <c r="L261" i="11"/>
  <c r="M261" i="11"/>
  <c r="N261" i="11"/>
  <c r="O261" i="11"/>
  <c r="P261" i="11"/>
  <c r="Q261" i="11"/>
  <c r="R261" i="11"/>
  <c r="S261" i="11"/>
  <c r="T261" i="11"/>
  <c r="D260" i="11"/>
  <c r="E260" i="11"/>
  <c r="F260" i="11"/>
  <c r="G260" i="11"/>
  <c r="H260" i="11"/>
  <c r="I260" i="11"/>
  <c r="J260" i="11"/>
  <c r="K260" i="11"/>
  <c r="L260" i="11"/>
  <c r="M260" i="11"/>
  <c r="N260" i="11"/>
  <c r="O260" i="11"/>
  <c r="P260" i="11"/>
  <c r="Q260" i="11"/>
  <c r="R260" i="11"/>
  <c r="S260" i="11"/>
  <c r="C259" i="11"/>
  <c r="D259" i="11"/>
  <c r="E259" i="11"/>
  <c r="F259" i="11"/>
  <c r="G259" i="11"/>
  <c r="H259" i="11"/>
  <c r="I259" i="11"/>
  <c r="J259" i="11"/>
  <c r="K259" i="11"/>
  <c r="L259" i="11"/>
  <c r="M259" i="11"/>
  <c r="N259" i="11"/>
  <c r="O259" i="11"/>
  <c r="P259" i="11"/>
  <c r="Q259" i="11"/>
  <c r="R259" i="11"/>
  <c r="C258" i="11"/>
  <c r="D258" i="11"/>
  <c r="E258" i="11"/>
  <c r="F258" i="11"/>
  <c r="G258" i="11"/>
  <c r="H258" i="11"/>
  <c r="I258" i="11"/>
  <c r="J258" i="11"/>
  <c r="K258" i="11"/>
  <c r="L258" i="11"/>
  <c r="M258" i="11"/>
  <c r="N258" i="11"/>
  <c r="O258" i="11"/>
  <c r="P258" i="11"/>
  <c r="Q258" i="11"/>
  <c r="B258" i="11"/>
  <c r="H257" i="11"/>
  <c r="I257" i="11"/>
  <c r="J257" i="11"/>
  <c r="K257" i="11"/>
  <c r="L257" i="11"/>
  <c r="M257" i="11"/>
  <c r="N257" i="11"/>
  <c r="O257" i="11"/>
  <c r="P257" i="11"/>
  <c r="Q257" i="11"/>
  <c r="R257" i="11"/>
  <c r="S257" i="11"/>
  <c r="T257" i="11"/>
  <c r="U257" i="11"/>
  <c r="G257" i="11"/>
  <c r="F256" i="11"/>
  <c r="G256" i="11"/>
  <c r="H256" i="11"/>
  <c r="I256" i="11"/>
  <c r="J256" i="11"/>
  <c r="K256" i="11"/>
  <c r="L256" i="11"/>
  <c r="M256" i="11"/>
  <c r="N256" i="11"/>
  <c r="O256" i="11"/>
  <c r="P256" i="11"/>
  <c r="Q256" i="11"/>
  <c r="R256" i="11"/>
  <c r="S256" i="11"/>
  <c r="T256" i="11"/>
  <c r="E255" i="11"/>
  <c r="F255" i="11"/>
  <c r="G255" i="11"/>
  <c r="H255" i="11"/>
  <c r="I255" i="11"/>
  <c r="J255" i="11"/>
  <c r="K255" i="11"/>
  <c r="L255" i="11"/>
  <c r="M255" i="11"/>
  <c r="N255" i="11"/>
  <c r="O255" i="11"/>
  <c r="P255" i="11"/>
  <c r="Q255" i="11"/>
  <c r="R255" i="11"/>
  <c r="S255" i="11"/>
  <c r="D254" i="11"/>
  <c r="E254" i="11"/>
  <c r="F254" i="11"/>
  <c r="G254" i="11"/>
  <c r="H254" i="11"/>
  <c r="I254" i="11"/>
  <c r="J254" i="11"/>
  <c r="K254" i="11"/>
  <c r="L254" i="11"/>
  <c r="M254" i="11"/>
  <c r="N254" i="11"/>
  <c r="O254" i="11"/>
  <c r="P254" i="11"/>
  <c r="Q254" i="11"/>
  <c r="R254" i="11"/>
  <c r="C253" i="11"/>
  <c r="D253" i="11"/>
  <c r="E253" i="11"/>
  <c r="F253" i="11"/>
  <c r="G253" i="11"/>
  <c r="H253" i="11"/>
  <c r="I253" i="11"/>
  <c r="J253" i="11"/>
  <c r="K253" i="11"/>
  <c r="L253" i="11"/>
  <c r="M253" i="11"/>
  <c r="N253" i="11"/>
  <c r="O253" i="11"/>
  <c r="P253" i="11"/>
  <c r="Q253" i="11"/>
  <c r="C252" i="11"/>
  <c r="D252" i="11"/>
  <c r="E252" i="11"/>
  <c r="F252" i="11"/>
  <c r="G252" i="11"/>
  <c r="H252" i="11"/>
  <c r="I252" i="11"/>
  <c r="J252" i="11"/>
  <c r="K252" i="11"/>
  <c r="L252" i="11"/>
  <c r="M252" i="11"/>
  <c r="N252" i="11"/>
  <c r="O252" i="11"/>
  <c r="P252" i="11"/>
  <c r="B252" i="11"/>
  <c r="H251" i="11"/>
  <c r="I251" i="11"/>
  <c r="J251" i="11"/>
  <c r="K251" i="11"/>
  <c r="L251" i="11"/>
  <c r="M251" i="11"/>
  <c r="N251" i="11"/>
  <c r="O251" i="11"/>
  <c r="P251" i="11"/>
  <c r="Q251" i="11"/>
  <c r="R251" i="11"/>
  <c r="S251" i="11"/>
  <c r="T251" i="11"/>
  <c r="U251" i="11"/>
  <c r="G251" i="11"/>
  <c r="F250" i="11"/>
  <c r="G250" i="11"/>
  <c r="H250" i="11"/>
  <c r="I250" i="11"/>
  <c r="J250" i="11"/>
  <c r="K250" i="11"/>
  <c r="L250" i="11"/>
  <c r="M250" i="11"/>
  <c r="N250" i="11"/>
  <c r="O250" i="11"/>
  <c r="P250" i="11"/>
  <c r="Q250" i="11"/>
  <c r="R250" i="11"/>
  <c r="S250" i="11"/>
  <c r="T250" i="11"/>
  <c r="E249" i="11"/>
  <c r="F249" i="11"/>
  <c r="G249" i="11"/>
  <c r="H249" i="11"/>
  <c r="I249" i="11"/>
  <c r="J249" i="11"/>
  <c r="K249" i="11"/>
  <c r="L249" i="11"/>
  <c r="M249" i="11"/>
  <c r="N249" i="11"/>
  <c r="O249" i="11"/>
  <c r="P249" i="11"/>
  <c r="Q249" i="11"/>
  <c r="R249" i="11"/>
  <c r="S249" i="11"/>
  <c r="D248" i="11"/>
  <c r="E248" i="11"/>
  <c r="F248" i="11"/>
  <c r="G248" i="11"/>
  <c r="H248" i="11"/>
  <c r="I248" i="11"/>
  <c r="J248" i="11"/>
  <c r="K248" i="11"/>
  <c r="L248" i="11"/>
  <c r="M248" i="11"/>
  <c r="N248" i="11"/>
  <c r="O248" i="11"/>
  <c r="P248" i="11"/>
  <c r="Q248" i="11"/>
  <c r="R248" i="11"/>
  <c r="C247" i="11"/>
  <c r="D247" i="11"/>
  <c r="E247" i="11"/>
  <c r="F247" i="11"/>
  <c r="G247" i="11"/>
  <c r="H247" i="11"/>
  <c r="I247" i="11"/>
  <c r="J247" i="11"/>
  <c r="K247" i="11"/>
  <c r="L247" i="11"/>
  <c r="M247" i="11"/>
  <c r="N247" i="11"/>
  <c r="O247" i="11"/>
  <c r="P247" i="11"/>
  <c r="Q247" i="11"/>
  <c r="C246" i="11"/>
  <c r="D246" i="11"/>
  <c r="E246" i="11"/>
  <c r="F246" i="11"/>
  <c r="G246" i="11"/>
  <c r="H246" i="11"/>
  <c r="I246" i="11"/>
  <c r="J246" i="11"/>
  <c r="K246" i="11"/>
  <c r="L246" i="11"/>
  <c r="M246" i="11"/>
  <c r="N246" i="11"/>
  <c r="O246" i="11"/>
  <c r="P246" i="11"/>
  <c r="B246" i="11"/>
  <c r="H245" i="11"/>
  <c r="I245" i="11"/>
  <c r="J245" i="11"/>
  <c r="K245" i="11"/>
  <c r="L245" i="11"/>
  <c r="M245" i="11"/>
  <c r="N245" i="11"/>
  <c r="O245" i="11"/>
  <c r="P245" i="11"/>
  <c r="Q245" i="11"/>
  <c r="R245" i="11"/>
  <c r="S245" i="11"/>
  <c r="T245" i="11"/>
  <c r="U245" i="11"/>
  <c r="G245" i="11"/>
  <c r="F244" i="11"/>
  <c r="G244" i="11"/>
  <c r="H244" i="11"/>
  <c r="I244" i="11"/>
  <c r="J244" i="11"/>
  <c r="K244" i="11"/>
  <c r="L244" i="11"/>
  <c r="M244" i="11"/>
  <c r="N244" i="11"/>
  <c r="O244" i="11"/>
  <c r="P244" i="11"/>
  <c r="Q244" i="11"/>
  <c r="R244" i="11"/>
  <c r="S244" i="11"/>
  <c r="T244" i="11"/>
  <c r="E243" i="11"/>
  <c r="F243" i="11"/>
  <c r="G243" i="11"/>
  <c r="H243" i="11"/>
  <c r="I243" i="11"/>
  <c r="J243" i="11"/>
  <c r="K243" i="11"/>
  <c r="L243" i="11"/>
  <c r="M243" i="11"/>
  <c r="N243" i="11"/>
  <c r="O243" i="11"/>
  <c r="P243" i="11"/>
  <c r="Q243" i="11"/>
  <c r="R243" i="11"/>
  <c r="S243" i="11"/>
  <c r="D242" i="11"/>
  <c r="E242" i="11"/>
  <c r="F242" i="11"/>
  <c r="G242" i="11"/>
  <c r="H242" i="11"/>
  <c r="I242" i="11"/>
  <c r="J242" i="11"/>
  <c r="K242" i="11"/>
  <c r="L242" i="11"/>
  <c r="M242" i="11"/>
  <c r="N242" i="11"/>
  <c r="O242" i="11"/>
  <c r="P242" i="11"/>
  <c r="Q242" i="11"/>
  <c r="R242" i="11"/>
  <c r="C241" i="11"/>
  <c r="D241" i="11"/>
  <c r="E241" i="11"/>
  <c r="F241" i="11"/>
  <c r="G241" i="11"/>
  <c r="H241" i="11"/>
  <c r="I241" i="11"/>
  <c r="J241" i="11"/>
  <c r="K241" i="11"/>
  <c r="L241" i="11"/>
  <c r="M241" i="11"/>
  <c r="N241" i="11"/>
  <c r="O241" i="11"/>
  <c r="P241" i="11"/>
  <c r="Q241" i="11"/>
  <c r="C240" i="11"/>
  <c r="D240" i="11"/>
  <c r="E240" i="11"/>
  <c r="F240" i="11"/>
  <c r="G240" i="11"/>
  <c r="H240" i="11"/>
  <c r="I240" i="11"/>
  <c r="J240" i="11"/>
  <c r="K240" i="11"/>
  <c r="L240" i="11"/>
  <c r="M240" i="11"/>
  <c r="N240" i="11"/>
  <c r="O240" i="11"/>
  <c r="P240" i="11"/>
  <c r="B240" i="11"/>
  <c r="B223" i="11" l="1"/>
  <c r="B221" i="11"/>
  <c r="B222" i="11"/>
  <c r="H218" i="11"/>
  <c r="I218" i="11"/>
  <c r="J218" i="11"/>
  <c r="K218" i="11"/>
  <c r="L218" i="11"/>
  <c r="M218" i="11"/>
  <c r="N218" i="11"/>
  <c r="G218" i="11"/>
  <c r="M217" i="11"/>
  <c r="L217" i="11"/>
  <c r="K217" i="11"/>
  <c r="J217" i="11"/>
  <c r="I217" i="11"/>
  <c r="H217" i="11"/>
  <c r="G217" i="11"/>
  <c r="F217" i="11"/>
  <c r="L216" i="11"/>
  <c r="K216" i="11"/>
  <c r="J216" i="11"/>
  <c r="I216" i="11"/>
  <c r="H216" i="11"/>
  <c r="G216" i="11"/>
  <c r="F216" i="11"/>
  <c r="E216" i="11"/>
  <c r="K215" i="11"/>
  <c r="J215" i="11"/>
  <c r="I215" i="11"/>
  <c r="H215" i="11"/>
  <c r="G215" i="11"/>
  <c r="F215" i="11"/>
  <c r="E215" i="11"/>
  <c r="D215" i="11"/>
  <c r="J214" i="11"/>
  <c r="I214" i="11"/>
  <c r="H214" i="11"/>
  <c r="G214" i="11"/>
  <c r="F214" i="11"/>
  <c r="E214" i="11"/>
  <c r="D214" i="11"/>
  <c r="C214" i="11"/>
  <c r="C213" i="11"/>
  <c r="D213" i="11"/>
  <c r="E213" i="11"/>
  <c r="F213" i="11"/>
  <c r="G213" i="11"/>
  <c r="H213" i="11"/>
  <c r="I213" i="11"/>
  <c r="B213" i="11"/>
  <c r="H212" i="11"/>
  <c r="I212" i="11"/>
  <c r="J212" i="11"/>
  <c r="K212" i="11"/>
  <c r="L212" i="11"/>
  <c r="M212" i="11"/>
  <c r="N212" i="11"/>
  <c r="G212" i="11"/>
  <c r="M211" i="11"/>
  <c r="L211" i="11"/>
  <c r="K211" i="11"/>
  <c r="J211" i="11"/>
  <c r="I211" i="11"/>
  <c r="H211" i="11"/>
  <c r="G211" i="11"/>
  <c r="F211" i="11"/>
  <c r="L210" i="11"/>
  <c r="K210" i="11"/>
  <c r="J210" i="11"/>
  <c r="I210" i="11"/>
  <c r="H210" i="11"/>
  <c r="G210" i="11"/>
  <c r="F210" i="11"/>
  <c r="E210" i="11"/>
  <c r="K209" i="11"/>
  <c r="J209" i="11"/>
  <c r="I209" i="11"/>
  <c r="H209" i="11"/>
  <c r="G209" i="11"/>
  <c r="F209" i="11"/>
  <c r="E209" i="11"/>
  <c r="D209" i="11"/>
  <c r="J208" i="11"/>
  <c r="I208" i="11"/>
  <c r="H208" i="11"/>
  <c r="G208" i="11"/>
  <c r="F208" i="11"/>
  <c r="E208" i="11"/>
  <c r="D208" i="11"/>
  <c r="C208" i="11"/>
  <c r="C207" i="11"/>
  <c r="D207" i="11"/>
  <c r="E207" i="11"/>
  <c r="F207" i="11"/>
  <c r="G207" i="11"/>
  <c r="H207" i="11"/>
  <c r="I207" i="11"/>
  <c r="B207" i="11"/>
  <c r="H206" i="11"/>
  <c r="I206" i="11"/>
  <c r="J206" i="11"/>
  <c r="K206" i="11"/>
  <c r="L206" i="11"/>
  <c r="M206" i="11"/>
  <c r="N206" i="11"/>
  <c r="O206" i="11"/>
  <c r="P206" i="11"/>
  <c r="Q206" i="11"/>
  <c r="R206" i="11"/>
  <c r="G206" i="11"/>
  <c r="Q205" i="11"/>
  <c r="P205" i="11"/>
  <c r="O205" i="11"/>
  <c r="N205" i="11"/>
  <c r="M205" i="11"/>
  <c r="L205" i="11"/>
  <c r="K205" i="11"/>
  <c r="J205" i="11"/>
  <c r="I205" i="11"/>
  <c r="H205" i="11"/>
  <c r="G205" i="11"/>
  <c r="F205" i="11"/>
  <c r="P204" i="11"/>
  <c r="O204" i="11"/>
  <c r="N204" i="11"/>
  <c r="M204" i="11"/>
  <c r="L204" i="11"/>
  <c r="K204" i="11"/>
  <c r="J204" i="11"/>
  <c r="I204" i="11"/>
  <c r="H204" i="11"/>
  <c r="G204" i="11"/>
  <c r="F204" i="11"/>
  <c r="E204" i="11"/>
  <c r="O203" i="11"/>
  <c r="N203" i="11"/>
  <c r="M203" i="11"/>
  <c r="L203" i="11"/>
  <c r="K203" i="11"/>
  <c r="J203" i="11"/>
  <c r="I203" i="11"/>
  <c r="H203" i="11"/>
  <c r="G203" i="11"/>
  <c r="F203" i="11"/>
  <c r="E203" i="11"/>
  <c r="D203" i="11"/>
  <c r="N202" i="11"/>
  <c r="M202" i="11"/>
  <c r="L202" i="11"/>
  <c r="K202" i="11"/>
  <c r="J202" i="11"/>
  <c r="I202" i="11"/>
  <c r="H202" i="11"/>
  <c r="G202" i="11"/>
  <c r="F202" i="11"/>
  <c r="E202" i="11"/>
  <c r="D202" i="11"/>
  <c r="C202" i="11"/>
  <c r="C201" i="11"/>
  <c r="D201" i="11"/>
  <c r="E201" i="11"/>
  <c r="F201" i="11"/>
  <c r="G201" i="11"/>
  <c r="H201" i="11"/>
  <c r="I201" i="11"/>
  <c r="J201" i="11"/>
  <c r="K201" i="11"/>
  <c r="L201" i="11"/>
  <c r="M201" i="11"/>
  <c r="B201" i="11"/>
  <c r="H200" i="11"/>
  <c r="I200" i="11"/>
  <c r="J200" i="11"/>
  <c r="K200" i="11"/>
  <c r="L200" i="11"/>
  <c r="M200" i="11"/>
  <c r="N200" i="11"/>
  <c r="O200" i="11"/>
  <c r="P200" i="11"/>
  <c r="Q200" i="11"/>
  <c r="R200" i="11"/>
  <c r="S200" i="11"/>
  <c r="T200" i="11"/>
  <c r="U200" i="11"/>
  <c r="V200" i="11"/>
  <c r="G200" i="11"/>
  <c r="U199" i="11"/>
  <c r="T199" i="11"/>
  <c r="S199" i="11"/>
  <c r="R199" i="11"/>
  <c r="Q199" i="11"/>
  <c r="P199" i="11"/>
  <c r="O199" i="11"/>
  <c r="N199" i="11"/>
  <c r="M199" i="11"/>
  <c r="L199" i="11"/>
  <c r="K199" i="11"/>
  <c r="J199" i="11"/>
  <c r="I199" i="11"/>
  <c r="H199" i="11"/>
  <c r="G199" i="11"/>
  <c r="F199" i="11"/>
  <c r="T198" i="11"/>
  <c r="S198" i="11"/>
  <c r="R198" i="11"/>
  <c r="Q198" i="11"/>
  <c r="P198" i="11"/>
  <c r="O198" i="11"/>
  <c r="N198" i="11"/>
  <c r="M198" i="11"/>
  <c r="L198" i="11"/>
  <c r="K198" i="11"/>
  <c r="J198" i="11"/>
  <c r="I198" i="11"/>
  <c r="H198" i="11"/>
  <c r="G198" i="11"/>
  <c r="F198" i="11"/>
  <c r="E198" i="11"/>
  <c r="S197" i="11"/>
  <c r="R197" i="11"/>
  <c r="Q197" i="11"/>
  <c r="P197" i="11"/>
  <c r="O197" i="11"/>
  <c r="N197" i="11"/>
  <c r="M197" i="11"/>
  <c r="L197" i="11"/>
  <c r="K197" i="11"/>
  <c r="J197" i="11"/>
  <c r="I197" i="11"/>
  <c r="H197" i="11"/>
  <c r="G197" i="11"/>
  <c r="F197" i="11"/>
  <c r="E197" i="11"/>
  <c r="D197" i="11"/>
  <c r="R196" i="11"/>
  <c r="Q196" i="11"/>
  <c r="P196" i="11"/>
  <c r="O196" i="11"/>
  <c r="N196" i="11"/>
  <c r="M196" i="11"/>
  <c r="L196" i="11"/>
  <c r="K196" i="11"/>
  <c r="J196" i="11"/>
  <c r="I196" i="11"/>
  <c r="H196" i="11"/>
  <c r="G196" i="11"/>
  <c r="F196" i="11"/>
  <c r="E196" i="11"/>
  <c r="D196" i="11"/>
  <c r="C196" i="11"/>
  <c r="C195" i="11"/>
  <c r="D195" i="11"/>
  <c r="E195" i="11"/>
  <c r="F195" i="11"/>
  <c r="G195" i="11"/>
  <c r="H195" i="11"/>
  <c r="I195" i="11"/>
  <c r="J195" i="11"/>
  <c r="K195" i="11"/>
  <c r="L195" i="11"/>
  <c r="M195" i="11"/>
  <c r="N195" i="11"/>
  <c r="O195" i="11"/>
  <c r="P195" i="11"/>
  <c r="Q195" i="11"/>
  <c r="B195" i="11"/>
  <c r="H194" i="11"/>
  <c r="I194" i="11"/>
  <c r="J194" i="11"/>
  <c r="K194" i="11"/>
  <c r="L194" i="11"/>
  <c r="M194" i="11"/>
  <c r="N194" i="11"/>
  <c r="O194" i="11"/>
  <c r="P194" i="11"/>
  <c r="Q194" i="11"/>
  <c r="R194" i="11"/>
  <c r="S194" i="11"/>
  <c r="T194" i="11"/>
  <c r="U194" i="11"/>
  <c r="G194" i="11"/>
  <c r="T193" i="11"/>
  <c r="S193" i="11"/>
  <c r="R193" i="11"/>
  <c r="Q193" i="11"/>
  <c r="P193" i="11"/>
  <c r="O193" i="11"/>
  <c r="N193" i="11"/>
  <c r="M193" i="11"/>
  <c r="L193" i="11"/>
  <c r="K193" i="11"/>
  <c r="J193" i="11"/>
  <c r="I193" i="11"/>
  <c r="H193" i="11"/>
  <c r="G193" i="11"/>
  <c r="F193" i="11"/>
  <c r="S192" i="11"/>
  <c r="R192" i="11"/>
  <c r="Q192" i="11"/>
  <c r="P192" i="11"/>
  <c r="O192" i="11"/>
  <c r="N192" i="11"/>
  <c r="M192" i="11"/>
  <c r="L192" i="11"/>
  <c r="K192" i="11"/>
  <c r="J192" i="11"/>
  <c r="I192" i="11"/>
  <c r="H192" i="11"/>
  <c r="G192" i="11"/>
  <c r="F192" i="11"/>
  <c r="E192" i="11"/>
  <c r="R191" i="11"/>
  <c r="Q191" i="11"/>
  <c r="P191" i="11"/>
  <c r="O191" i="11"/>
  <c r="N191" i="11"/>
  <c r="M191" i="11"/>
  <c r="L191" i="11"/>
  <c r="K191" i="11"/>
  <c r="J191" i="11"/>
  <c r="I191" i="11"/>
  <c r="H191" i="11"/>
  <c r="G191" i="11"/>
  <c r="F191" i="11"/>
  <c r="E191" i="11"/>
  <c r="D191" i="11"/>
  <c r="Q190" i="11"/>
  <c r="P190" i="11"/>
  <c r="O190" i="11"/>
  <c r="N190" i="11"/>
  <c r="M190" i="11"/>
  <c r="L190" i="11"/>
  <c r="K190" i="11"/>
  <c r="J190" i="11"/>
  <c r="I190" i="11"/>
  <c r="H190" i="11"/>
  <c r="G190" i="11"/>
  <c r="F190" i="11"/>
  <c r="E190" i="11"/>
  <c r="D190" i="11"/>
  <c r="C190" i="11"/>
  <c r="C189" i="11"/>
  <c r="D189" i="11"/>
  <c r="E189" i="11"/>
  <c r="F189" i="11"/>
  <c r="G189" i="11"/>
  <c r="H189" i="11"/>
  <c r="I189" i="11"/>
  <c r="J189" i="11"/>
  <c r="K189" i="11"/>
  <c r="L189" i="11"/>
  <c r="M189" i="11"/>
  <c r="N189" i="11"/>
  <c r="O189" i="11"/>
  <c r="P189" i="11"/>
  <c r="T187" i="11"/>
  <c r="S187" i="11"/>
  <c r="R187" i="11"/>
  <c r="Q187" i="11"/>
  <c r="P187" i="11"/>
  <c r="O187" i="11"/>
  <c r="N187" i="11"/>
  <c r="M187" i="11"/>
  <c r="L187" i="11"/>
  <c r="K187" i="11"/>
  <c r="J187" i="11"/>
  <c r="I187" i="11"/>
  <c r="H187" i="11"/>
  <c r="G187" i="11"/>
  <c r="F187" i="11"/>
  <c r="S186" i="11"/>
  <c r="R186" i="11"/>
  <c r="Q186" i="11"/>
  <c r="P186" i="11"/>
  <c r="O186" i="11"/>
  <c r="N186" i="11"/>
  <c r="M186" i="11"/>
  <c r="L186" i="11"/>
  <c r="K186" i="11"/>
  <c r="J186" i="11"/>
  <c r="I186" i="11"/>
  <c r="H186" i="11"/>
  <c r="G186" i="11"/>
  <c r="F186" i="11"/>
  <c r="E186" i="11"/>
  <c r="R185" i="11"/>
  <c r="Q185" i="11"/>
  <c r="P185" i="11"/>
  <c r="O185" i="11"/>
  <c r="N185" i="11"/>
  <c r="M185" i="11"/>
  <c r="L185" i="11"/>
  <c r="K185" i="11"/>
  <c r="J185" i="11"/>
  <c r="I185" i="11"/>
  <c r="H185" i="11"/>
  <c r="G185" i="11"/>
  <c r="F185" i="11"/>
  <c r="E185" i="11"/>
  <c r="D185" i="11"/>
  <c r="Q184" i="11"/>
  <c r="P184" i="11"/>
  <c r="O184" i="11"/>
  <c r="N184" i="11"/>
  <c r="M184" i="11"/>
  <c r="L184" i="11"/>
  <c r="K184" i="11"/>
  <c r="J184" i="11"/>
  <c r="I184" i="11"/>
  <c r="H184" i="11"/>
  <c r="G184" i="11"/>
  <c r="F184" i="11"/>
  <c r="E184" i="11"/>
  <c r="D184" i="11"/>
  <c r="C184" i="11"/>
  <c r="C183" i="11"/>
  <c r="D183" i="11"/>
  <c r="E183" i="11"/>
  <c r="F183" i="11"/>
  <c r="G183" i="11"/>
  <c r="H183" i="11"/>
  <c r="I183" i="11"/>
  <c r="J183" i="11"/>
  <c r="K183" i="11"/>
  <c r="L183" i="11"/>
  <c r="M183" i="11"/>
  <c r="N183" i="11"/>
  <c r="O183" i="11"/>
  <c r="P183" i="11"/>
  <c r="B183" i="11"/>
  <c r="B189" i="11"/>
  <c r="H188" i="11"/>
  <c r="I188" i="11"/>
  <c r="J188" i="11"/>
  <c r="K188" i="11"/>
  <c r="L188" i="11"/>
  <c r="M188" i="11"/>
  <c r="N188" i="11"/>
  <c r="O188" i="11"/>
  <c r="P188" i="11"/>
  <c r="Q188" i="11"/>
  <c r="R188" i="11"/>
  <c r="S188" i="11"/>
  <c r="T188" i="11"/>
  <c r="U188" i="11"/>
  <c r="G188" i="11"/>
  <c r="H182" i="11"/>
  <c r="I182" i="11"/>
  <c r="J182" i="11"/>
  <c r="K182" i="11"/>
  <c r="L182" i="11"/>
  <c r="M182" i="11"/>
  <c r="N182" i="11"/>
  <c r="O182" i="11"/>
  <c r="P182" i="11"/>
  <c r="Q182" i="11"/>
  <c r="R182" i="11"/>
  <c r="S182" i="11"/>
  <c r="T182" i="11"/>
  <c r="U182" i="11"/>
  <c r="G182" i="11"/>
  <c r="T181" i="11"/>
  <c r="S181" i="11"/>
  <c r="R181" i="11"/>
  <c r="Q181" i="11"/>
  <c r="P181" i="11"/>
  <c r="O181" i="11"/>
  <c r="N181" i="11"/>
  <c r="M181" i="11"/>
  <c r="L181" i="11"/>
  <c r="K181" i="11"/>
  <c r="J181" i="11"/>
  <c r="I181" i="11"/>
  <c r="H181" i="11"/>
  <c r="G181" i="11"/>
  <c r="F181" i="11"/>
  <c r="S180" i="11"/>
  <c r="R180" i="11"/>
  <c r="Q180" i="11"/>
  <c r="P180" i="11"/>
  <c r="O180" i="11"/>
  <c r="N180" i="11"/>
  <c r="M180" i="11"/>
  <c r="L180" i="11"/>
  <c r="K180" i="11"/>
  <c r="J180" i="11"/>
  <c r="I180" i="11"/>
  <c r="H180" i="11"/>
  <c r="G180" i="11"/>
  <c r="F180" i="11"/>
  <c r="E180" i="11"/>
  <c r="R179" i="11"/>
  <c r="Q179" i="11"/>
  <c r="P179" i="11"/>
  <c r="O179" i="11"/>
  <c r="N179" i="11"/>
  <c r="M179" i="11"/>
  <c r="L179" i="11"/>
  <c r="K179" i="11"/>
  <c r="J179" i="11"/>
  <c r="I179" i="11"/>
  <c r="H179" i="11"/>
  <c r="G179" i="11"/>
  <c r="F179" i="11"/>
  <c r="E179" i="11"/>
  <c r="D179" i="11"/>
  <c r="Q178" i="11"/>
  <c r="P178" i="11"/>
  <c r="O178" i="11"/>
  <c r="N178" i="11"/>
  <c r="M178" i="11"/>
  <c r="L178" i="11"/>
  <c r="K178" i="11"/>
  <c r="J178" i="11"/>
  <c r="I178" i="11"/>
  <c r="H178" i="11"/>
  <c r="G178" i="11"/>
  <c r="F178" i="11"/>
  <c r="E178" i="11"/>
  <c r="D178" i="11"/>
  <c r="C178" i="11"/>
  <c r="C177" i="11"/>
  <c r="D177" i="11"/>
  <c r="E177" i="11"/>
  <c r="F177" i="11"/>
  <c r="G177" i="11"/>
  <c r="H177" i="11"/>
  <c r="I177" i="11"/>
  <c r="J177" i="11"/>
  <c r="K177" i="11"/>
  <c r="L177" i="11"/>
  <c r="M177" i="11"/>
  <c r="N177" i="11"/>
  <c r="O177" i="11"/>
  <c r="P177" i="11"/>
  <c r="B177" i="11"/>
  <c r="B113" i="11"/>
  <c r="C113" i="11"/>
  <c r="C156" i="11"/>
  <c r="Q156" i="11"/>
  <c r="S122" i="11"/>
  <c r="H154" i="11"/>
  <c r="I154" i="11"/>
  <c r="J154" i="11"/>
  <c r="K154" i="11"/>
  <c r="L154" i="11"/>
  <c r="M154" i="11"/>
  <c r="N154" i="11"/>
  <c r="G154" i="11"/>
  <c r="M153" i="11"/>
  <c r="L153" i="11"/>
  <c r="K153" i="11"/>
  <c r="J153" i="11"/>
  <c r="I153" i="11"/>
  <c r="H153" i="11"/>
  <c r="G153" i="11"/>
  <c r="F153" i="11"/>
  <c r="L152" i="11"/>
  <c r="K152" i="11"/>
  <c r="J152" i="11"/>
  <c r="I152" i="11"/>
  <c r="H152" i="11"/>
  <c r="G152" i="11"/>
  <c r="F152" i="11"/>
  <c r="E152" i="11"/>
  <c r="K151" i="11"/>
  <c r="J151" i="11"/>
  <c r="I151" i="11"/>
  <c r="H151" i="11"/>
  <c r="G151" i="11"/>
  <c r="F151" i="11"/>
  <c r="E151" i="11"/>
  <c r="D151" i="11"/>
  <c r="J150" i="11"/>
  <c r="I150" i="11"/>
  <c r="H150" i="11"/>
  <c r="G150" i="11"/>
  <c r="F150" i="11"/>
  <c r="E150" i="11"/>
  <c r="D150" i="11"/>
  <c r="C150" i="11"/>
  <c r="C149" i="11"/>
  <c r="D149" i="11"/>
  <c r="E149" i="11"/>
  <c r="F149" i="11"/>
  <c r="G149" i="11"/>
  <c r="H149" i="11"/>
  <c r="I149" i="11"/>
  <c r="B149" i="11"/>
  <c r="H148" i="11"/>
  <c r="I148" i="11"/>
  <c r="J148" i="11"/>
  <c r="K148" i="11"/>
  <c r="L148" i="11"/>
  <c r="M148" i="11"/>
  <c r="N148" i="11"/>
  <c r="G148" i="11"/>
  <c r="M147" i="11"/>
  <c r="L147" i="11"/>
  <c r="K147" i="11"/>
  <c r="J147" i="11"/>
  <c r="I147" i="11"/>
  <c r="H147" i="11"/>
  <c r="G147" i="11"/>
  <c r="F147" i="11"/>
  <c r="L146" i="11"/>
  <c r="K146" i="11"/>
  <c r="J146" i="11"/>
  <c r="I146" i="11"/>
  <c r="H146" i="11"/>
  <c r="G146" i="11"/>
  <c r="F146" i="11"/>
  <c r="E146" i="11"/>
  <c r="K145" i="11"/>
  <c r="J145" i="11"/>
  <c r="I145" i="11"/>
  <c r="H145" i="11"/>
  <c r="G145" i="11"/>
  <c r="F145" i="11"/>
  <c r="E145" i="11"/>
  <c r="D145" i="11"/>
  <c r="J144" i="11"/>
  <c r="I144" i="11"/>
  <c r="H144" i="11"/>
  <c r="G144" i="11"/>
  <c r="F144" i="11"/>
  <c r="E144" i="11"/>
  <c r="D144" i="11"/>
  <c r="C144" i="11"/>
  <c r="C143" i="11"/>
  <c r="D143" i="11"/>
  <c r="E143" i="11"/>
  <c r="F143" i="11"/>
  <c r="G143" i="11"/>
  <c r="H143" i="11"/>
  <c r="I143" i="11"/>
  <c r="B143" i="11"/>
  <c r="H142" i="11"/>
  <c r="I142" i="11"/>
  <c r="J142" i="11"/>
  <c r="K142" i="11"/>
  <c r="L142" i="11"/>
  <c r="M142" i="11"/>
  <c r="N142" i="11"/>
  <c r="O142" i="11"/>
  <c r="P142" i="11"/>
  <c r="Q142" i="11"/>
  <c r="R142" i="11"/>
  <c r="G142" i="11"/>
  <c r="Q141" i="11"/>
  <c r="P141" i="11"/>
  <c r="O141" i="11"/>
  <c r="N141" i="11"/>
  <c r="M141" i="11"/>
  <c r="L141" i="11"/>
  <c r="K141" i="11"/>
  <c r="J141" i="11"/>
  <c r="I141" i="11"/>
  <c r="H141" i="11"/>
  <c r="G141" i="11"/>
  <c r="F141" i="11"/>
  <c r="P140" i="11"/>
  <c r="O140" i="11"/>
  <c r="N140" i="11"/>
  <c r="M140" i="11"/>
  <c r="L140" i="11"/>
  <c r="K140" i="11"/>
  <c r="J140" i="11"/>
  <c r="I140" i="11"/>
  <c r="H140" i="11"/>
  <c r="G140" i="11"/>
  <c r="F140" i="11"/>
  <c r="E140" i="11"/>
  <c r="O139" i="11"/>
  <c r="N139" i="11"/>
  <c r="M139" i="11"/>
  <c r="L139" i="11"/>
  <c r="K139" i="11"/>
  <c r="J139" i="11"/>
  <c r="I139" i="11"/>
  <c r="H139" i="11"/>
  <c r="G139" i="11"/>
  <c r="F139" i="11"/>
  <c r="E139" i="11"/>
  <c r="D139" i="11"/>
  <c r="N138" i="11"/>
  <c r="M138" i="11"/>
  <c r="L138" i="11"/>
  <c r="K138" i="11"/>
  <c r="J138" i="11"/>
  <c r="I138" i="11"/>
  <c r="H138" i="11"/>
  <c r="G138" i="11"/>
  <c r="F138" i="11"/>
  <c r="E138" i="11"/>
  <c r="D138" i="11"/>
  <c r="C138" i="11"/>
  <c r="C137" i="11"/>
  <c r="D137" i="11"/>
  <c r="E137" i="11"/>
  <c r="F137" i="11"/>
  <c r="G137" i="11"/>
  <c r="H137" i="11"/>
  <c r="I137" i="11"/>
  <c r="J137" i="11"/>
  <c r="K137" i="11"/>
  <c r="L137" i="11"/>
  <c r="M137" i="11"/>
  <c r="B137" i="11"/>
  <c r="H136" i="11"/>
  <c r="I136" i="11"/>
  <c r="J136" i="11"/>
  <c r="K136" i="11"/>
  <c r="L136" i="11"/>
  <c r="M136" i="11"/>
  <c r="N136" i="11"/>
  <c r="O136" i="11"/>
  <c r="P136" i="11"/>
  <c r="Q136" i="11"/>
  <c r="R136" i="11"/>
  <c r="S136" i="11"/>
  <c r="T136" i="11"/>
  <c r="U136" i="11"/>
  <c r="V136" i="11"/>
  <c r="G136" i="11"/>
  <c r="U135" i="11"/>
  <c r="T135" i="11"/>
  <c r="S135" i="11"/>
  <c r="R135" i="11"/>
  <c r="Q135" i="11"/>
  <c r="P135" i="11"/>
  <c r="O135" i="11"/>
  <c r="N135" i="11"/>
  <c r="M135" i="11"/>
  <c r="L135" i="11"/>
  <c r="K135" i="11"/>
  <c r="J135" i="11"/>
  <c r="I135" i="11"/>
  <c r="H135" i="11"/>
  <c r="G135" i="11"/>
  <c r="F135" i="11"/>
  <c r="T134" i="11"/>
  <c r="S134" i="11"/>
  <c r="R134" i="11"/>
  <c r="Q134" i="11"/>
  <c r="P134" i="11"/>
  <c r="O134" i="11"/>
  <c r="N134" i="11"/>
  <c r="M134" i="11"/>
  <c r="L134" i="11"/>
  <c r="K134" i="11"/>
  <c r="J134" i="11"/>
  <c r="I134" i="11"/>
  <c r="H134" i="11"/>
  <c r="G134" i="11"/>
  <c r="F134" i="11"/>
  <c r="E134" i="11"/>
  <c r="S133" i="11"/>
  <c r="R133" i="11"/>
  <c r="Q133" i="11"/>
  <c r="P133" i="11"/>
  <c r="O133" i="11"/>
  <c r="N133" i="11"/>
  <c r="M133" i="11"/>
  <c r="L133" i="11"/>
  <c r="K133" i="11"/>
  <c r="J133" i="11"/>
  <c r="I133" i="11"/>
  <c r="H133" i="11"/>
  <c r="G133" i="11"/>
  <c r="F133" i="11"/>
  <c r="E133" i="11"/>
  <c r="D133" i="11"/>
  <c r="R132" i="11"/>
  <c r="Q132" i="11"/>
  <c r="P132" i="11"/>
  <c r="O132" i="11"/>
  <c r="N132" i="11"/>
  <c r="M132" i="11"/>
  <c r="L132" i="11"/>
  <c r="K132" i="11"/>
  <c r="J132" i="11"/>
  <c r="I132" i="11"/>
  <c r="H132" i="11"/>
  <c r="G132" i="11"/>
  <c r="F132" i="11"/>
  <c r="E132" i="11"/>
  <c r="D132" i="11"/>
  <c r="C132" i="11"/>
  <c r="C131" i="11"/>
  <c r="D131" i="11"/>
  <c r="E131" i="11"/>
  <c r="F131" i="11"/>
  <c r="G131" i="11"/>
  <c r="H131" i="11"/>
  <c r="I131" i="11"/>
  <c r="J131" i="11"/>
  <c r="K131" i="11"/>
  <c r="L131" i="11"/>
  <c r="M131" i="11"/>
  <c r="N131" i="11"/>
  <c r="O131" i="11"/>
  <c r="P131" i="11"/>
  <c r="Q131" i="11"/>
  <c r="B131" i="11"/>
  <c r="H130" i="11"/>
  <c r="I130" i="11"/>
  <c r="J130" i="11"/>
  <c r="K130" i="11"/>
  <c r="L130" i="11"/>
  <c r="M130" i="11"/>
  <c r="N130" i="11"/>
  <c r="O130" i="11"/>
  <c r="P130" i="11"/>
  <c r="Q130" i="11"/>
  <c r="R130" i="11"/>
  <c r="S130" i="11"/>
  <c r="T130" i="11"/>
  <c r="U130" i="11"/>
  <c r="G130" i="11"/>
  <c r="T129" i="11"/>
  <c r="S129" i="11"/>
  <c r="R129" i="11"/>
  <c r="Q129" i="11"/>
  <c r="P129" i="11"/>
  <c r="O129" i="11"/>
  <c r="N129" i="11"/>
  <c r="M129" i="11"/>
  <c r="L129" i="11"/>
  <c r="K129" i="11"/>
  <c r="J129" i="11"/>
  <c r="I129" i="11"/>
  <c r="H129" i="11"/>
  <c r="G129" i="11"/>
  <c r="F129" i="11"/>
  <c r="S128" i="11"/>
  <c r="R128" i="11"/>
  <c r="Q128" i="11"/>
  <c r="P128" i="11"/>
  <c r="O128" i="11"/>
  <c r="N128" i="11"/>
  <c r="M128" i="11"/>
  <c r="L128" i="11"/>
  <c r="K128" i="11"/>
  <c r="J128" i="11"/>
  <c r="I128" i="11"/>
  <c r="H128" i="11"/>
  <c r="G128" i="11"/>
  <c r="F128" i="11"/>
  <c r="E128" i="11"/>
  <c r="R127" i="11"/>
  <c r="Q127" i="11"/>
  <c r="P127" i="11"/>
  <c r="O127" i="11"/>
  <c r="N127" i="11"/>
  <c r="M127" i="11"/>
  <c r="L127" i="11"/>
  <c r="K127" i="11"/>
  <c r="J127" i="11"/>
  <c r="I127" i="11"/>
  <c r="H127" i="11"/>
  <c r="G127" i="11"/>
  <c r="F127" i="11"/>
  <c r="E127" i="11"/>
  <c r="D127" i="11"/>
  <c r="Q126" i="11"/>
  <c r="P126" i="11"/>
  <c r="O126" i="11"/>
  <c r="N126" i="11"/>
  <c r="M126" i="11"/>
  <c r="L126" i="11"/>
  <c r="K126" i="11"/>
  <c r="J126" i="11"/>
  <c r="I126" i="11"/>
  <c r="H126" i="11"/>
  <c r="G126" i="11"/>
  <c r="F126" i="11"/>
  <c r="E126" i="11"/>
  <c r="D126" i="11"/>
  <c r="C126" i="11"/>
  <c r="C125" i="11"/>
  <c r="D125" i="11"/>
  <c r="E125" i="11"/>
  <c r="F125" i="11"/>
  <c r="G125" i="11"/>
  <c r="H125" i="11"/>
  <c r="I125" i="11"/>
  <c r="J125" i="11"/>
  <c r="K125" i="11"/>
  <c r="L125" i="11"/>
  <c r="M125" i="11"/>
  <c r="N125" i="11"/>
  <c r="O125" i="11"/>
  <c r="P125" i="11"/>
  <c r="B125" i="11"/>
  <c r="H124" i="11"/>
  <c r="I124" i="11"/>
  <c r="J124" i="11"/>
  <c r="K124" i="11"/>
  <c r="L124" i="11"/>
  <c r="M124" i="11"/>
  <c r="N124" i="11"/>
  <c r="O124" i="11"/>
  <c r="P124" i="11"/>
  <c r="Q124" i="11"/>
  <c r="R124" i="11"/>
  <c r="S124" i="11"/>
  <c r="T124" i="11"/>
  <c r="U124" i="11"/>
  <c r="G124" i="11"/>
  <c r="T123" i="11"/>
  <c r="S123" i="11"/>
  <c r="R123" i="11"/>
  <c r="Q123" i="11"/>
  <c r="P123" i="11"/>
  <c r="O123" i="11"/>
  <c r="N123" i="11"/>
  <c r="M123" i="11"/>
  <c r="L123" i="11"/>
  <c r="K123" i="11"/>
  <c r="J123" i="11"/>
  <c r="I123" i="11"/>
  <c r="H123" i="11"/>
  <c r="G123" i="11"/>
  <c r="F123" i="11"/>
  <c r="R122" i="11"/>
  <c r="Q122" i="11"/>
  <c r="P122" i="11"/>
  <c r="O122" i="11"/>
  <c r="N122" i="11"/>
  <c r="M122" i="11"/>
  <c r="L122" i="11"/>
  <c r="K122" i="11"/>
  <c r="J122" i="11"/>
  <c r="I122" i="11"/>
  <c r="H122" i="11"/>
  <c r="G122" i="11"/>
  <c r="F122" i="11"/>
  <c r="E122" i="11"/>
  <c r="R121" i="11"/>
  <c r="Q121" i="11"/>
  <c r="P121" i="11"/>
  <c r="O121" i="11"/>
  <c r="N121" i="11"/>
  <c r="M121" i="11"/>
  <c r="L121" i="11"/>
  <c r="K121" i="11"/>
  <c r="J121" i="11"/>
  <c r="I121" i="11"/>
  <c r="H121" i="11"/>
  <c r="G121" i="11"/>
  <c r="F121" i="11"/>
  <c r="E121" i="11"/>
  <c r="D121" i="11"/>
  <c r="Q120" i="11"/>
  <c r="P120" i="11"/>
  <c r="O120" i="11"/>
  <c r="N120" i="11"/>
  <c r="M120" i="11"/>
  <c r="L120" i="11"/>
  <c r="K120" i="11"/>
  <c r="J120" i="11"/>
  <c r="I120" i="11"/>
  <c r="H120" i="11"/>
  <c r="G120" i="11"/>
  <c r="F120" i="11"/>
  <c r="E120" i="11"/>
  <c r="D120" i="11"/>
  <c r="C120" i="11"/>
  <c r="C119" i="11"/>
  <c r="D119" i="11"/>
  <c r="E119" i="11"/>
  <c r="F119" i="11"/>
  <c r="G119" i="11"/>
  <c r="H119" i="11"/>
  <c r="I119" i="11"/>
  <c r="J119" i="11"/>
  <c r="K119" i="11"/>
  <c r="L119" i="11"/>
  <c r="M119" i="11"/>
  <c r="N119" i="11"/>
  <c r="O119" i="11"/>
  <c r="P119" i="11"/>
  <c r="B119" i="11"/>
  <c r="K117" i="11"/>
  <c r="H118" i="11"/>
  <c r="I118" i="11"/>
  <c r="J118" i="11"/>
  <c r="K118" i="11"/>
  <c r="L118" i="11"/>
  <c r="M118" i="11"/>
  <c r="N118" i="11"/>
  <c r="O118" i="11"/>
  <c r="P118" i="11"/>
  <c r="Q118" i="11"/>
  <c r="R118" i="11"/>
  <c r="S118" i="11"/>
  <c r="T118" i="11"/>
  <c r="U118" i="11"/>
  <c r="G118" i="11"/>
  <c r="T117" i="11"/>
  <c r="S117" i="11"/>
  <c r="R117" i="11"/>
  <c r="Q117" i="11"/>
  <c r="P117" i="11"/>
  <c r="O117" i="11"/>
  <c r="N117" i="11"/>
  <c r="M117" i="11"/>
  <c r="L117" i="11"/>
  <c r="J117" i="11"/>
  <c r="I117" i="11"/>
  <c r="H117" i="11"/>
  <c r="G117" i="11"/>
  <c r="F117" i="11"/>
  <c r="S116" i="11"/>
  <c r="R116" i="11"/>
  <c r="Q116" i="11"/>
  <c r="P116" i="11"/>
  <c r="O116" i="11"/>
  <c r="N116" i="11"/>
  <c r="M116" i="11"/>
  <c r="L116" i="11"/>
  <c r="K116" i="11"/>
  <c r="J116" i="11"/>
  <c r="I116" i="11"/>
  <c r="H116" i="11"/>
  <c r="G116" i="11"/>
  <c r="F116" i="11"/>
  <c r="E116" i="11"/>
  <c r="R115" i="11"/>
  <c r="Q115" i="11"/>
  <c r="P115" i="11"/>
  <c r="O115" i="11"/>
  <c r="N115" i="11"/>
  <c r="M115" i="11"/>
  <c r="L115" i="11"/>
  <c r="K115" i="11"/>
  <c r="J115" i="11"/>
  <c r="I115" i="11"/>
  <c r="H115" i="11"/>
  <c r="G115" i="11"/>
  <c r="F115" i="11"/>
  <c r="E115" i="11"/>
  <c r="D115" i="11"/>
  <c r="Q114" i="11"/>
  <c r="P114" i="11"/>
  <c r="O114" i="11"/>
  <c r="N114" i="11"/>
  <c r="M114" i="11"/>
  <c r="L114" i="11"/>
  <c r="K114" i="11"/>
  <c r="J114" i="11"/>
  <c r="I114" i="11"/>
  <c r="H114" i="11"/>
  <c r="G114" i="11"/>
  <c r="F114" i="11"/>
  <c r="E114" i="11"/>
  <c r="D114" i="11"/>
  <c r="C114" i="11"/>
  <c r="D113" i="11"/>
  <c r="E113" i="11"/>
  <c r="F113" i="11"/>
  <c r="G113" i="11"/>
  <c r="H113" i="11"/>
  <c r="I113" i="11"/>
  <c r="J113" i="11"/>
  <c r="K113" i="11"/>
  <c r="L113" i="11"/>
  <c r="M113" i="11"/>
  <c r="N113" i="11"/>
  <c r="O113" i="11"/>
  <c r="P113" i="11"/>
  <c r="J167" i="11"/>
  <c r="I167" i="11"/>
  <c r="J103" i="11"/>
  <c r="I103" i="11"/>
  <c r="S5" i="13"/>
  <c r="R5" i="13"/>
  <c r="Q5" i="13"/>
  <c r="P5" i="13"/>
  <c r="O5" i="13"/>
  <c r="N5" i="13"/>
  <c r="M5" i="13"/>
  <c r="D106" i="11"/>
  <c r="I8" i="3"/>
  <c r="I7" i="3"/>
  <c r="H8" i="3"/>
  <c r="H7" i="3"/>
  <c r="G8" i="3"/>
  <c r="G7" i="3"/>
  <c r="F7" i="3"/>
  <c r="E7" i="3"/>
  <c r="F8" i="3"/>
  <c r="E8" i="3"/>
  <c r="D8" i="3"/>
  <c r="C8" i="3"/>
  <c r="D7" i="3"/>
  <c r="C7" i="3"/>
  <c r="J76" i="3"/>
  <c r="C24" i="16"/>
  <c r="C21" i="16"/>
  <c r="C6" i="16" l="1"/>
  <c r="E6" i="16" s="1"/>
  <c r="D6" i="16"/>
  <c r="C7" i="16"/>
  <c r="D7" i="16" s="1"/>
  <c r="G7" i="16" s="1"/>
  <c r="C8" i="16"/>
  <c r="D8" i="16"/>
  <c r="E8" i="16"/>
  <c r="G8" i="16"/>
  <c r="C9" i="16"/>
  <c r="D9" i="16"/>
  <c r="E9" i="16"/>
  <c r="G9" i="16"/>
  <c r="C10" i="16"/>
  <c r="E10" i="16" s="1"/>
  <c r="D10" i="16"/>
  <c r="G10" i="16" s="1"/>
  <c r="C11" i="16"/>
  <c r="E11" i="16" s="1"/>
  <c r="D11" i="16"/>
  <c r="G11" i="16" s="1"/>
  <c r="C12" i="16"/>
  <c r="D12" i="16"/>
  <c r="E12" i="16"/>
  <c r="G12" i="16"/>
  <c r="C13" i="16"/>
  <c r="D13" i="16"/>
  <c r="G13" i="16" s="1"/>
  <c r="E13" i="16"/>
  <c r="C14" i="16"/>
  <c r="E14" i="16" s="1"/>
  <c r="D14" i="16"/>
  <c r="G14" i="16" s="1"/>
  <c r="C15" i="16"/>
  <c r="D15" i="16"/>
  <c r="G15" i="16" s="1"/>
  <c r="E15" i="16"/>
  <c r="C16" i="16"/>
  <c r="D16" i="16"/>
  <c r="E16" i="16"/>
  <c r="G16" i="16"/>
  <c r="C17" i="16"/>
  <c r="E17" i="16" s="1"/>
  <c r="D17" i="16"/>
  <c r="G17" i="16" s="1"/>
  <c r="C18" i="16"/>
  <c r="D18" i="16"/>
  <c r="E18" i="16"/>
  <c r="G18" i="16"/>
  <c r="C19" i="16"/>
  <c r="E19" i="16" s="1"/>
  <c r="D19" i="16"/>
  <c r="G19" i="16" s="1"/>
  <c r="D22" i="16"/>
  <c r="D21" i="16" s="1"/>
  <c r="E22" i="16"/>
  <c r="E21" i="16" s="1"/>
  <c r="G22" i="16"/>
  <c r="D25" i="16"/>
  <c r="G25" i="16" s="1"/>
  <c r="E25" i="16"/>
  <c r="D26" i="16"/>
  <c r="G26" i="16" s="1"/>
  <c r="E26" i="16"/>
  <c r="D27" i="16"/>
  <c r="G27" i="16" s="1"/>
  <c r="E27" i="16"/>
  <c r="F30" i="16"/>
  <c r="C22" i="15"/>
  <c r="D22" i="15"/>
  <c r="E22" i="15"/>
  <c r="F22" i="15"/>
  <c r="G22" i="15"/>
  <c r="E7" i="16" l="1"/>
  <c r="E5" i="16" s="1"/>
  <c r="D5" i="16"/>
  <c r="E24" i="16"/>
  <c r="D24" i="16"/>
  <c r="C30" i="16"/>
  <c r="G6" i="16"/>
  <c r="C5" i="16"/>
  <c r="H11" i="14"/>
  <c r="I11" i="14" s="1"/>
  <c r="E7" i="14"/>
  <c r="E8" i="14"/>
  <c r="E9" i="14"/>
  <c r="E10" i="14"/>
  <c r="E11" i="14"/>
  <c r="E12" i="14"/>
  <c r="E13" i="14"/>
  <c r="E14" i="14"/>
  <c r="E15" i="14"/>
  <c r="H15" i="14"/>
  <c r="I15" i="14" s="1"/>
  <c r="E16" i="14"/>
  <c r="H16" i="14"/>
  <c r="I16" i="14" s="1"/>
  <c r="E17" i="14"/>
  <c r="H17" i="14"/>
  <c r="I17" i="14" s="1"/>
  <c r="E18" i="14"/>
  <c r="E19" i="14"/>
  <c r="E20" i="14"/>
  <c r="E21" i="14"/>
  <c r="E22" i="14"/>
  <c r="E23" i="14"/>
  <c r="E24" i="14"/>
  <c r="E25" i="14"/>
  <c r="L25" i="14"/>
  <c r="E26" i="14"/>
  <c r="E27" i="14"/>
  <c r="E28" i="14"/>
  <c r="E29" i="14"/>
  <c r="E30" i="14"/>
  <c r="E31" i="14"/>
  <c r="E32" i="14"/>
  <c r="E33" i="14"/>
  <c r="E34" i="14"/>
  <c r="E35" i="14"/>
  <c r="E36" i="14"/>
  <c r="E37" i="14"/>
  <c r="E38" i="14"/>
  <c r="E39" i="14"/>
  <c r="E40" i="14"/>
  <c r="E41" i="14"/>
  <c r="E42" i="14"/>
  <c r="E43" i="14"/>
  <c r="E44" i="14"/>
  <c r="E45" i="14"/>
  <c r="E46" i="14"/>
  <c r="E47" i="14"/>
  <c r="E48" i="14"/>
  <c r="E49" i="14"/>
  <c r="E50" i="14"/>
  <c r="E51" i="14"/>
  <c r="E52" i="14"/>
  <c r="E53" i="14"/>
  <c r="E54" i="14"/>
  <c r="E55" i="14"/>
  <c r="E56" i="14"/>
  <c r="E57" i="14"/>
  <c r="E58" i="14"/>
  <c r="E59" i="14"/>
  <c r="E60" i="14"/>
  <c r="E61" i="14"/>
  <c r="E62" i="14"/>
  <c r="E63" i="14"/>
  <c r="E64" i="14"/>
  <c r="E65" i="14"/>
  <c r="E66" i="14"/>
  <c r="E67" i="14"/>
  <c r="E68" i="14"/>
  <c r="E69" i="14"/>
  <c r="E70" i="14"/>
  <c r="E71" i="14"/>
  <c r="E72" i="14"/>
  <c r="E73" i="14"/>
  <c r="E74" i="14"/>
  <c r="E75" i="14"/>
  <c r="E76" i="14"/>
  <c r="E77" i="14"/>
  <c r="E78" i="14"/>
  <c r="E79" i="14"/>
  <c r="E80" i="14"/>
  <c r="E81" i="14"/>
  <c r="E82" i="14"/>
  <c r="E83" i="14"/>
  <c r="E84" i="14"/>
  <c r="E85" i="14"/>
  <c r="E86" i="14"/>
  <c r="E87" i="14"/>
  <c r="E88" i="14"/>
  <c r="E89" i="14"/>
  <c r="E90" i="14"/>
  <c r="E91" i="14"/>
  <c r="E92" i="14"/>
  <c r="E93" i="14"/>
  <c r="E94" i="14"/>
  <c r="E95" i="14"/>
  <c r="E96" i="14"/>
  <c r="E97" i="14"/>
  <c r="E98" i="14"/>
  <c r="E99" i="14"/>
  <c r="E100" i="14"/>
  <c r="E101" i="14"/>
  <c r="E102" i="14"/>
  <c r="E103" i="14"/>
  <c r="E104" i="14"/>
  <c r="E105" i="14"/>
  <c r="E106" i="14"/>
  <c r="E107" i="14"/>
  <c r="E108" i="14"/>
  <c r="E109" i="14"/>
  <c r="E110" i="14"/>
  <c r="E111" i="14"/>
  <c r="E112" i="14"/>
  <c r="E113" i="14"/>
  <c r="E114" i="14"/>
  <c r="E115" i="14"/>
  <c r="E116" i="14"/>
  <c r="E117" i="14"/>
  <c r="E118" i="14"/>
  <c r="E119" i="14"/>
  <c r="E120" i="14"/>
  <c r="E121" i="14"/>
  <c r="E122" i="14"/>
  <c r="E123" i="14"/>
  <c r="E124" i="14"/>
  <c r="E125" i="14"/>
  <c r="E126" i="14"/>
  <c r="E127" i="14"/>
  <c r="E128" i="14"/>
  <c r="E129" i="14"/>
  <c r="E130" i="14"/>
  <c r="E131" i="14"/>
  <c r="E132" i="14"/>
  <c r="E133" i="14"/>
  <c r="E134" i="14"/>
  <c r="E135" i="14"/>
  <c r="E136" i="14"/>
  <c r="E137" i="14"/>
  <c r="E138" i="14"/>
  <c r="E139" i="14"/>
  <c r="E140" i="14"/>
  <c r="E141" i="14"/>
  <c r="E142" i="14"/>
  <c r="E143" i="14"/>
  <c r="E144" i="14"/>
  <c r="E145" i="14"/>
  <c r="E146" i="14"/>
  <c r="E147" i="14"/>
  <c r="E148" i="14"/>
  <c r="E149" i="14"/>
  <c r="E150" i="14"/>
  <c r="E151" i="14"/>
  <c r="E152" i="14"/>
  <c r="E153" i="14"/>
  <c r="E154" i="14"/>
  <c r="E155" i="14"/>
  <c r="E156" i="14"/>
  <c r="E157" i="14"/>
  <c r="E158" i="14"/>
  <c r="E159" i="14"/>
  <c r="E160" i="14"/>
  <c r="E161" i="14"/>
  <c r="E162" i="14"/>
  <c r="E163" i="14"/>
  <c r="E164" i="14"/>
  <c r="E165" i="14"/>
  <c r="E166" i="14"/>
  <c r="E167" i="14"/>
  <c r="E168" i="14"/>
  <c r="E169" i="14"/>
  <c r="E170" i="14"/>
  <c r="E171" i="14"/>
  <c r="E172" i="14"/>
  <c r="E173" i="14"/>
  <c r="E174" i="14"/>
  <c r="E175" i="14"/>
  <c r="E176" i="14"/>
  <c r="E177" i="14"/>
  <c r="E178" i="14"/>
  <c r="E179" i="14"/>
  <c r="E180" i="14"/>
  <c r="E181" i="14"/>
  <c r="E182" i="14"/>
  <c r="E183" i="14"/>
  <c r="E184" i="14"/>
  <c r="E185" i="14"/>
  <c r="E186" i="14"/>
  <c r="E187" i="14"/>
  <c r="E188" i="14"/>
  <c r="E189" i="14"/>
  <c r="E190" i="14"/>
  <c r="E191" i="14"/>
  <c r="E192" i="14"/>
  <c r="E193" i="14"/>
  <c r="E194" i="14"/>
  <c r="E195" i="14"/>
  <c r="E196" i="14"/>
  <c r="E197" i="14"/>
  <c r="E198" i="14"/>
  <c r="E199" i="14"/>
  <c r="E200" i="14"/>
  <c r="E201" i="14"/>
  <c r="E202" i="14"/>
  <c r="E203" i="14"/>
  <c r="E204" i="14"/>
  <c r="E205" i="14"/>
  <c r="E206" i="14"/>
  <c r="E207" i="14"/>
  <c r="E208" i="14"/>
  <c r="E209" i="14"/>
  <c r="E210" i="14"/>
  <c r="E211" i="14"/>
  <c r="E212" i="14"/>
  <c r="E213" i="14"/>
  <c r="E214" i="14"/>
  <c r="E215" i="14"/>
  <c r="E216" i="14"/>
  <c r="E217" i="14"/>
  <c r="E218" i="14"/>
  <c r="E219" i="14"/>
  <c r="E220" i="14"/>
  <c r="E221" i="14"/>
  <c r="E222" i="14"/>
  <c r="E223" i="14"/>
  <c r="E224" i="14"/>
  <c r="E225" i="14"/>
  <c r="E226" i="14"/>
  <c r="E227" i="14"/>
  <c r="E228" i="14"/>
  <c r="E229" i="14"/>
  <c r="E230" i="14"/>
  <c r="E231" i="14"/>
  <c r="E232" i="14"/>
  <c r="E233" i="14"/>
  <c r="E234" i="14"/>
  <c r="E235" i="14"/>
  <c r="E236" i="14"/>
  <c r="E237" i="14"/>
  <c r="E238" i="14"/>
  <c r="E239" i="14"/>
  <c r="E240" i="14"/>
  <c r="E241" i="14"/>
  <c r="E242" i="14"/>
  <c r="E243" i="14"/>
  <c r="E244" i="14"/>
  <c r="E245" i="14"/>
  <c r="E246" i="14"/>
  <c r="E247" i="14"/>
  <c r="E248" i="14"/>
  <c r="E249" i="14"/>
  <c r="E250" i="14"/>
  <c r="E251" i="14"/>
  <c r="E252" i="14"/>
  <c r="E253" i="14"/>
  <c r="E254" i="14"/>
  <c r="E255" i="14"/>
  <c r="E256" i="14"/>
  <c r="E257" i="14"/>
  <c r="E258" i="14"/>
  <c r="E259" i="14"/>
  <c r="E260" i="14"/>
  <c r="E261" i="14"/>
  <c r="E262" i="14"/>
  <c r="E263" i="14"/>
  <c r="E264" i="14"/>
  <c r="E265" i="14"/>
  <c r="E266" i="14"/>
  <c r="E267" i="14"/>
  <c r="E268" i="14"/>
  <c r="E269" i="14"/>
  <c r="E270" i="14"/>
  <c r="E271" i="14"/>
  <c r="E272" i="14"/>
  <c r="E273" i="14"/>
  <c r="E274" i="14"/>
  <c r="E275" i="14"/>
  <c r="E276" i="14"/>
  <c r="E277" i="14"/>
  <c r="E278" i="14"/>
  <c r="E279" i="14"/>
  <c r="E280" i="14"/>
  <c r="E281" i="14"/>
  <c r="E282" i="14"/>
  <c r="E283" i="14"/>
  <c r="E284" i="14"/>
  <c r="E285" i="14"/>
  <c r="E286" i="14"/>
  <c r="E287" i="14"/>
  <c r="E288" i="14"/>
  <c r="E289" i="14"/>
  <c r="E290" i="14"/>
  <c r="E291" i="14"/>
  <c r="E292" i="14"/>
  <c r="E293" i="14"/>
  <c r="E294" i="14"/>
  <c r="E295" i="14"/>
  <c r="E296" i="14"/>
  <c r="E297" i="14"/>
  <c r="E298" i="14"/>
  <c r="E299" i="14"/>
  <c r="E300" i="14"/>
  <c r="E301" i="14"/>
  <c r="E302" i="14"/>
  <c r="E303" i="14"/>
  <c r="E304" i="14"/>
  <c r="E305" i="14"/>
  <c r="E306" i="14"/>
  <c r="E307" i="14"/>
  <c r="E308" i="14"/>
  <c r="E309" i="14"/>
  <c r="E310" i="14"/>
  <c r="E311" i="14"/>
  <c r="E312" i="14"/>
  <c r="E313" i="14"/>
  <c r="E314" i="14"/>
  <c r="E315" i="14"/>
  <c r="E316" i="14"/>
  <c r="E317" i="14"/>
  <c r="E318" i="14"/>
  <c r="E319" i="14"/>
  <c r="E320" i="14"/>
  <c r="E321" i="14"/>
  <c r="E322" i="14"/>
  <c r="E323" i="14"/>
  <c r="E324" i="14"/>
  <c r="E325" i="14"/>
  <c r="E326" i="14"/>
  <c r="E327" i="14"/>
  <c r="E328" i="14"/>
  <c r="E329" i="14"/>
  <c r="E330" i="14"/>
  <c r="E331" i="14"/>
  <c r="E332" i="14"/>
  <c r="E333" i="14"/>
  <c r="E334" i="14"/>
  <c r="E335" i="14"/>
  <c r="E336" i="14"/>
  <c r="E337" i="14"/>
  <c r="E338" i="14"/>
  <c r="E339" i="14"/>
  <c r="E340" i="14"/>
  <c r="E341" i="14"/>
  <c r="E342" i="14"/>
  <c r="E343" i="14"/>
  <c r="E344" i="14"/>
  <c r="E345" i="14"/>
  <c r="E346" i="14"/>
  <c r="E347" i="14"/>
  <c r="E348" i="14"/>
  <c r="E349" i="14"/>
  <c r="E350" i="14"/>
  <c r="E351" i="14"/>
  <c r="E352" i="14"/>
  <c r="E353" i="14"/>
  <c r="E354" i="14"/>
  <c r="E355" i="14"/>
  <c r="E356" i="14"/>
  <c r="E357" i="14"/>
  <c r="E358" i="14"/>
  <c r="E359" i="14"/>
  <c r="E360" i="14"/>
  <c r="E361" i="14"/>
  <c r="E362" i="14"/>
  <c r="E363" i="14"/>
  <c r="E364" i="14"/>
  <c r="E365" i="14"/>
  <c r="E366" i="14"/>
  <c r="E367" i="14"/>
  <c r="E368" i="14"/>
  <c r="E369" i="14"/>
  <c r="E370" i="14"/>
  <c r="E371" i="14"/>
  <c r="E372" i="14"/>
  <c r="E373" i="14"/>
  <c r="E374" i="14"/>
  <c r="E375" i="14"/>
  <c r="E376" i="14"/>
  <c r="E377" i="14"/>
  <c r="E378" i="14"/>
  <c r="E379" i="14"/>
  <c r="E380" i="14"/>
  <c r="E381" i="14"/>
  <c r="E382" i="14"/>
  <c r="E383" i="14"/>
  <c r="E384" i="14"/>
  <c r="E385" i="14"/>
  <c r="E386" i="14"/>
  <c r="E387" i="14"/>
  <c r="E388" i="14"/>
  <c r="E389" i="14"/>
  <c r="E390" i="14"/>
  <c r="E391" i="14"/>
  <c r="E392" i="14"/>
  <c r="E393" i="14"/>
  <c r="E394" i="14"/>
  <c r="E395" i="14"/>
  <c r="E396" i="14"/>
  <c r="E397" i="14"/>
  <c r="E398" i="14"/>
  <c r="E399" i="14"/>
  <c r="E400" i="14"/>
  <c r="E401" i="14"/>
  <c r="E402" i="14"/>
  <c r="E403" i="14"/>
  <c r="E404" i="14"/>
  <c r="E405" i="14"/>
  <c r="E406" i="14"/>
  <c r="E407" i="14"/>
  <c r="E408" i="14"/>
  <c r="E409" i="14"/>
  <c r="E410" i="14"/>
  <c r="E411" i="14"/>
  <c r="E412" i="14"/>
  <c r="E413" i="14"/>
  <c r="E414" i="14"/>
  <c r="E415" i="14"/>
  <c r="E416" i="14"/>
  <c r="E417" i="14"/>
  <c r="E418" i="14"/>
  <c r="E419" i="14"/>
  <c r="E420" i="14"/>
  <c r="E421" i="14"/>
  <c r="E422" i="14"/>
  <c r="E423" i="14"/>
  <c r="E424" i="14"/>
  <c r="E425" i="14"/>
  <c r="E426" i="14"/>
  <c r="E427" i="14"/>
  <c r="E428" i="14"/>
  <c r="E429" i="14"/>
  <c r="E430" i="14"/>
  <c r="E431" i="14"/>
  <c r="E432" i="14"/>
  <c r="E433" i="14"/>
  <c r="E434" i="14"/>
  <c r="E435" i="14"/>
  <c r="E436" i="14"/>
  <c r="E437" i="14"/>
  <c r="E438" i="14"/>
  <c r="E439" i="14"/>
  <c r="E440" i="14"/>
  <c r="E441" i="14"/>
  <c r="E442" i="14"/>
  <c r="E443" i="14"/>
  <c r="E444" i="14"/>
  <c r="E445" i="14"/>
  <c r="E446" i="14"/>
  <c r="E447" i="14"/>
  <c r="E448" i="14"/>
  <c r="E449" i="14"/>
  <c r="E450" i="14"/>
  <c r="E451" i="14"/>
  <c r="E452" i="14"/>
  <c r="E453" i="14"/>
  <c r="E454" i="14"/>
  <c r="E455" i="14"/>
  <c r="E456" i="14"/>
  <c r="E457" i="14"/>
  <c r="E458" i="14"/>
  <c r="E459" i="14"/>
  <c r="E460" i="14"/>
  <c r="E461" i="14"/>
  <c r="E462" i="14"/>
  <c r="E463" i="14"/>
  <c r="E464" i="14"/>
  <c r="E465" i="14"/>
  <c r="E466" i="14"/>
  <c r="E467" i="14"/>
  <c r="E468" i="14"/>
  <c r="E469" i="14"/>
  <c r="E470" i="14"/>
  <c r="E471" i="14"/>
  <c r="E472" i="14"/>
  <c r="E473" i="14"/>
  <c r="E474" i="14"/>
  <c r="E475" i="14"/>
  <c r="E476" i="14"/>
  <c r="E477" i="14"/>
  <c r="E478" i="14"/>
  <c r="E479" i="14"/>
  <c r="E480" i="14"/>
  <c r="E481" i="14"/>
  <c r="E482" i="14"/>
  <c r="E483" i="14"/>
  <c r="E484" i="14"/>
  <c r="E485" i="14"/>
  <c r="E486" i="14"/>
  <c r="E487" i="14"/>
  <c r="E488" i="14"/>
  <c r="E489" i="14"/>
  <c r="E490" i="14"/>
  <c r="E491" i="14"/>
  <c r="E492" i="14"/>
  <c r="E493" i="14"/>
  <c r="E494" i="14"/>
  <c r="E495" i="14"/>
  <c r="E496" i="14"/>
  <c r="E497" i="14"/>
  <c r="E498" i="14"/>
  <c r="E499" i="14"/>
  <c r="E500" i="14"/>
  <c r="E501" i="14"/>
  <c r="E502" i="14"/>
  <c r="E503" i="14"/>
  <c r="E504" i="14"/>
  <c r="E505" i="14"/>
  <c r="E506" i="14"/>
  <c r="E507" i="14"/>
  <c r="E508" i="14"/>
  <c r="E509" i="14"/>
  <c r="E510" i="14"/>
  <c r="E511" i="14"/>
  <c r="E512" i="14"/>
  <c r="E513" i="14"/>
  <c r="E514" i="14"/>
  <c r="E515" i="14"/>
  <c r="E516" i="14"/>
  <c r="E517" i="14"/>
  <c r="E518" i="14"/>
  <c r="E519" i="14"/>
  <c r="E520" i="14"/>
  <c r="E521" i="14"/>
  <c r="E522" i="14"/>
  <c r="E523" i="14"/>
  <c r="E524" i="14"/>
  <c r="E525" i="14"/>
  <c r="E526" i="14"/>
  <c r="E527" i="14"/>
  <c r="E528" i="14"/>
  <c r="E529" i="14"/>
  <c r="E530" i="14"/>
  <c r="E531" i="14"/>
  <c r="E532" i="14"/>
  <c r="E533" i="14"/>
  <c r="E534" i="14"/>
  <c r="E535" i="14"/>
  <c r="E536" i="14"/>
  <c r="E537" i="14"/>
  <c r="E538" i="14"/>
  <c r="E539" i="14"/>
  <c r="E540" i="14"/>
  <c r="E541" i="14"/>
  <c r="E542" i="14"/>
  <c r="E543" i="14"/>
  <c r="E544" i="14"/>
  <c r="E545" i="14"/>
  <c r="E546" i="14"/>
  <c r="E547" i="14"/>
  <c r="E548" i="14"/>
  <c r="E549" i="14"/>
  <c r="E550" i="14"/>
  <c r="E551" i="14"/>
  <c r="E552" i="14"/>
  <c r="E553" i="14"/>
  <c r="E554" i="14"/>
  <c r="E555" i="14"/>
  <c r="E556" i="14"/>
  <c r="E557" i="14"/>
  <c r="E558" i="14"/>
  <c r="E559" i="14"/>
  <c r="E560" i="14"/>
  <c r="E561" i="14"/>
  <c r="E562" i="14"/>
  <c r="E563" i="14"/>
  <c r="E564" i="14"/>
  <c r="E565" i="14"/>
  <c r="E566" i="14"/>
  <c r="E567" i="14"/>
  <c r="E568" i="14"/>
  <c r="E569" i="14"/>
  <c r="E570" i="14"/>
  <c r="E571" i="14"/>
  <c r="E572" i="14"/>
  <c r="E573" i="14"/>
  <c r="E574" i="14"/>
  <c r="E575" i="14"/>
  <c r="E576" i="14"/>
  <c r="E577" i="14"/>
  <c r="E578" i="14"/>
  <c r="E579" i="14"/>
  <c r="E580" i="14"/>
  <c r="E581" i="14"/>
  <c r="E582" i="14"/>
  <c r="E583" i="14"/>
  <c r="E584" i="14"/>
  <c r="E585" i="14"/>
  <c r="E586" i="14"/>
  <c r="E587" i="14"/>
  <c r="E588" i="14"/>
  <c r="E589" i="14"/>
  <c r="E590" i="14"/>
  <c r="E591" i="14"/>
  <c r="E592" i="14"/>
  <c r="E593" i="14"/>
  <c r="E594" i="14"/>
  <c r="E595" i="14"/>
  <c r="E596" i="14"/>
  <c r="E597" i="14"/>
  <c r="E598" i="14"/>
  <c r="E599" i="14"/>
  <c r="E600" i="14"/>
  <c r="E601" i="14"/>
  <c r="E602" i="14"/>
  <c r="E603" i="14"/>
  <c r="E604" i="14"/>
  <c r="E605" i="14"/>
  <c r="E606" i="14"/>
  <c r="E607" i="14"/>
  <c r="E608" i="14"/>
  <c r="E609" i="14"/>
  <c r="E610" i="14"/>
  <c r="E611" i="14"/>
  <c r="E612" i="14"/>
  <c r="E613" i="14"/>
  <c r="E614" i="14"/>
  <c r="E615" i="14"/>
  <c r="E616" i="14"/>
  <c r="E617" i="14"/>
  <c r="E618" i="14"/>
  <c r="E619" i="14"/>
  <c r="E620" i="14"/>
  <c r="E621" i="14"/>
  <c r="E622" i="14"/>
  <c r="E623" i="14"/>
  <c r="E624" i="14"/>
  <c r="E625" i="14"/>
  <c r="E626" i="14"/>
  <c r="E627" i="14"/>
  <c r="E628" i="14"/>
  <c r="E629" i="14"/>
  <c r="E630" i="14"/>
  <c r="E631" i="14"/>
  <c r="E632" i="14"/>
  <c r="E633" i="14"/>
  <c r="E634" i="14"/>
  <c r="E635" i="14"/>
  <c r="E636" i="14"/>
  <c r="E637" i="14"/>
  <c r="E638" i="14"/>
  <c r="E639" i="14"/>
  <c r="E640" i="14"/>
  <c r="E641" i="14"/>
  <c r="E642" i="14"/>
  <c r="E643" i="14"/>
  <c r="E644" i="14"/>
  <c r="E645" i="14"/>
  <c r="E646" i="14"/>
  <c r="E647" i="14"/>
  <c r="E648" i="14"/>
  <c r="E649" i="14"/>
  <c r="E650" i="14"/>
  <c r="E651" i="14"/>
  <c r="E652" i="14"/>
  <c r="E653" i="14"/>
  <c r="E654" i="14"/>
  <c r="E655" i="14"/>
  <c r="E656" i="14"/>
  <c r="E657" i="14"/>
  <c r="E658" i="14"/>
  <c r="E659" i="14"/>
  <c r="E660" i="14"/>
  <c r="E661" i="14"/>
  <c r="E662" i="14"/>
  <c r="E663" i="14"/>
  <c r="E664" i="14"/>
  <c r="E665" i="14"/>
  <c r="E666" i="14"/>
  <c r="E667" i="14"/>
  <c r="E668" i="14"/>
  <c r="E669" i="14"/>
  <c r="E670" i="14"/>
  <c r="E671" i="14"/>
  <c r="E672" i="14"/>
  <c r="E673" i="14"/>
  <c r="E674" i="14"/>
  <c r="E675" i="14"/>
  <c r="E676" i="14"/>
  <c r="E677" i="14"/>
  <c r="E678" i="14"/>
  <c r="E679" i="14"/>
  <c r="E680" i="14"/>
  <c r="E681" i="14"/>
  <c r="E682" i="14"/>
  <c r="E683" i="14"/>
  <c r="E684" i="14"/>
  <c r="E685" i="14"/>
  <c r="E686" i="14"/>
  <c r="E687" i="14"/>
  <c r="E688" i="14"/>
  <c r="E689" i="14"/>
  <c r="E690" i="14"/>
  <c r="E691" i="14"/>
  <c r="E692" i="14"/>
  <c r="E693" i="14"/>
  <c r="E694" i="14"/>
  <c r="E695" i="14"/>
  <c r="E696" i="14"/>
  <c r="E697" i="14"/>
  <c r="E698" i="14"/>
  <c r="E699" i="14"/>
  <c r="E700" i="14"/>
  <c r="E701" i="14"/>
  <c r="E702" i="14"/>
  <c r="E703" i="14"/>
  <c r="E704" i="14"/>
  <c r="E705" i="14"/>
  <c r="E706" i="14"/>
  <c r="E707" i="14"/>
  <c r="E708" i="14"/>
  <c r="E709" i="14"/>
  <c r="E710" i="14"/>
  <c r="E711" i="14"/>
  <c r="E712" i="14"/>
  <c r="E713" i="14"/>
  <c r="E714" i="14"/>
  <c r="E715" i="14"/>
  <c r="E716" i="14"/>
  <c r="E717" i="14"/>
  <c r="E718" i="14"/>
  <c r="E719" i="14"/>
  <c r="E720" i="14"/>
  <c r="E721" i="14"/>
  <c r="E722" i="14"/>
  <c r="E723" i="14"/>
  <c r="E724" i="14"/>
  <c r="E725" i="14"/>
  <c r="E726" i="14"/>
  <c r="E727" i="14"/>
  <c r="E728" i="14"/>
  <c r="E729" i="14"/>
  <c r="E730" i="14"/>
  <c r="E731" i="14"/>
  <c r="E732" i="14"/>
  <c r="E733" i="14"/>
  <c r="E734" i="14"/>
  <c r="E735" i="14"/>
  <c r="E736" i="14"/>
  <c r="E737" i="14"/>
  <c r="E738" i="14"/>
  <c r="E739" i="14"/>
  <c r="E740" i="14"/>
  <c r="E741" i="14"/>
  <c r="E742" i="14"/>
  <c r="E743" i="14"/>
  <c r="E744" i="14"/>
  <c r="E745" i="14"/>
  <c r="E746" i="14"/>
  <c r="E747" i="14"/>
  <c r="E748" i="14"/>
  <c r="E749" i="14"/>
  <c r="E750" i="14"/>
  <c r="E30" i="16" l="1"/>
  <c r="D30" i="16"/>
  <c r="G30" i="16" s="1"/>
  <c r="H12" i="14"/>
  <c r="H20" i="14" l="1"/>
  <c r="H21" i="14" s="1"/>
  <c r="H22" i="14" s="1"/>
  <c r="I12" i="14"/>
  <c r="W57" i="13"/>
  <c r="R57" i="13"/>
  <c r="U57" i="13" s="1"/>
  <c r="M57" i="13"/>
  <c r="W56" i="13"/>
  <c r="R56" i="13"/>
  <c r="M56" i="13"/>
  <c r="R55" i="13"/>
  <c r="U55" i="13" s="1"/>
  <c r="M55" i="13"/>
  <c r="P55" i="13" s="1"/>
  <c r="W54" i="13"/>
  <c r="R54" i="13"/>
  <c r="U54" i="13" s="1"/>
  <c r="M54" i="13"/>
  <c r="P54" i="13" s="1"/>
  <c r="W53" i="13"/>
  <c r="R53" i="13"/>
  <c r="M53" i="13"/>
  <c r="P53" i="13" s="1"/>
  <c r="R52" i="13"/>
  <c r="U52" i="13" s="1"/>
  <c r="M52" i="13"/>
  <c r="P52" i="13" s="1"/>
  <c r="W51" i="13"/>
  <c r="R51" i="13"/>
  <c r="U51" i="13" s="1"/>
  <c r="M51" i="13"/>
  <c r="P51" i="13" s="1"/>
  <c r="W50" i="13"/>
  <c r="R50" i="13"/>
  <c r="U50" i="13" s="1"/>
  <c r="M50" i="13"/>
  <c r="R49" i="13"/>
  <c r="U49" i="13" s="1"/>
  <c r="M49" i="13"/>
  <c r="P49" i="13" s="1"/>
  <c r="W48" i="13"/>
  <c r="R48" i="13"/>
  <c r="U48" i="13" s="1"/>
  <c r="M48" i="13"/>
  <c r="P48" i="13" s="1"/>
  <c r="W47" i="13"/>
  <c r="R47" i="13"/>
  <c r="M47" i="13"/>
  <c r="P47" i="13" s="1"/>
  <c r="R46" i="13"/>
  <c r="U46" i="13" s="1"/>
  <c r="M46" i="13"/>
  <c r="P46" i="13" s="1"/>
  <c r="W45" i="13"/>
  <c r="R45" i="13"/>
  <c r="U45" i="13" s="1"/>
  <c r="M45" i="13"/>
  <c r="P45" i="13" s="1"/>
  <c r="W44" i="13"/>
  <c r="R44" i="13"/>
  <c r="U44" i="13" s="1"/>
  <c r="M44" i="13"/>
  <c r="R43" i="13"/>
  <c r="U43" i="13" s="1"/>
  <c r="M43" i="13"/>
  <c r="P43" i="13" s="1"/>
  <c r="W42" i="13"/>
  <c r="R42" i="13"/>
  <c r="U42" i="13" s="1"/>
  <c r="M42" i="13"/>
  <c r="P42" i="13" s="1"/>
  <c r="W41" i="13"/>
  <c r="R41" i="13"/>
  <c r="U41" i="13" s="1"/>
  <c r="M41" i="13"/>
  <c r="R40" i="13"/>
  <c r="U40" i="13" s="1"/>
  <c r="M40" i="13"/>
  <c r="P40" i="13" s="1"/>
  <c r="W39" i="13"/>
  <c r="R39" i="13"/>
  <c r="U39" i="13" s="1"/>
  <c r="M39" i="13"/>
  <c r="P39" i="13" s="1"/>
  <c r="W38" i="13"/>
  <c r="R38" i="13"/>
  <c r="U38" i="13" s="1"/>
  <c r="M38" i="13"/>
  <c r="P38" i="13" s="1"/>
  <c r="R37" i="13"/>
  <c r="T39" i="13" s="1"/>
  <c r="M37" i="13"/>
  <c r="P37" i="13" s="1"/>
  <c r="W36" i="13"/>
  <c r="R36" i="13"/>
  <c r="M36" i="13"/>
  <c r="P36" i="13" s="1"/>
  <c r="W35" i="13"/>
  <c r="R35" i="13"/>
  <c r="U35" i="13" s="1"/>
  <c r="M35" i="13"/>
  <c r="P35" i="13" s="1"/>
  <c r="R34" i="13"/>
  <c r="U34" i="13" s="1"/>
  <c r="M34" i="13"/>
  <c r="P34" i="13" s="1"/>
  <c r="W33" i="13"/>
  <c r="R33" i="13"/>
  <c r="M33" i="13"/>
  <c r="O33" i="13" s="1"/>
  <c r="W32" i="13"/>
  <c r="R32" i="13"/>
  <c r="U32" i="13" s="1"/>
  <c r="M32" i="13"/>
  <c r="P32" i="13" s="1"/>
  <c r="R31" i="13"/>
  <c r="U31" i="13" s="1"/>
  <c r="M31" i="13"/>
  <c r="P31" i="13" s="1"/>
  <c r="H23" i="14" l="1"/>
  <c r="C4" i="14" s="1"/>
  <c r="B4" i="14"/>
  <c r="T36" i="13"/>
  <c r="T56" i="13"/>
  <c r="N33" i="13"/>
  <c r="S56" i="13"/>
  <c r="U56" i="13"/>
  <c r="N57" i="13"/>
  <c r="N44" i="13"/>
  <c r="N56" i="13"/>
  <c r="O56" i="13"/>
  <c r="P33" i="13"/>
  <c r="S33" i="13"/>
  <c r="U36" i="13"/>
  <c r="P56" i="13"/>
  <c r="O50" i="13"/>
  <c r="T42" i="13"/>
  <c r="O53" i="13"/>
  <c r="T53" i="13"/>
  <c r="O44" i="13"/>
  <c r="T33" i="13"/>
  <c r="P44" i="13"/>
  <c r="S39" i="13"/>
  <c r="P50" i="13"/>
  <c r="S50" i="13"/>
  <c r="T50" i="13"/>
  <c r="U33" i="13"/>
  <c r="U47" i="13"/>
  <c r="T47" i="13"/>
  <c r="S47" i="13"/>
  <c r="U53" i="13"/>
  <c r="U37" i="13"/>
  <c r="U63" i="13" s="1"/>
  <c r="N50" i="13"/>
  <c r="O36" i="13"/>
  <c r="O47" i="13"/>
  <c r="N53" i="13"/>
  <c r="S53" i="13"/>
  <c r="P41" i="13"/>
  <c r="O41" i="13"/>
  <c r="P57" i="13"/>
  <c r="O57" i="13"/>
  <c r="N41" i="13"/>
  <c r="N47" i="13"/>
  <c r="S36" i="13"/>
  <c r="P63" i="13"/>
  <c r="N54" i="13"/>
  <c r="N38" i="13"/>
  <c r="S44" i="13"/>
  <c r="O54" i="13"/>
  <c r="O38" i="13"/>
  <c r="T44" i="13"/>
  <c r="N51" i="13"/>
  <c r="S57" i="13"/>
  <c r="N35" i="13"/>
  <c r="S41" i="13"/>
  <c r="O51" i="13"/>
  <c r="T57" i="13"/>
  <c r="O35" i="13"/>
  <c r="T41" i="13"/>
  <c r="N48" i="13"/>
  <c r="S54" i="13"/>
  <c r="N32" i="13"/>
  <c r="S38" i="13"/>
  <c r="O48" i="13"/>
  <c r="T54" i="13"/>
  <c r="O32" i="13"/>
  <c r="T38" i="13"/>
  <c r="N45" i="13"/>
  <c r="S51" i="13"/>
  <c r="S35" i="13"/>
  <c r="O45" i="13"/>
  <c r="T51" i="13"/>
  <c r="T35" i="13"/>
  <c r="N42" i="13"/>
  <c r="S48" i="13"/>
  <c r="S32" i="13"/>
  <c r="O42" i="13"/>
  <c r="T48" i="13"/>
  <c r="T32" i="13"/>
  <c r="N39" i="13"/>
  <c r="S45" i="13"/>
  <c r="O39" i="13"/>
  <c r="T45" i="13"/>
  <c r="N36" i="13"/>
  <c r="S42" i="13"/>
  <c r="U64" i="13" l="1"/>
  <c r="N59" i="13"/>
  <c r="P64" i="13"/>
  <c r="S59" i="13"/>
  <c r="G14" i="13"/>
  <c r="G15" i="13"/>
  <c r="G16" i="13"/>
  <c r="G17" i="13"/>
  <c r="G18" i="13"/>
  <c r="G19" i="13"/>
  <c r="H19" i="13" s="1"/>
  <c r="I19" i="13" s="1"/>
  <c r="G13" i="13"/>
  <c r="B6" i="13"/>
  <c r="H18" i="13"/>
  <c r="I18" i="13" s="1"/>
  <c r="H17" i="13"/>
  <c r="I17" i="13" s="1"/>
  <c r="H16" i="13"/>
  <c r="I16" i="13" s="1"/>
  <c r="H15" i="13"/>
  <c r="I15" i="13" s="1"/>
  <c r="H14" i="13"/>
  <c r="I14" i="13" s="1"/>
  <c r="H13" i="13"/>
  <c r="I13" i="13" s="1"/>
  <c r="F23" i="12"/>
  <c r="H23" i="12" s="1"/>
  <c r="F22" i="12"/>
  <c r="H22" i="12" s="1"/>
  <c r="F21" i="12"/>
  <c r="H21" i="12" s="1"/>
  <c r="F20" i="12"/>
  <c r="H20" i="12" s="1"/>
  <c r="F19" i="12"/>
  <c r="H19" i="12" s="1"/>
  <c r="J11" i="12"/>
  <c r="I11" i="12"/>
  <c r="C11" i="12"/>
  <c r="J10" i="12"/>
  <c r="I10" i="12"/>
  <c r="C10" i="12"/>
  <c r="J9" i="12"/>
  <c r="I9" i="12"/>
  <c r="C9" i="12"/>
  <c r="J8" i="12"/>
  <c r="I8" i="12"/>
  <c r="C8" i="12"/>
  <c r="J12" i="12" l="1"/>
  <c r="J13" i="12" s="1"/>
  <c r="B7" i="13"/>
  <c r="I19" i="12"/>
  <c r="K19" i="12" s="1"/>
  <c r="J19" i="12"/>
  <c r="D5" i="12" s="1"/>
  <c r="I12" i="12"/>
  <c r="I13" i="12" s="1"/>
  <c r="I21" i="12"/>
  <c r="K21" i="12" s="1"/>
  <c r="J21" i="12"/>
  <c r="G5" i="12" s="1"/>
  <c r="J22" i="12"/>
  <c r="E5" i="12" s="1"/>
  <c r="I22" i="12"/>
  <c r="K22" i="12" s="1"/>
  <c r="J23" i="12"/>
  <c r="H5" i="12" s="1"/>
  <c r="I23" i="12"/>
  <c r="K23" i="12" s="1"/>
  <c r="J20" i="12"/>
  <c r="F5" i="12" s="1"/>
  <c r="I20" i="12"/>
  <c r="K20" i="12" s="1"/>
  <c r="B8" i="13" l="1"/>
  <c r="B9" i="13"/>
  <c r="I14" i="12"/>
  <c r="B5" i="12"/>
  <c r="J14" i="12"/>
  <c r="C5" i="12"/>
  <c r="L11" i="11"/>
  <c r="M11" i="11"/>
  <c r="N11" i="11"/>
  <c r="O11" i="11"/>
  <c r="AE11" i="11" s="1"/>
  <c r="P11" i="11"/>
  <c r="AF11" i="11" s="1"/>
  <c r="Q11" i="11"/>
  <c r="AG11" i="11" s="1"/>
  <c r="U11" i="11"/>
  <c r="V11" i="11"/>
  <c r="Y11" i="11"/>
  <c r="AJ11" i="11" s="1"/>
  <c r="AC11" i="11"/>
  <c r="AD11" i="11"/>
  <c r="AN11" i="11"/>
  <c r="AP11" i="11"/>
  <c r="L12" i="11"/>
  <c r="M12" i="11"/>
  <c r="AC12" i="11" s="1"/>
  <c r="N12" i="11"/>
  <c r="AD12" i="11" s="1"/>
  <c r="O12" i="11"/>
  <c r="AE12" i="11" s="1"/>
  <c r="P12" i="11"/>
  <c r="AF12" i="11" s="1"/>
  <c r="Q12" i="11"/>
  <c r="AN12" i="11" s="1"/>
  <c r="E13" i="11"/>
  <c r="L13" i="11" s="1"/>
  <c r="F13" i="11"/>
  <c r="M13" i="11" s="1"/>
  <c r="G13" i="11"/>
  <c r="N13" i="11" s="1"/>
  <c r="H13" i="11"/>
  <c r="O13" i="11" s="1"/>
  <c r="I13" i="11"/>
  <c r="P13" i="11" s="1"/>
  <c r="J13" i="11"/>
  <c r="Q13" i="11" s="1"/>
  <c r="AG13" i="11" s="1"/>
  <c r="L15" i="11"/>
  <c r="M15" i="11"/>
  <c r="AC15" i="11" s="1"/>
  <c r="N15" i="11"/>
  <c r="AD15" i="11" s="1"/>
  <c r="O15" i="11"/>
  <c r="AE15" i="11" s="1"/>
  <c r="P15" i="11"/>
  <c r="AF15" i="11" s="1"/>
  <c r="Q15" i="11"/>
  <c r="AG15" i="11" s="1"/>
  <c r="U15" i="11"/>
  <c r="V15" i="11"/>
  <c r="Y15" i="11"/>
  <c r="AM18" i="11" s="1"/>
  <c r="L16" i="11"/>
  <c r="M16" i="11"/>
  <c r="AU16" i="11" s="1"/>
  <c r="N16" i="11"/>
  <c r="AV16" i="11" s="1"/>
  <c r="O16" i="11"/>
  <c r="AE16" i="11" s="1"/>
  <c r="P16" i="11"/>
  <c r="Q16" i="11"/>
  <c r="AY16" i="11" s="1"/>
  <c r="L17" i="11"/>
  <c r="M17" i="11"/>
  <c r="AC17" i="11" s="1"/>
  <c r="N17" i="11"/>
  <c r="AD17" i="11" s="1"/>
  <c r="O17" i="11"/>
  <c r="AE17" i="11" s="1"/>
  <c r="P17" i="11"/>
  <c r="AF17" i="11" s="1"/>
  <c r="Q17" i="11"/>
  <c r="L18" i="11"/>
  <c r="M18" i="11"/>
  <c r="AU18" i="11" s="1"/>
  <c r="N18" i="11"/>
  <c r="O18" i="11"/>
  <c r="P18" i="11"/>
  <c r="Q18" i="11"/>
  <c r="E19" i="11"/>
  <c r="L19" i="11" s="1"/>
  <c r="F19" i="11"/>
  <c r="M19" i="11" s="1"/>
  <c r="AC19" i="11" s="1"/>
  <c r="G19" i="11"/>
  <c r="H19" i="11"/>
  <c r="O19" i="11" s="1"/>
  <c r="I19" i="11"/>
  <c r="P19" i="11" s="1"/>
  <c r="J19" i="11"/>
  <c r="Q19" i="11" s="1"/>
  <c r="N19" i="11"/>
  <c r="L21" i="11"/>
  <c r="M21" i="11"/>
  <c r="AC21" i="11" s="1"/>
  <c r="N21" i="11"/>
  <c r="AK21" i="11" s="1"/>
  <c r="O21" i="11"/>
  <c r="AE21" i="11" s="1"/>
  <c r="P21" i="11"/>
  <c r="Q21" i="11"/>
  <c r="U21" i="11"/>
  <c r="V21" i="11"/>
  <c r="L22" i="11"/>
  <c r="M22" i="11"/>
  <c r="AJ22" i="11" s="1"/>
  <c r="N22" i="11"/>
  <c r="AK22" i="11" s="1"/>
  <c r="O22" i="11"/>
  <c r="AE22" i="11" s="1"/>
  <c r="P22" i="11"/>
  <c r="AX22" i="11" s="1"/>
  <c r="Q22" i="11"/>
  <c r="AN22" i="11" s="1"/>
  <c r="L23" i="11"/>
  <c r="M23" i="11"/>
  <c r="AJ23" i="11" s="1"/>
  <c r="N23" i="11"/>
  <c r="AK23" i="11" s="1"/>
  <c r="O23" i="11"/>
  <c r="AL23" i="11" s="1"/>
  <c r="P23" i="11"/>
  <c r="AX23" i="11" s="1"/>
  <c r="Q23" i="11"/>
  <c r="AG23" i="11" s="1"/>
  <c r="Y23" i="11"/>
  <c r="L24" i="11"/>
  <c r="M24" i="11"/>
  <c r="AU24" i="11" s="1"/>
  <c r="N24" i="11"/>
  <c r="AV24" i="11" s="1"/>
  <c r="O24" i="11"/>
  <c r="AE24" i="11" s="1"/>
  <c r="P24" i="11"/>
  <c r="AF24" i="11" s="1"/>
  <c r="Q24" i="11"/>
  <c r="AG24" i="11" s="1"/>
  <c r="E25" i="11"/>
  <c r="L25" i="11" s="1"/>
  <c r="F25" i="11"/>
  <c r="M25" i="11" s="1"/>
  <c r="G25" i="11"/>
  <c r="N25" i="11" s="1"/>
  <c r="H25" i="11"/>
  <c r="O25" i="11" s="1"/>
  <c r="I25" i="11"/>
  <c r="P25" i="11" s="1"/>
  <c r="J25" i="11"/>
  <c r="Q25" i="11" s="1"/>
  <c r="L27" i="11"/>
  <c r="M27" i="11"/>
  <c r="AJ27" i="11" s="1"/>
  <c r="C170" i="11" s="1"/>
  <c r="N27" i="11"/>
  <c r="AK27" i="11" s="1"/>
  <c r="C233" i="11" s="1"/>
  <c r="O27" i="11"/>
  <c r="P27" i="11"/>
  <c r="Q27" i="11"/>
  <c r="AG27" i="11" s="1"/>
  <c r="U27" i="11"/>
  <c r="V27" i="11"/>
  <c r="E29" i="11"/>
  <c r="L29" i="11" s="1"/>
  <c r="F29" i="11"/>
  <c r="M29" i="11" s="1"/>
  <c r="AU29" i="11" s="1"/>
  <c r="G29" i="11"/>
  <c r="N29" i="11" s="1"/>
  <c r="H29" i="11"/>
  <c r="O29" i="11" s="1"/>
  <c r="AE29" i="11" s="1"/>
  <c r="I29" i="11"/>
  <c r="P29" i="11" s="1"/>
  <c r="J29" i="11"/>
  <c r="Q29" i="11"/>
  <c r="AN29" i="11" s="1"/>
  <c r="C425" i="11" s="1"/>
  <c r="D425" i="11" s="1"/>
  <c r="U29" i="11"/>
  <c r="V29" i="11"/>
  <c r="L31" i="11"/>
  <c r="M31" i="11"/>
  <c r="AC31" i="11" s="1"/>
  <c r="N31" i="11"/>
  <c r="AV31" i="11" s="1"/>
  <c r="O31" i="11"/>
  <c r="AL31" i="11" s="1"/>
  <c r="P31" i="11"/>
  <c r="AX31" i="11" s="1"/>
  <c r="Q31" i="11"/>
  <c r="AN31" i="11" s="1"/>
  <c r="U31" i="11"/>
  <c r="V31" i="11"/>
  <c r="L32" i="11"/>
  <c r="M32" i="11"/>
  <c r="AJ32" i="11" s="1"/>
  <c r="N32" i="11"/>
  <c r="AK32" i="11" s="1"/>
  <c r="O32" i="11"/>
  <c r="AL32" i="11" s="1"/>
  <c r="P32" i="11"/>
  <c r="AM32" i="11" s="1"/>
  <c r="Q32" i="11"/>
  <c r="AY32" i="11" s="1"/>
  <c r="L33" i="11"/>
  <c r="M33" i="11"/>
  <c r="AU33" i="11" s="1"/>
  <c r="N33" i="11"/>
  <c r="AD33" i="11" s="1"/>
  <c r="O33" i="11"/>
  <c r="AW33" i="11" s="1"/>
  <c r="P33" i="11"/>
  <c r="Q33" i="11"/>
  <c r="AN33" i="11" s="1"/>
  <c r="AG33" i="11"/>
  <c r="AK33" i="11"/>
  <c r="L34" i="11"/>
  <c r="M34" i="11"/>
  <c r="N34" i="11"/>
  <c r="O34" i="11"/>
  <c r="P34" i="11"/>
  <c r="Q34" i="11"/>
  <c r="AY34" i="11" s="1"/>
  <c r="E35" i="11"/>
  <c r="L35" i="11" s="1"/>
  <c r="F35" i="11"/>
  <c r="M35" i="11" s="1"/>
  <c r="G35" i="11"/>
  <c r="N35" i="11" s="1"/>
  <c r="H35" i="11"/>
  <c r="O35" i="11" s="1"/>
  <c r="AW35" i="11" s="1"/>
  <c r="I35" i="11"/>
  <c r="P35" i="11" s="1"/>
  <c r="AX35" i="11" s="1"/>
  <c r="J35" i="11"/>
  <c r="Q35" i="11" s="1"/>
  <c r="L37" i="11"/>
  <c r="M37" i="11"/>
  <c r="AU37" i="11" s="1"/>
  <c r="N37" i="11"/>
  <c r="AV37" i="11" s="1"/>
  <c r="O37" i="11"/>
  <c r="AW37" i="11" s="1"/>
  <c r="P37" i="11"/>
  <c r="AM37" i="11" s="1"/>
  <c r="Q37" i="11"/>
  <c r="AG37" i="11" s="1"/>
  <c r="U37" i="11"/>
  <c r="V37" i="11"/>
  <c r="L38" i="11"/>
  <c r="M38" i="11"/>
  <c r="N38" i="11"/>
  <c r="O38" i="11"/>
  <c r="P38" i="11"/>
  <c r="AM38" i="11" s="1"/>
  <c r="Q38" i="11"/>
  <c r="AN38" i="11" s="1"/>
  <c r="L39" i="11"/>
  <c r="M39" i="11"/>
  <c r="N39" i="11"/>
  <c r="O39" i="11"/>
  <c r="P39" i="11"/>
  <c r="Q39" i="11"/>
  <c r="AG39" i="11" s="1"/>
  <c r="Y39" i="11"/>
  <c r="L40" i="11"/>
  <c r="M40" i="11"/>
  <c r="AJ40" i="11" s="1"/>
  <c r="N40" i="11"/>
  <c r="AV40" i="11" s="1"/>
  <c r="O40" i="11"/>
  <c r="AW40" i="11" s="1"/>
  <c r="P40" i="11"/>
  <c r="AX40" i="11" s="1"/>
  <c r="Q40" i="11"/>
  <c r="AN40" i="11" s="1"/>
  <c r="E41" i="11"/>
  <c r="L41" i="11" s="1"/>
  <c r="F41" i="11"/>
  <c r="M41" i="11" s="1"/>
  <c r="AU41" i="11" s="1"/>
  <c r="G41" i="11"/>
  <c r="N41" i="11" s="1"/>
  <c r="AV41" i="11" s="1"/>
  <c r="H41" i="11"/>
  <c r="O41" i="11" s="1"/>
  <c r="I41" i="11"/>
  <c r="P41" i="11" s="1"/>
  <c r="AF41" i="11" s="1"/>
  <c r="J41" i="11"/>
  <c r="Q41" i="11" s="1"/>
  <c r="AG41" i="11" s="1"/>
  <c r="J72" i="11"/>
  <c r="J73" i="11"/>
  <c r="J74" i="11"/>
  <c r="C75" i="11"/>
  <c r="D75" i="11"/>
  <c r="E75" i="11"/>
  <c r="F75" i="11"/>
  <c r="H99" i="11"/>
  <c r="B484" i="11"/>
  <c r="C484" i="11"/>
  <c r="D484" i="11"/>
  <c r="E484" i="11"/>
  <c r="F484" i="11"/>
  <c r="G484" i="11"/>
  <c r="I10" i="10"/>
  <c r="I11" i="10"/>
  <c r="C9" i="10"/>
  <c r="C12" i="10" s="1"/>
  <c r="C15" i="10"/>
  <c r="H12" i="7"/>
  <c r="C13" i="7"/>
  <c r="H13" i="7"/>
  <c r="C14" i="7"/>
  <c r="C27" i="7"/>
  <c r="H27" i="7"/>
  <c r="C34" i="7"/>
  <c r="C43" i="7" s="1"/>
  <c r="I37" i="7"/>
  <c r="H52" i="7" s="1"/>
  <c r="C38" i="7"/>
  <c r="C47" i="7" s="1"/>
  <c r="I38" i="7"/>
  <c r="H53" i="7" s="1"/>
  <c r="I39" i="7"/>
  <c r="H54" i="7" s="1"/>
  <c r="I40" i="7"/>
  <c r="H55" i="7" s="1"/>
  <c r="I41" i="7"/>
  <c r="I42" i="7"/>
  <c r="I43" i="7"/>
  <c r="I44" i="7"/>
  <c r="H45" i="7"/>
  <c r="H47" i="7"/>
  <c r="C48" i="7"/>
  <c r="AB13" i="11" l="1"/>
  <c r="AR11" i="11" s="1"/>
  <c r="AF38" i="11"/>
  <c r="AG40" i="11"/>
  <c r="AF40" i="11"/>
  <c r="AM19" i="11"/>
  <c r="C358" i="11" s="1"/>
  <c r="J360" i="11" s="1"/>
  <c r="AC32" i="11"/>
  <c r="AM11" i="11"/>
  <c r="AN18" i="11"/>
  <c r="AL11" i="11"/>
  <c r="AK11" i="11"/>
  <c r="AB18" i="11"/>
  <c r="AI17" i="11"/>
  <c r="AD16" i="11"/>
  <c r="AC16" i="11"/>
  <c r="AG12" i="11"/>
  <c r="AL12" i="11"/>
  <c r="AC23" i="11"/>
  <c r="AB11" i="11"/>
  <c r="AN39" i="11"/>
  <c r="AI29" i="11"/>
  <c r="AS29" i="11" s="1"/>
  <c r="AM22" i="11"/>
  <c r="AF22" i="11"/>
  <c r="AI16" i="11"/>
  <c r="AY15" i="11"/>
  <c r="AC18" i="11"/>
  <c r="AN15" i="11"/>
  <c r="AJ18" i="11"/>
  <c r="AG29" i="11"/>
  <c r="AX15" i="11"/>
  <c r="AV32" i="11"/>
  <c r="AU32" i="11"/>
  <c r="AN32" i="11"/>
  <c r="AB29" i="11"/>
  <c r="AR29" i="11" s="1"/>
  <c r="AG32" i="11"/>
  <c r="AM15" i="11"/>
  <c r="AF32" i="11"/>
  <c r="AB32" i="11"/>
  <c r="AC29" i="11"/>
  <c r="AE32" i="11"/>
  <c r="AD32" i="11"/>
  <c r="AW15" i="11"/>
  <c r="AE40" i="11"/>
  <c r="AD40" i="11"/>
  <c r="AY33" i="11"/>
  <c r="AF23" i="11"/>
  <c r="AI31" i="11"/>
  <c r="AI41" i="11"/>
  <c r="AS37" i="11" s="1"/>
  <c r="AN23" i="11"/>
  <c r="AE23" i="11"/>
  <c r="AI12" i="11"/>
  <c r="AX37" i="11"/>
  <c r="AM23" i="11"/>
  <c r="AF37" i="11"/>
  <c r="AV33" i="11"/>
  <c r="AD23" i="11"/>
  <c r="AW41" i="11"/>
  <c r="AE41" i="11"/>
  <c r="AI19" i="11"/>
  <c r="AB19" i="11"/>
  <c r="AR15" i="11" s="1"/>
  <c r="AB22" i="11"/>
  <c r="AU31" i="11"/>
  <c r="AB12" i="11"/>
  <c r="AU22" i="11"/>
  <c r="AJ41" i="11"/>
  <c r="C173" i="11" s="1"/>
  <c r="D173" i="11" s="1"/>
  <c r="H173" i="11" s="1"/>
  <c r="I173" i="11" s="1"/>
  <c r="AI15" i="11"/>
  <c r="AY23" i="11"/>
  <c r="AD22" i="11"/>
  <c r="AW16" i="11"/>
  <c r="AU15" i="11"/>
  <c r="AM31" i="11"/>
  <c r="AK31" i="11"/>
  <c r="AD41" i="11"/>
  <c r="AB33" i="11"/>
  <c r="AG31" i="11"/>
  <c r="AC22" i="11"/>
  <c r="AI11" i="11"/>
  <c r="AB21" i="11"/>
  <c r="AB17" i="11"/>
  <c r="AV22" i="11"/>
  <c r="AI40" i="11"/>
  <c r="AJ31" i="11"/>
  <c r="AC41" i="11"/>
  <c r="AF31" i="11"/>
  <c r="AW23" i="11"/>
  <c r="AV15" i="11"/>
  <c r="AX32" i="11"/>
  <c r="AE31" i="11"/>
  <c r="AV23" i="11"/>
  <c r="AG16" i="11"/>
  <c r="AW32" i="11"/>
  <c r="AU23" i="11"/>
  <c r="AM29" i="11"/>
  <c r="C361" i="11" s="1"/>
  <c r="D361" i="11" s="1"/>
  <c r="AX29" i="11"/>
  <c r="AF29" i="11"/>
  <c r="AV29" i="11"/>
  <c r="AK29" i="11"/>
  <c r="C234" i="11" s="1"/>
  <c r="D234" i="11" s="1"/>
  <c r="AD29" i="11"/>
  <c r="D233" i="11"/>
  <c r="AD31" i="11"/>
  <c r="AY39" i="11"/>
  <c r="AN16" i="11"/>
  <c r="AL15" i="11"/>
  <c r="AX17" i="11"/>
  <c r="AL16" i="11"/>
  <c r="AK15" i="11"/>
  <c r="AW17" i="11"/>
  <c r="AK16" i="11"/>
  <c r="AJ15" i="11"/>
  <c r="AV17" i="11"/>
  <c r="AJ16" i="11"/>
  <c r="AY24" i="11"/>
  <c r="AW21" i="11"/>
  <c r="AU17" i="11"/>
  <c r="AX24" i="11"/>
  <c r="AV21" i="11"/>
  <c r="AM17" i="11"/>
  <c r="AI18" i="11"/>
  <c r="AY40" i="11"/>
  <c r="AW24" i="11"/>
  <c r="AU21" i="11"/>
  <c r="AL17" i="11"/>
  <c r="AI33" i="11"/>
  <c r="AB31" i="11"/>
  <c r="AL21" i="11"/>
  <c r="AK17" i="11"/>
  <c r="AB16" i="11"/>
  <c r="AY29" i="11"/>
  <c r="AY27" i="11"/>
  <c r="AJ21" i="11"/>
  <c r="AJ17" i="11"/>
  <c r="AM40" i="11"/>
  <c r="AN27" i="11"/>
  <c r="C424" i="11" s="1"/>
  <c r="AN24" i="11"/>
  <c r="AL40" i="11"/>
  <c r="AY38" i="11"/>
  <c r="AI37" i="11"/>
  <c r="AY31" i="11"/>
  <c r="AM24" i="11"/>
  <c r="AD21" i="11"/>
  <c r="AX38" i="11"/>
  <c r="AL24" i="11"/>
  <c r="AL41" i="11"/>
  <c r="C299" i="11" s="1"/>
  <c r="AW31" i="11"/>
  <c r="AK40" i="11"/>
  <c r="AK41" i="11"/>
  <c r="C236" i="11" s="1"/>
  <c r="D236" i="11" s="1"/>
  <c r="H236" i="11" s="1"/>
  <c r="I236" i="11" s="1"/>
  <c r="AG38" i="11"/>
  <c r="AJ29" i="11"/>
  <c r="C171" i="11" s="1"/>
  <c r="D171" i="11" s="1"/>
  <c r="AL13" i="11"/>
  <c r="C293" i="11" s="1"/>
  <c r="AE13" i="11"/>
  <c r="AW13" i="11"/>
  <c r="AV11" i="11"/>
  <c r="AY13" i="11"/>
  <c r="AU12" i="11"/>
  <c r="AM13" i="11"/>
  <c r="C357" i="11" s="1"/>
  <c r="AF13" i="11"/>
  <c r="AX13" i="11"/>
  <c r="D424" i="11"/>
  <c r="H425" i="11" s="1"/>
  <c r="I425" i="11" s="1"/>
  <c r="J425" i="11"/>
  <c r="AK13" i="11"/>
  <c r="C230" i="11" s="1"/>
  <c r="AD13" i="11"/>
  <c r="AV13" i="11"/>
  <c r="AU13" i="11"/>
  <c r="AC13" i="11"/>
  <c r="AJ13" i="11"/>
  <c r="C167" i="11" s="1"/>
  <c r="AB41" i="11"/>
  <c r="AR37" i="11" s="1"/>
  <c r="AB37" i="11"/>
  <c r="AX39" i="11"/>
  <c r="AM39" i="11"/>
  <c r="AF39" i="11"/>
  <c r="AC25" i="11"/>
  <c r="AU25" i="11"/>
  <c r="AJ25" i="11"/>
  <c r="C169" i="11" s="1"/>
  <c r="D169" i="11" s="1"/>
  <c r="AC39" i="11"/>
  <c r="AU39" i="11"/>
  <c r="AJ39" i="11"/>
  <c r="AB39" i="11"/>
  <c r="AI39" i="11"/>
  <c r="AX16" i="11"/>
  <c r="AF16" i="11"/>
  <c r="AM16" i="11"/>
  <c r="D170" i="11"/>
  <c r="AW39" i="11"/>
  <c r="AL39" i="11"/>
  <c r="AE39" i="11"/>
  <c r="AM12" i="11"/>
  <c r="AJ12" i="11"/>
  <c r="AK12" i="11"/>
  <c r="AI13" i="11"/>
  <c r="C107" i="11"/>
  <c r="D107" i="11" s="1"/>
  <c r="AI21" i="11"/>
  <c r="AI23" i="11"/>
  <c r="AI22" i="11"/>
  <c r="AN21" i="11"/>
  <c r="AY21" i="11"/>
  <c r="AG21" i="11"/>
  <c r="AF27" i="11"/>
  <c r="AX27" i="11"/>
  <c r="AM27" i="11"/>
  <c r="C360" i="11" s="1"/>
  <c r="AC35" i="11"/>
  <c r="AJ35" i="11"/>
  <c r="C172" i="11" s="1"/>
  <c r="AU35" i="11"/>
  <c r="AE27" i="11"/>
  <c r="AW27" i="11"/>
  <c r="AL27" i="11"/>
  <c r="C296" i="11" s="1"/>
  <c r="AI35" i="11"/>
  <c r="AB35" i="11"/>
  <c r="AR31" i="11" s="1"/>
  <c r="AD27" i="11"/>
  <c r="AV27" i="11"/>
  <c r="D358" i="11"/>
  <c r="H360" i="11" s="1"/>
  <c r="I360" i="11" s="1"/>
  <c r="AY18" i="11"/>
  <c r="AG18" i="11"/>
  <c r="AM34" i="11"/>
  <c r="AF34" i="11"/>
  <c r="AX34" i="11"/>
  <c r="AX18" i="11"/>
  <c r="AF18" i="11"/>
  <c r="AL34" i="11"/>
  <c r="AE34" i="11"/>
  <c r="AW34" i="11"/>
  <c r="AB25" i="11"/>
  <c r="AR21" i="11" s="1"/>
  <c r="AI25" i="11"/>
  <c r="AW18" i="11"/>
  <c r="AE18" i="11"/>
  <c r="AL18" i="11"/>
  <c r="AK34" i="11"/>
  <c r="AD34" i="11"/>
  <c r="AV34" i="11"/>
  <c r="AG25" i="11"/>
  <c r="AN25" i="11"/>
  <c r="C423" i="11" s="1"/>
  <c r="D423" i="11" s="1"/>
  <c r="AY25" i="11"/>
  <c r="AV18" i="11"/>
  <c r="AK18" i="11"/>
  <c r="AD18" i="11"/>
  <c r="AJ34" i="11"/>
  <c r="AU34" i="11"/>
  <c r="AC34" i="11"/>
  <c r="AF25" i="11"/>
  <c r="AM25" i="11"/>
  <c r="C359" i="11" s="1"/>
  <c r="D359" i="11" s="1"/>
  <c r="AX25" i="11"/>
  <c r="AG22" i="11"/>
  <c r="AY22" i="11"/>
  <c r="AI34" i="11"/>
  <c r="AB34" i="11"/>
  <c r="AE25" i="11"/>
  <c r="AW25" i="11"/>
  <c r="AL25" i="11"/>
  <c r="C295" i="11" s="1"/>
  <c r="D295" i="11" s="1"/>
  <c r="AD25" i="11"/>
  <c r="AV25" i="11"/>
  <c r="AK25" i="11"/>
  <c r="C232" i="11" s="1"/>
  <c r="D232" i="11" s="1"/>
  <c r="AD39" i="11"/>
  <c r="AV39" i="11"/>
  <c r="AK39" i="11"/>
  <c r="AN37" i="11"/>
  <c r="AY37" i="11"/>
  <c r="AM21" i="11"/>
  <c r="AX21" i="11"/>
  <c r="AF21" i="11"/>
  <c r="AY17" i="11"/>
  <c r="AG17" i="11"/>
  <c r="AN17" i="11"/>
  <c r="AL22" i="11"/>
  <c r="AW22" i="11"/>
  <c r="AN19" i="11"/>
  <c r="C422" i="11" s="1"/>
  <c r="AY19" i="11"/>
  <c r="AG19" i="11"/>
  <c r="AM33" i="11"/>
  <c r="AF33" i="11"/>
  <c r="AX33" i="11"/>
  <c r="AX19" i="11"/>
  <c r="AF19" i="11"/>
  <c r="AG35" i="11"/>
  <c r="AN35" i="11"/>
  <c r="C426" i="11" s="1"/>
  <c r="AY35" i="11"/>
  <c r="AL19" i="11"/>
  <c r="C294" i="11" s="1"/>
  <c r="AW19" i="11"/>
  <c r="AE19" i="11"/>
  <c r="AF35" i="11"/>
  <c r="AM35" i="11"/>
  <c r="C362" i="11" s="1"/>
  <c r="AE35" i="11"/>
  <c r="AL35" i="11"/>
  <c r="C298" i="11" s="1"/>
  <c r="AD35" i="11"/>
  <c r="AK35" i="11"/>
  <c r="C235" i="11" s="1"/>
  <c r="AV35" i="11"/>
  <c r="AC27" i="11"/>
  <c r="AU27" i="11"/>
  <c r="AV19" i="11"/>
  <c r="AD19" i="11"/>
  <c r="AK19" i="11"/>
  <c r="C231" i="11" s="1"/>
  <c r="AL38" i="11"/>
  <c r="AW38" i="11"/>
  <c r="AE38" i="11"/>
  <c r="AB27" i="11"/>
  <c r="AR27" i="11" s="1"/>
  <c r="AI27" i="11"/>
  <c r="AU19" i="11"/>
  <c r="AJ19" i="11"/>
  <c r="C168" i="11" s="1"/>
  <c r="AD38" i="11"/>
  <c r="AK38" i="11"/>
  <c r="AV38" i="11"/>
  <c r="AC38" i="11"/>
  <c r="AU38" i="11"/>
  <c r="AJ38" i="11"/>
  <c r="AK24" i="11"/>
  <c r="AD24" i="11"/>
  <c r="AB38" i="11"/>
  <c r="AI38" i="11"/>
  <c r="AJ24" i="11"/>
  <c r="AC24" i="11"/>
  <c r="AW29" i="11"/>
  <c r="AL29" i="11"/>
  <c r="C297" i="11" s="1"/>
  <c r="D297" i="11" s="1"/>
  <c r="AI24" i="11"/>
  <c r="AB24" i="11"/>
  <c r="AL33" i="11"/>
  <c r="AE33" i="11"/>
  <c r="AY41" i="11"/>
  <c r="AN41" i="11"/>
  <c r="C427" i="11" s="1"/>
  <c r="AE37" i="11"/>
  <c r="AL37" i="11"/>
  <c r="AM41" i="11"/>
  <c r="C363" i="11" s="1"/>
  <c r="AX41" i="11"/>
  <c r="AC40" i="11"/>
  <c r="AU40" i="11"/>
  <c r="AD37" i="11"/>
  <c r="AK37" i="11"/>
  <c r="AJ33" i="11"/>
  <c r="AC33" i="11"/>
  <c r="AB40" i="11"/>
  <c r="AC37" i="11"/>
  <c r="AJ37" i="11"/>
  <c r="AG34" i="11"/>
  <c r="AN34" i="11"/>
  <c r="AB23" i="11"/>
  <c r="AN13" i="11"/>
  <c r="C421" i="11" s="1"/>
  <c r="AY12" i="11"/>
  <c r="AY11" i="11"/>
  <c r="AX12" i="11"/>
  <c r="AX11" i="11"/>
  <c r="AW12" i="11"/>
  <c r="AW11" i="11"/>
  <c r="AV12" i="11"/>
  <c r="AB15" i="11"/>
  <c r="AU11" i="11"/>
  <c r="AI32" i="11"/>
  <c r="C41" i="7"/>
  <c r="C42" i="7" s="1"/>
  <c r="I53" i="7"/>
  <c r="J53" i="7" s="1"/>
  <c r="I54" i="7"/>
  <c r="J54" i="7" s="1"/>
  <c r="I55" i="7"/>
  <c r="I52" i="7"/>
  <c r="J52" i="7" s="1"/>
  <c r="J55" i="7"/>
  <c r="H48" i="7"/>
  <c r="H46" i="7"/>
  <c r="C44" i="7"/>
  <c r="C109" i="11" l="1"/>
  <c r="H234" i="11"/>
  <c r="I234" i="11" s="1"/>
  <c r="J234" i="11"/>
  <c r="J173" i="11"/>
  <c r="J171" i="11"/>
  <c r="C104" i="11"/>
  <c r="AS15" i="11"/>
  <c r="H171" i="11"/>
  <c r="I171" i="11" s="1"/>
  <c r="J299" i="11"/>
  <c r="D299" i="11"/>
  <c r="H299" i="11" s="1"/>
  <c r="I299" i="11" s="1"/>
  <c r="J236" i="11"/>
  <c r="J296" i="11"/>
  <c r="D294" i="11"/>
  <c r="H296" i="11" s="1"/>
  <c r="I296" i="11" s="1"/>
  <c r="J297" i="11"/>
  <c r="D296" i="11"/>
  <c r="H297" i="11" s="1"/>
  <c r="I297" i="11" s="1"/>
  <c r="C103" i="11"/>
  <c r="AS11" i="11"/>
  <c r="D167" i="11"/>
  <c r="J169" i="11"/>
  <c r="J168" i="11"/>
  <c r="AS27" i="11"/>
  <c r="C106" i="11"/>
  <c r="J424" i="11"/>
  <c r="D422" i="11"/>
  <c r="H424" i="11" s="1"/>
  <c r="I424" i="11" s="1"/>
  <c r="D427" i="11"/>
  <c r="H427" i="11" s="1"/>
  <c r="I427" i="11" s="1"/>
  <c r="J427" i="11"/>
  <c r="D362" i="11"/>
  <c r="H362" i="11" s="1"/>
  <c r="I362" i="11" s="1"/>
  <c r="J362" i="11"/>
  <c r="J170" i="11"/>
  <c r="D168" i="11"/>
  <c r="H170" i="11" s="1"/>
  <c r="I170" i="11" s="1"/>
  <c r="J172" i="11"/>
  <c r="D172" i="11"/>
  <c r="H172" i="11" s="1"/>
  <c r="I172" i="11" s="1"/>
  <c r="C105" i="11"/>
  <c r="D105" i="11" s="1"/>
  <c r="AS21" i="11"/>
  <c r="D360" i="11"/>
  <c r="H361" i="11" s="1"/>
  <c r="I361" i="11" s="1"/>
  <c r="J361" i="11"/>
  <c r="D231" i="11"/>
  <c r="H233" i="11" s="1"/>
  <c r="I233" i="11" s="1"/>
  <c r="J233" i="11"/>
  <c r="D298" i="11"/>
  <c r="H298" i="11" s="1"/>
  <c r="I298" i="11" s="1"/>
  <c r="J298" i="11"/>
  <c r="D426" i="11"/>
  <c r="H426" i="11" s="1"/>
  <c r="I426" i="11" s="1"/>
  <c r="J426" i="11"/>
  <c r="J230" i="11"/>
  <c r="J231" i="11"/>
  <c r="D230" i="11"/>
  <c r="J232" i="11"/>
  <c r="J294" i="11"/>
  <c r="D293" i="11"/>
  <c r="J293" i="11"/>
  <c r="J295" i="11"/>
  <c r="AS31" i="11"/>
  <c r="C108" i="11"/>
  <c r="D363" i="11"/>
  <c r="H363" i="11" s="1"/>
  <c r="I363" i="11" s="1"/>
  <c r="J363" i="11"/>
  <c r="D357" i="11"/>
  <c r="J357" i="11"/>
  <c r="J359" i="11"/>
  <c r="J358" i="11"/>
  <c r="D421" i="11"/>
  <c r="J422" i="11"/>
  <c r="J421" i="11"/>
  <c r="J423" i="11"/>
  <c r="J109" i="11"/>
  <c r="D109" i="11"/>
  <c r="H109" i="11" s="1"/>
  <c r="I109" i="11" s="1"/>
  <c r="D235" i="11"/>
  <c r="H235" i="11" s="1"/>
  <c r="I235" i="11" s="1"/>
  <c r="J235" i="11"/>
  <c r="C45" i="7"/>
  <c r="C46" i="7" s="1"/>
  <c r="C49" i="7" s="1"/>
  <c r="C51" i="7" s="1"/>
  <c r="H49" i="7"/>
  <c r="H50" i="7" s="1"/>
  <c r="H58" i="7" s="1"/>
  <c r="D104" i="11" l="1"/>
  <c r="H106" i="11" s="1"/>
  <c r="I106" i="11" s="1"/>
  <c r="J106" i="11"/>
  <c r="H295" i="11"/>
  <c r="I295" i="11" s="1"/>
  <c r="H294" i="11"/>
  <c r="I294" i="11" s="1"/>
  <c r="H293" i="11"/>
  <c r="I293" i="11" s="1"/>
  <c r="H421" i="11"/>
  <c r="I421" i="11" s="1"/>
  <c r="H422" i="11"/>
  <c r="I422" i="11" s="1"/>
  <c r="H423" i="11"/>
  <c r="I423" i="11" s="1"/>
  <c r="H357" i="11"/>
  <c r="I357" i="11" s="1"/>
  <c r="H359" i="11"/>
  <c r="I359" i="11" s="1"/>
  <c r="H358" i="11"/>
  <c r="I358" i="11" s="1"/>
  <c r="H231" i="11"/>
  <c r="I231" i="11" s="1"/>
  <c r="H232" i="11"/>
  <c r="I232" i="11" s="1"/>
  <c r="H230" i="11"/>
  <c r="I230" i="11" s="1"/>
  <c r="H167" i="11"/>
  <c r="H168" i="11"/>
  <c r="I168" i="11" s="1"/>
  <c r="H169" i="11"/>
  <c r="I169" i="11" s="1"/>
  <c r="D103" i="11"/>
  <c r="J104" i="11"/>
  <c r="J105" i="11"/>
  <c r="J107" i="11"/>
  <c r="H107" i="11"/>
  <c r="I107" i="11" s="1"/>
  <c r="D108" i="11"/>
  <c r="H108" i="11" s="1"/>
  <c r="I108" i="11" s="1"/>
  <c r="J108" i="11"/>
  <c r="H60" i="7"/>
  <c r="H57" i="7"/>
  <c r="H59" i="7"/>
  <c r="C50" i="7"/>
  <c r="C52" i="7" s="1"/>
  <c r="C53" i="7"/>
  <c r="C54" i="7" s="1"/>
  <c r="N12" i="7" s="1"/>
  <c r="N13" i="7" s="1"/>
  <c r="H103" i="11" l="1"/>
  <c r="H104" i="11"/>
  <c r="I104" i="11" s="1"/>
  <c r="H105" i="11"/>
  <c r="I105" i="11" s="1"/>
  <c r="H61" i="7"/>
  <c r="H62" i="7" s="1"/>
  <c r="N19" i="7" s="1"/>
  <c r="N21" i="7" s="1"/>
  <c r="N15" i="7"/>
  <c r="Q14" i="7" s="1"/>
  <c r="N14" i="7"/>
  <c r="Q13" i="7" s="1"/>
  <c r="N20" i="7" l="1"/>
  <c r="AJ13" i="7"/>
  <c r="AK13" i="7"/>
  <c r="W13" i="7"/>
  <c r="X13" i="7"/>
  <c r="Y13" i="7"/>
  <c r="Z13" i="7"/>
  <c r="AA13" i="7"/>
  <c r="AB13" i="7"/>
  <c r="AC13" i="7"/>
  <c r="AD13" i="7"/>
  <c r="AE13" i="7"/>
  <c r="AF13" i="7"/>
  <c r="AG13" i="7"/>
  <c r="AH13" i="7"/>
  <c r="AI13" i="7"/>
  <c r="R13" i="7"/>
  <c r="S13" i="7"/>
  <c r="T13" i="7"/>
  <c r="V13" i="7"/>
  <c r="AL13" i="7"/>
  <c r="AM13" i="7"/>
  <c r="AN13" i="7"/>
  <c r="AO13" i="7"/>
  <c r="U13" i="7"/>
  <c r="AP13" i="7"/>
  <c r="AF14" i="7"/>
  <c r="AG14" i="7"/>
  <c r="S14" i="7"/>
  <c r="T14" i="7"/>
  <c r="U14" i="7"/>
  <c r="V14" i="7"/>
  <c r="W14" i="7"/>
  <c r="X14" i="7"/>
  <c r="Y14" i="7"/>
  <c r="Z14" i="7"/>
  <c r="AA14" i="7"/>
  <c r="AB14" i="7"/>
  <c r="AC14" i="7"/>
  <c r="AD14" i="7"/>
  <c r="AE14" i="7"/>
  <c r="AM14" i="7"/>
  <c r="AN14" i="7"/>
  <c r="AO14" i="7"/>
  <c r="AP14" i="7"/>
  <c r="R14" i="7"/>
  <c r="AH14" i="7"/>
  <c r="AK14" i="7"/>
  <c r="AL14" i="7"/>
  <c r="AI14" i="7"/>
  <c r="AJ14" i="7"/>
  <c r="AH15" i="7" l="1"/>
  <c r="AI15" i="7"/>
  <c r="AI16" i="7" s="1"/>
  <c r="AJ15" i="7"/>
  <c r="AJ16" i="7" s="1"/>
  <c r="AC15" i="7"/>
  <c r="AL15" i="7"/>
  <c r="AL16" i="7" s="1"/>
  <c r="AD15" i="7"/>
  <c r="AD16" i="7" s="1"/>
  <c r="AN15" i="7"/>
  <c r="AN16" i="7" s="1"/>
  <c r="Q15" i="7"/>
  <c r="R15" i="7"/>
  <c r="R16" i="7" s="1"/>
  <c r="T15" i="7"/>
  <c r="T16" i="7" s="1"/>
  <c r="X15" i="7"/>
  <c r="X16" i="7" s="1"/>
  <c r="AE15" i="7"/>
  <c r="AE16" i="7" s="1"/>
  <c r="AK15" i="7"/>
  <c r="AK16" i="7" s="1"/>
  <c r="AO15" i="7"/>
  <c r="AO16" i="7" s="1"/>
  <c r="AP15" i="7"/>
  <c r="AP16" i="7" s="1"/>
  <c r="S15" i="7"/>
  <c r="S16" i="7" s="1"/>
  <c r="V15" i="7"/>
  <c r="V16" i="7" s="1"/>
  <c r="Y15" i="7"/>
  <c r="Y16" i="7" s="1"/>
  <c r="AB15" i="7"/>
  <c r="AB16" i="7" s="1"/>
  <c r="AM15" i="7"/>
  <c r="AM16" i="7" s="1"/>
  <c r="W15" i="7"/>
  <c r="W16" i="7" s="1"/>
  <c r="Z15" i="7"/>
  <c r="Z16" i="7" s="1"/>
  <c r="AF15" i="7"/>
  <c r="AF16" i="7" s="1"/>
  <c r="AG15" i="7"/>
  <c r="AG16" i="7" s="1"/>
  <c r="U15" i="7"/>
  <c r="AA15" i="7"/>
  <c r="AH16" i="7"/>
  <c r="N17" i="7"/>
  <c r="AC16" i="7"/>
  <c r="AA16" i="7"/>
  <c r="N16" i="7"/>
  <c r="U16" i="7"/>
  <c r="N22" i="7" l="1"/>
  <c r="Q16" i="7"/>
  <c r="N23" i="7"/>
  <c r="N26" i="7"/>
  <c r="N25" i="7"/>
  <c r="BC16" i="3" l="1"/>
  <c r="BC59" i="3"/>
  <c r="BC58" i="3"/>
  <c r="BC51" i="3"/>
  <c r="BC50" i="3"/>
  <c r="BC43" i="3"/>
  <c r="BC42" i="3"/>
  <c r="BC35" i="3"/>
  <c r="BC34" i="3"/>
  <c r="BC25" i="3"/>
  <c r="BC24" i="3"/>
  <c r="BC17" i="3"/>
  <c r="V32" i="3" l="1"/>
  <c r="U30" i="3"/>
  <c r="U32" i="3"/>
  <c r="D13" i="4"/>
  <c r="E8" i="4"/>
  <c r="F8" i="4" s="1"/>
  <c r="G8" i="4" s="1"/>
  <c r="H8" i="4" s="1"/>
  <c r="I8" i="4" s="1"/>
  <c r="J8" i="4" s="1"/>
  <c r="K8" i="4" s="1"/>
  <c r="L8" i="4" s="1"/>
  <c r="M8" i="4" s="1"/>
  <c r="N8" i="4" s="1"/>
  <c r="O8" i="4" s="1"/>
  <c r="P8" i="4" s="1"/>
  <c r="Q8" i="4" s="1"/>
  <c r="R8" i="4" s="1"/>
  <c r="S8" i="4" s="1"/>
  <c r="T8" i="4" s="1"/>
  <c r="U8" i="4" s="1"/>
  <c r="V8" i="4" s="1"/>
  <c r="W8" i="4" s="1"/>
  <c r="X8" i="4" s="1"/>
  <c r="Y8" i="4" s="1"/>
  <c r="Z8" i="4" s="1"/>
  <c r="AA8" i="4" s="1"/>
  <c r="AA13" i="4" s="1"/>
  <c r="C8" i="4"/>
  <c r="C13" i="4" s="1"/>
  <c r="E70" i="4"/>
  <c r="F69" i="4" s="1"/>
  <c r="F70" i="4" s="1"/>
  <c r="I59" i="4"/>
  <c r="C59" i="4"/>
  <c r="K58" i="4"/>
  <c r="J58" i="4"/>
  <c r="D58" i="4"/>
  <c r="F58" i="4" s="1"/>
  <c r="K57" i="4"/>
  <c r="J57" i="4"/>
  <c r="D57" i="4"/>
  <c r="F57" i="4" s="1"/>
  <c r="K56" i="4"/>
  <c r="J56" i="4"/>
  <c r="D56" i="4"/>
  <c r="F56" i="4" s="1"/>
  <c r="K55" i="4"/>
  <c r="J55" i="4"/>
  <c r="D55" i="4"/>
  <c r="F55" i="4" s="1"/>
  <c r="K54" i="4"/>
  <c r="J54" i="4"/>
  <c r="D54" i="4"/>
  <c r="F54" i="4" s="1"/>
  <c r="Y26" i="3"/>
  <c r="Y42" i="3"/>
  <c r="J32" i="3"/>
  <c r="Q32" i="3" s="1"/>
  <c r="AY32" i="3" s="1"/>
  <c r="I32" i="3"/>
  <c r="P32" i="3" s="1"/>
  <c r="AF32" i="3" s="1"/>
  <c r="H32" i="3"/>
  <c r="O32" i="3" s="1"/>
  <c r="AW32" i="3" s="1"/>
  <c r="G32" i="3"/>
  <c r="N32" i="3" s="1"/>
  <c r="AV32" i="3" s="1"/>
  <c r="F32" i="3"/>
  <c r="M32" i="3" s="1"/>
  <c r="AU32" i="3" s="1"/>
  <c r="E32" i="3"/>
  <c r="L32" i="3" s="1"/>
  <c r="L57" i="4" l="1"/>
  <c r="F13" i="4"/>
  <c r="M13" i="4"/>
  <c r="H13" i="4"/>
  <c r="O13" i="4"/>
  <c r="N13" i="4"/>
  <c r="L13" i="4"/>
  <c r="J13" i="4"/>
  <c r="K13" i="4"/>
  <c r="L54" i="4"/>
  <c r="M54" i="4" s="1"/>
  <c r="G13" i="4"/>
  <c r="E13" i="4"/>
  <c r="C18" i="4" s="1"/>
  <c r="Z13" i="4"/>
  <c r="Y13" i="4"/>
  <c r="X13" i="4"/>
  <c r="I13" i="4"/>
  <c r="W13" i="4"/>
  <c r="V13" i="4"/>
  <c r="U13" i="4"/>
  <c r="T13" i="4"/>
  <c r="S13" i="4"/>
  <c r="R13" i="4"/>
  <c r="Q13" i="4"/>
  <c r="L56" i="4"/>
  <c r="M56" i="4" s="1"/>
  <c r="P13" i="4"/>
  <c r="AI32" i="3"/>
  <c r="AS32" i="3" s="1"/>
  <c r="AK32" i="3"/>
  <c r="AM32" i="3"/>
  <c r="AB32" i="3"/>
  <c r="AR32" i="3" s="1"/>
  <c r="AN32" i="3"/>
  <c r="AX32" i="3"/>
  <c r="AC32" i="3"/>
  <c r="AJ32" i="3"/>
  <c r="AL32" i="3"/>
  <c r="D10" i="4"/>
  <c r="D15" i="4" s="1"/>
  <c r="G69" i="4"/>
  <c r="G70" i="4" s="1"/>
  <c r="C15" i="4"/>
  <c r="M57" i="4"/>
  <c r="L58" i="4"/>
  <c r="M58" i="4" s="1"/>
  <c r="L55" i="4"/>
  <c r="F59" i="4"/>
  <c r="AD32" i="3"/>
  <c r="AE32" i="3"/>
  <c r="AG32" i="3"/>
  <c r="C23" i="4" l="1"/>
  <c r="E10" i="4"/>
  <c r="E15" i="4" s="1"/>
  <c r="H69" i="4"/>
  <c r="H70" i="4" s="1"/>
  <c r="L59" i="4"/>
  <c r="M59" i="4" s="1"/>
  <c r="M55" i="4"/>
  <c r="S9" i="4" l="1"/>
  <c r="S14" i="4" s="1"/>
  <c r="W9" i="4"/>
  <c r="W14" i="4" s="1"/>
  <c r="F9" i="4"/>
  <c r="F14" i="4" s="1"/>
  <c r="H9" i="4"/>
  <c r="H14" i="4" s="1"/>
  <c r="O9" i="4"/>
  <c r="O14" i="4" s="1"/>
  <c r="T9" i="4"/>
  <c r="T14" i="4" s="1"/>
  <c r="X9" i="4"/>
  <c r="X14" i="4" s="1"/>
  <c r="Y9" i="4"/>
  <c r="Y14" i="4" s="1"/>
  <c r="Z9" i="4"/>
  <c r="Z14" i="4" s="1"/>
  <c r="E9" i="4"/>
  <c r="E14" i="4" s="1"/>
  <c r="U9" i="4"/>
  <c r="U14" i="4" s="1"/>
  <c r="C14" i="4"/>
  <c r="G9" i="4"/>
  <c r="G14" i="4" s="1"/>
  <c r="J9" i="4"/>
  <c r="J14" i="4" s="1"/>
  <c r="L9" i="4"/>
  <c r="L14" i="4" s="1"/>
  <c r="N9" i="4"/>
  <c r="N14" i="4" s="1"/>
  <c r="P9" i="4"/>
  <c r="P14" i="4" s="1"/>
  <c r="Q9" i="4"/>
  <c r="Q14" i="4" s="1"/>
  <c r="R9" i="4"/>
  <c r="R14" i="4" s="1"/>
  <c r="V9" i="4"/>
  <c r="V14" i="4" s="1"/>
  <c r="AA9" i="4"/>
  <c r="AA14" i="4" s="1"/>
  <c r="D9" i="4"/>
  <c r="D14" i="4" s="1"/>
  <c r="I9" i="4"/>
  <c r="I14" i="4" s="1"/>
  <c r="K9" i="4"/>
  <c r="K14" i="4" s="1"/>
  <c r="M9" i="4"/>
  <c r="M14" i="4" s="1"/>
  <c r="F10" i="4"/>
  <c r="F15" i="4" s="1"/>
  <c r="G10" i="4"/>
  <c r="G15" i="4" s="1"/>
  <c r="N10" i="4"/>
  <c r="N15" i="4" s="1"/>
  <c r="S70" i="4"/>
  <c r="M10" i="4"/>
  <c r="M15" i="4" s="1"/>
  <c r="AA10" i="4"/>
  <c r="AA15" i="4" s="1"/>
  <c r="T70" i="4"/>
  <c r="L10" i="4"/>
  <c r="L15" i="4" s="1"/>
  <c r="U70" i="4"/>
  <c r="K10" i="4"/>
  <c r="K15" i="4" s="1"/>
  <c r="V70" i="4"/>
  <c r="J10" i="4"/>
  <c r="J15" i="4" s="1"/>
  <c r="I10" i="4"/>
  <c r="I15" i="4" s="1"/>
  <c r="T10" i="4"/>
  <c r="T15" i="4" s="1"/>
  <c r="Z70" i="4"/>
  <c r="AB70" i="4"/>
  <c r="J70" i="4"/>
  <c r="I70" i="4"/>
  <c r="Y10" i="4"/>
  <c r="Y15" i="4" s="1"/>
  <c r="X10" i="4"/>
  <c r="X15" i="4" s="1"/>
  <c r="V10" i="4"/>
  <c r="V15" i="4" s="1"/>
  <c r="W70" i="4"/>
  <c r="L70" i="4"/>
  <c r="H10" i="4"/>
  <c r="H15" i="4" s="1"/>
  <c r="Y70" i="4"/>
  <c r="N70" i="4"/>
  <c r="O70" i="4"/>
  <c r="O10" i="4"/>
  <c r="O15" i="4" s="1"/>
  <c r="Z10" i="4"/>
  <c r="Z15" i="4" s="1"/>
  <c r="K70" i="4"/>
  <c r="X70" i="4"/>
  <c r="M70" i="4"/>
  <c r="AA70" i="4"/>
  <c r="AC70" i="4"/>
  <c r="P70" i="4"/>
  <c r="Q70" i="4"/>
  <c r="R70" i="4"/>
  <c r="U10" i="4"/>
  <c r="U15" i="4" s="1"/>
  <c r="S10" i="4"/>
  <c r="S15" i="4" s="1"/>
  <c r="R10" i="4"/>
  <c r="R15" i="4" s="1"/>
  <c r="Q10" i="4"/>
  <c r="Q15" i="4" s="1"/>
  <c r="P10" i="4"/>
  <c r="P15" i="4" s="1"/>
  <c r="W10" i="4"/>
  <c r="W15" i="4" s="1"/>
  <c r="C25" i="4" l="1"/>
  <c r="C19" i="4"/>
  <c r="C24" i="4"/>
  <c r="C20" i="4"/>
  <c r="J75" i="3"/>
  <c r="J77" i="3"/>
  <c r="C78" i="3"/>
  <c r="D78" i="3"/>
  <c r="E78" i="3"/>
  <c r="F78" i="3"/>
  <c r="BC20" i="3" l="1"/>
  <c r="AP14" i="3"/>
  <c r="V40" i="3" l="1"/>
  <c r="V34" i="3"/>
  <c r="V30" i="3"/>
  <c r="V24" i="3"/>
  <c r="V18" i="3"/>
  <c r="V14" i="3"/>
  <c r="U40" i="3"/>
  <c r="U34" i="3"/>
  <c r="U24" i="3"/>
  <c r="U18" i="3"/>
  <c r="U14" i="3"/>
  <c r="M15" i="3"/>
  <c r="AU15" i="3" s="1"/>
  <c r="N15" i="3"/>
  <c r="AV15" i="3" s="1"/>
  <c r="O15" i="3"/>
  <c r="AW15" i="3" s="1"/>
  <c r="P15" i="3"/>
  <c r="AX15" i="3" s="1"/>
  <c r="Q15" i="3"/>
  <c r="AY15" i="3" s="1"/>
  <c r="M18" i="3"/>
  <c r="AU18" i="3" s="1"/>
  <c r="N18" i="3"/>
  <c r="AV18" i="3" s="1"/>
  <c r="O18" i="3"/>
  <c r="AW18" i="3" s="1"/>
  <c r="P18" i="3"/>
  <c r="AX18" i="3" s="1"/>
  <c r="Q18" i="3"/>
  <c r="AY18" i="3" s="1"/>
  <c r="M19" i="3"/>
  <c r="AU19" i="3" s="1"/>
  <c r="N19" i="3"/>
  <c r="AV19" i="3" s="1"/>
  <c r="O19" i="3"/>
  <c r="AW19" i="3" s="1"/>
  <c r="P19" i="3"/>
  <c r="AX19" i="3" s="1"/>
  <c r="Q19" i="3"/>
  <c r="AY19" i="3" s="1"/>
  <c r="M20" i="3"/>
  <c r="AU20" i="3" s="1"/>
  <c r="N20" i="3"/>
  <c r="AV20" i="3" s="1"/>
  <c r="O20" i="3"/>
  <c r="AW20" i="3" s="1"/>
  <c r="P20" i="3"/>
  <c r="AX20" i="3" s="1"/>
  <c r="Q20" i="3"/>
  <c r="AY20" i="3" s="1"/>
  <c r="M21" i="3"/>
  <c r="AU21" i="3" s="1"/>
  <c r="N21" i="3"/>
  <c r="AV21" i="3" s="1"/>
  <c r="O21" i="3"/>
  <c r="AW21" i="3" s="1"/>
  <c r="P21" i="3"/>
  <c r="AX21" i="3" s="1"/>
  <c r="Q21" i="3"/>
  <c r="AY21" i="3" s="1"/>
  <c r="M24" i="3"/>
  <c r="AU24" i="3" s="1"/>
  <c r="N24" i="3"/>
  <c r="AV24" i="3" s="1"/>
  <c r="O24" i="3"/>
  <c r="AW24" i="3" s="1"/>
  <c r="P24" i="3"/>
  <c r="AX24" i="3" s="1"/>
  <c r="Q24" i="3"/>
  <c r="AY24" i="3" s="1"/>
  <c r="M25" i="3"/>
  <c r="AU25" i="3" s="1"/>
  <c r="N25" i="3"/>
  <c r="AV25" i="3" s="1"/>
  <c r="O25" i="3"/>
  <c r="AW25" i="3" s="1"/>
  <c r="P25" i="3"/>
  <c r="AX25" i="3" s="1"/>
  <c r="Q25" i="3"/>
  <c r="AY25" i="3" s="1"/>
  <c r="M26" i="3"/>
  <c r="AU26" i="3" s="1"/>
  <c r="N26" i="3"/>
  <c r="AV26" i="3" s="1"/>
  <c r="O26" i="3"/>
  <c r="AW26" i="3" s="1"/>
  <c r="P26" i="3"/>
  <c r="AX26" i="3" s="1"/>
  <c r="Q26" i="3"/>
  <c r="AY26" i="3" s="1"/>
  <c r="M27" i="3"/>
  <c r="AU27" i="3" s="1"/>
  <c r="N27" i="3"/>
  <c r="AV27" i="3" s="1"/>
  <c r="O27" i="3"/>
  <c r="AW27" i="3" s="1"/>
  <c r="P27" i="3"/>
  <c r="AX27" i="3" s="1"/>
  <c r="Q27" i="3"/>
  <c r="AY27" i="3" s="1"/>
  <c r="M30" i="3"/>
  <c r="AU30" i="3" s="1"/>
  <c r="BD25" i="3" s="1"/>
  <c r="BF25" i="3" s="1"/>
  <c r="N30" i="3"/>
  <c r="AV30" i="3" s="1"/>
  <c r="BD35" i="3" s="1"/>
  <c r="BF35" i="3" s="1"/>
  <c r="O30" i="3"/>
  <c r="AW30" i="3" s="1"/>
  <c r="BD43" i="3" s="1"/>
  <c r="BF43" i="3" s="1"/>
  <c r="P30" i="3"/>
  <c r="AX30" i="3" s="1"/>
  <c r="BD51" i="3" s="1"/>
  <c r="BF51" i="3" s="1"/>
  <c r="Q30" i="3"/>
  <c r="AY30" i="3" s="1"/>
  <c r="BD59" i="3" s="1"/>
  <c r="BF59" i="3" s="1"/>
  <c r="M34" i="3"/>
  <c r="AU34" i="3" s="1"/>
  <c r="N34" i="3"/>
  <c r="AV34" i="3" s="1"/>
  <c r="O34" i="3"/>
  <c r="AW34" i="3" s="1"/>
  <c r="P34" i="3"/>
  <c r="AX34" i="3" s="1"/>
  <c r="Q34" i="3"/>
  <c r="AY34" i="3" s="1"/>
  <c r="M35" i="3"/>
  <c r="AU35" i="3" s="1"/>
  <c r="N35" i="3"/>
  <c r="AV35" i="3" s="1"/>
  <c r="O35" i="3"/>
  <c r="AW35" i="3" s="1"/>
  <c r="P35" i="3"/>
  <c r="AX35" i="3" s="1"/>
  <c r="Q35" i="3"/>
  <c r="AY35" i="3" s="1"/>
  <c r="M36" i="3"/>
  <c r="AU36" i="3" s="1"/>
  <c r="N36" i="3"/>
  <c r="AV36" i="3" s="1"/>
  <c r="O36" i="3"/>
  <c r="AW36" i="3" s="1"/>
  <c r="P36" i="3"/>
  <c r="AX36" i="3" s="1"/>
  <c r="Q36" i="3"/>
  <c r="AY36" i="3" s="1"/>
  <c r="M37" i="3"/>
  <c r="AU37" i="3" s="1"/>
  <c r="N37" i="3"/>
  <c r="AV37" i="3" s="1"/>
  <c r="O37" i="3"/>
  <c r="AW37" i="3" s="1"/>
  <c r="P37" i="3"/>
  <c r="AX37" i="3" s="1"/>
  <c r="Q37" i="3"/>
  <c r="AY37" i="3" s="1"/>
  <c r="M40" i="3"/>
  <c r="AU40" i="3" s="1"/>
  <c r="N40" i="3"/>
  <c r="AV40" i="3" s="1"/>
  <c r="O40" i="3"/>
  <c r="AW40" i="3" s="1"/>
  <c r="P40" i="3"/>
  <c r="AX40" i="3" s="1"/>
  <c r="Q40" i="3"/>
  <c r="AY40" i="3" s="1"/>
  <c r="M41" i="3"/>
  <c r="AU41" i="3" s="1"/>
  <c r="N41" i="3"/>
  <c r="AV41" i="3" s="1"/>
  <c r="O41" i="3"/>
  <c r="AW41" i="3" s="1"/>
  <c r="P41" i="3"/>
  <c r="AX41" i="3" s="1"/>
  <c r="Q41" i="3"/>
  <c r="AY41" i="3" s="1"/>
  <c r="M42" i="3"/>
  <c r="AU42" i="3" s="1"/>
  <c r="N42" i="3"/>
  <c r="AV42" i="3" s="1"/>
  <c r="O42" i="3"/>
  <c r="AW42" i="3" s="1"/>
  <c r="P42" i="3"/>
  <c r="AX42" i="3" s="1"/>
  <c r="Q42" i="3"/>
  <c r="AY42" i="3" s="1"/>
  <c r="M43" i="3"/>
  <c r="AU43" i="3" s="1"/>
  <c r="N43" i="3"/>
  <c r="AV43" i="3" s="1"/>
  <c r="O43" i="3"/>
  <c r="AW43" i="3" s="1"/>
  <c r="P43" i="3"/>
  <c r="AX43" i="3" s="1"/>
  <c r="Q43" i="3"/>
  <c r="AY43" i="3" s="1"/>
  <c r="N14" i="3"/>
  <c r="AV14" i="3" s="1"/>
  <c r="O14" i="3"/>
  <c r="AW14" i="3" s="1"/>
  <c r="P14" i="3"/>
  <c r="AX14" i="3" s="1"/>
  <c r="Q14" i="3"/>
  <c r="AY14" i="3" s="1"/>
  <c r="M14" i="3"/>
  <c r="AU14" i="3" s="1"/>
  <c r="Y18" i="3" l="1"/>
  <c r="AJ18" i="3" s="1"/>
  <c r="Y14" i="3"/>
  <c r="AJ14" i="3" s="1"/>
  <c r="L30" i="3"/>
  <c r="AI30" i="3" s="1"/>
  <c r="L18" i="3"/>
  <c r="L19" i="3"/>
  <c r="L20" i="3"/>
  <c r="L21" i="3"/>
  <c r="L24" i="3"/>
  <c r="AK24" i="3"/>
  <c r="AL24" i="3"/>
  <c r="AM24" i="3"/>
  <c r="L25" i="3"/>
  <c r="AJ25" i="3"/>
  <c r="AK25" i="3"/>
  <c r="L26" i="3"/>
  <c r="L27" i="3"/>
  <c r="AJ30" i="3"/>
  <c r="AK30" i="3"/>
  <c r="AL30" i="3"/>
  <c r="AM30" i="3"/>
  <c r="AN30" i="3"/>
  <c r="L34" i="3"/>
  <c r="AI34" i="3" s="1"/>
  <c r="AK34" i="3"/>
  <c r="AL34" i="3"/>
  <c r="AM34" i="3"/>
  <c r="AN34" i="3"/>
  <c r="L35" i="3"/>
  <c r="AI35" i="3" s="1"/>
  <c r="AJ35" i="3"/>
  <c r="AK35" i="3"/>
  <c r="AL35" i="3"/>
  <c r="AM35" i="3"/>
  <c r="AN35" i="3"/>
  <c r="L36" i="3"/>
  <c r="AI36" i="3" s="1"/>
  <c r="L37" i="3"/>
  <c r="AI37" i="3" s="1"/>
  <c r="AJ37" i="3"/>
  <c r="AK37" i="3"/>
  <c r="L40" i="3"/>
  <c r="AI40" i="3" s="1"/>
  <c r="AJ40" i="3"/>
  <c r="AM40" i="3"/>
  <c r="AN40" i="3"/>
  <c r="L41" i="3"/>
  <c r="AI41" i="3" s="1"/>
  <c r="AJ41" i="3"/>
  <c r="L42" i="3"/>
  <c r="AI42" i="3" s="1"/>
  <c r="AK42" i="3"/>
  <c r="AL42" i="3"/>
  <c r="AM42" i="3"/>
  <c r="AN42" i="3"/>
  <c r="L43" i="3"/>
  <c r="AI43" i="3" s="1"/>
  <c r="AJ43" i="3"/>
  <c r="AK43" i="3"/>
  <c r="AL43" i="3"/>
  <c r="AM43" i="3"/>
  <c r="AN43" i="3"/>
  <c r="L15" i="3"/>
  <c r="AC15" i="3"/>
  <c r="AD15" i="3"/>
  <c r="AE15" i="3"/>
  <c r="AF15" i="3"/>
  <c r="AE14" i="3"/>
  <c r="AF14" i="3"/>
  <c r="AG14" i="3"/>
  <c r="L14" i="3"/>
  <c r="F44" i="3"/>
  <c r="G44" i="3"/>
  <c r="H44" i="3"/>
  <c r="I44" i="3"/>
  <c r="P44" i="3" s="1"/>
  <c r="AX44" i="3" s="1"/>
  <c r="J44" i="3"/>
  <c r="Q44" i="3" s="1"/>
  <c r="AY44" i="3" s="1"/>
  <c r="E44" i="3"/>
  <c r="L44" i="3" s="1"/>
  <c r="AI44" i="3" s="1"/>
  <c r="F38" i="3"/>
  <c r="G38" i="3"/>
  <c r="H38" i="3"/>
  <c r="I38" i="3"/>
  <c r="P38" i="3" s="1"/>
  <c r="AX38" i="3" s="1"/>
  <c r="BD52" i="3" s="1"/>
  <c r="J38" i="3"/>
  <c r="Q38" i="3" s="1"/>
  <c r="AY38" i="3" s="1"/>
  <c r="E38" i="3"/>
  <c r="L38" i="3" s="1"/>
  <c r="AI38" i="3" s="1"/>
  <c r="E16" i="3"/>
  <c r="L16" i="3" s="1"/>
  <c r="AI16" i="3" s="1"/>
  <c r="E28" i="3"/>
  <c r="L28" i="3" s="1"/>
  <c r="I28" i="3"/>
  <c r="P28" i="3" s="1"/>
  <c r="AX28" i="3" s="1"/>
  <c r="H28" i="3"/>
  <c r="G28" i="3"/>
  <c r="N28" i="3" s="1"/>
  <c r="AV28" i="3" s="1"/>
  <c r="G22" i="3"/>
  <c r="N22" i="3" s="1"/>
  <c r="AV22" i="3" s="1"/>
  <c r="G16" i="3"/>
  <c r="F28" i="3"/>
  <c r="M28" i="3" s="1"/>
  <c r="AU28" i="3" s="1"/>
  <c r="J28" i="3"/>
  <c r="Q28" i="3" s="1"/>
  <c r="AY28" i="3" s="1"/>
  <c r="J16" i="3"/>
  <c r="I16" i="3"/>
  <c r="H16" i="3"/>
  <c r="F16" i="3"/>
  <c r="J22" i="3"/>
  <c r="Q22" i="3" s="1"/>
  <c r="AY22" i="3" s="1"/>
  <c r="I22" i="3"/>
  <c r="P22" i="3" s="1"/>
  <c r="AX22" i="3" s="1"/>
  <c r="H22" i="3"/>
  <c r="O22" i="3" s="1"/>
  <c r="AW22" i="3" s="1"/>
  <c r="F22" i="3"/>
  <c r="M22" i="3" s="1"/>
  <c r="AU22" i="3" s="1"/>
  <c r="E22" i="3"/>
  <c r="L22" i="3" s="1"/>
  <c r="BD60" i="3" l="1"/>
  <c r="BF60" i="3" s="1"/>
  <c r="BF52" i="3"/>
  <c r="AI14" i="3"/>
  <c r="AB14" i="3"/>
  <c r="AB37" i="3"/>
  <c r="AB28" i="3"/>
  <c r="AR24" i="3" s="1"/>
  <c r="AI28" i="3"/>
  <c r="AS24" i="3" s="1"/>
  <c r="AB36" i="3"/>
  <c r="AB35" i="3"/>
  <c r="AS14" i="3"/>
  <c r="AB16" i="3"/>
  <c r="AR14" i="3" s="1"/>
  <c r="AI15" i="3"/>
  <c r="AB15" i="3"/>
  <c r="AB34" i="3"/>
  <c r="AB26" i="3"/>
  <c r="AI26" i="3"/>
  <c r="AB25" i="3"/>
  <c r="AI25" i="3"/>
  <c r="AB24" i="3"/>
  <c r="AI24" i="3"/>
  <c r="AI18" i="3"/>
  <c r="AB18" i="3"/>
  <c r="AB27" i="3"/>
  <c r="AI27" i="3"/>
  <c r="AB44" i="3"/>
  <c r="AR40" i="3" s="1"/>
  <c r="AS40" i="3"/>
  <c r="AS30" i="3"/>
  <c r="BE17" i="3" s="1"/>
  <c r="BG17" i="3" s="1"/>
  <c r="AB30" i="3"/>
  <c r="AR30" i="3" s="1"/>
  <c r="BD17" i="3" s="1"/>
  <c r="BF17" i="3" s="1"/>
  <c r="AS34" i="3"/>
  <c r="BE18" i="3" s="1"/>
  <c r="AB38" i="3"/>
  <c r="AR34" i="3" s="1"/>
  <c r="BD18" i="3" s="1"/>
  <c r="AI21" i="3"/>
  <c r="AB21" i="3"/>
  <c r="AB19" i="3"/>
  <c r="AI19" i="3"/>
  <c r="AB42" i="3"/>
  <c r="AB41" i="3"/>
  <c r="AB40" i="3"/>
  <c r="AB22" i="3"/>
  <c r="AR18" i="3" s="1"/>
  <c r="AI22" i="3"/>
  <c r="AS18" i="3" s="1"/>
  <c r="AB43" i="3"/>
  <c r="AI20" i="3"/>
  <c r="AB20" i="3"/>
  <c r="AN15" i="3"/>
  <c r="AN21" i="3"/>
  <c r="AM21" i="3"/>
  <c r="AM19" i="3"/>
  <c r="AK19" i="3"/>
  <c r="N38" i="3"/>
  <c r="AD38" i="3" s="1"/>
  <c r="M16" i="3"/>
  <c r="P16" i="3"/>
  <c r="O16" i="3"/>
  <c r="N44" i="3"/>
  <c r="M38" i="3"/>
  <c r="O44" i="3"/>
  <c r="N16" i="3"/>
  <c r="O38" i="3"/>
  <c r="Q16" i="3"/>
  <c r="M44" i="3"/>
  <c r="O28" i="3"/>
  <c r="AG43" i="3"/>
  <c r="AF43" i="3"/>
  <c r="AE43" i="3"/>
  <c r="AF44" i="3"/>
  <c r="AM44" i="3"/>
  <c r="AD36" i="3"/>
  <c r="AK36" i="3"/>
  <c r="AC28" i="3"/>
  <c r="AJ28" i="3"/>
  <c r="AG24" i="3"/>
  <c r="AN24" i="3"/>
  <c r="AD18" i="3"/>
  <c r="AK18" i="3"/>
  <c r="AE40" i="3"/>
  <c r="AL40" i="3"/>
  <c r="AM20" i="3"/>
  <c r="AG42" i="3"/>
  <c r="AF25" i="3"/>
  <c r="AM25" i="3"/>
  <c r="AE19" i="3"/>
  <c r="AL19" i="3"/>
  <c r="AC19" i="3"/>
  <c r="AJ19" i="3"/>
  <c r="AC42" i="3"/>
  <c r="AJ42" i="3"/>
  <c r="AG27" i="3"/>
  <c r="AN27" i="3"/>
  <c r="AD40" i="3"/>
  <c r="AK40" i="3"/>
  <c r="AG26" i="3"/>
  <c r="AN26" i="3"/>
  <c r="AG38" i="3"/>
  <c r="AN38" i="3"/>
  <c r="AF37" i="3"/>
  <c r="AM37" i="3"/>
  <c r="AE26" i="3"/>
  <c r="AL26" i="3"/>
  <c r="AL20" i="3"/>
  <c r="AF42" i="3"/>
  <c r="AD22" i="3"/>
  <c r="AK22" i="3"/>
  <c r="AG41" i="3"/>
  <c r="AN41" i="3"/>
  <c r="AE41" i="3"/>
  <c r="AL41" i="3"/>
  <c r="AD41" i="3"/>
  <c r="AK41" i="3"/>
  <c r="AE27" i="3"/>
  <c r="AL27" i="3"/>
  <c r="AD21" i="3"/>
  <c r="AK21" i="3"/>
  <c r="AF26" i="3"/>
  <c r="AM26" i="3"/>
  <c r="AL22" i="3"/>
  <c r="AF38" i="3"/>
  <c r="AM38" i="3"/>
  <c r="AE37" i="3"/>
  <c r="AL37" i="3"/>
  <c r="AD26" i="3"/>
  <c r="AK26" i="3"/>
  <c r="AK20" i="3"/>
  <c r="AE42" i="3"/>
  <c r="AG36" i="3"/>
  <c r="AN36" i="3"/>
  <c r="AG44" i="3"/>
  <c r="AN44" i="3"/>
  <c r="AG18" i="3"/>
  <c r="AN18" i="3"/>
  <c r="AD28" i="3"/>
  <c r="AK28" i="3"/>
  <c r="AE18" i="3"/>
  <c r="AL18" i="3"/>
  <c r="AF28" i="3"/>
  <c r="AM28" i="3"/>
  <c r="AC24" i="3"/>
  <c r="AJ24" i="3"/>
  <c r="AF27" i="3"/>
  <c r="AM27" i="3"/>
  <c r="AG37" i="3"/>
  <c r="AN37" i="3"/>
  <c r="AC22" i="3"/>
  <c r="AJ22" i="3"/>
  <c r="AM22" i="3"/>
  <c r="AC26" i="3"/>
  <c r="AJ26" i="3"/>
  <c r="AJ20" i="3"/>
  <c r="AD42" i="3"/>
  <c r="AE25" i="3"/>
  <c r="AL25" i="3"/>
  <c r="AG28" i="3"/>
  <c r="AN28" i="3"/>
  <c r="AF41" i="3"/>
  <c r="AM41" i="3"/>
  <c r="AE21" i="3"/>
  <c r="AL21" i="3"/>
  <c r="AC27" i="3"/>
  <c r="AJ27" i="3"/>
  <c r="AN22" i="3"/>
  <c r="AE22" i="3"/>
  <c r="AF36" i="3"/>
  <c r="AM36" i="3"/>
  <c r="AE36" i="3"/>
  <c r="AL36" i="3"/>
  <c r="AC36" i="3"/>
  <c r="AJ36" i="3"/>
  <c r="AF18" i="3"/>
  <c r="AM18" i="3"/>
  <c r="AD27" i="3"/>
  <c r="AK27" i="3"/>
  <c r="AC21" i="3"/>
  <c r="AJ21" i="3"/>
  <c r="AC34" i="3"/>
  <c r="AJ34" i="3"/>
  <c r="AN20" i="3"/>
  <c r="AG25" i="3"/>
  <c r="AN25" i="3"/>
  <c r="AN19" i="3"/>
  <c r="AD20" i="3"/>
  <c r="AG15" i="3"/>
  <c r="AM15" i="3"/>
  <c r="AC37" i="3"/>
  <c r="AL15" i="3"/>
  <c r="AE24" i="3"/>
  <c r="AC20" i="3"/>
  <c r="AG19" i="3"/>
  <c r="AF19" i="3"/>
  <c r="AD37" i="3"/>
  <c r="AK15" i="3"/>
  <c r="AG22" i="3"/>
  <c r="AJ15" i="3"/>
  <c r="AF22" i="3"/>
  <c r="AF34" i="3"/>
  <c r="AG20" i="3"/>
  <c r="AD43" i="3"/>
  <c r="AE34" i="3"/>
  <c r="AF20" i="3"/>
  <c r="AC43" i="3"/>
  <c r="AD34" i="3"/>
  <c r="AE20" i="3"/>
  <c r="AC25" i="3"/>
  <c r="AD25" i="3"/>
  <c r="AD24" i="3"/>
  <c r="AD35" i="3"/>
  <c r="AC14" i="3"/>
  <c r="AG21" i="3"/>
  <c r="AG30" i="3"/>
  <c r="AC30" i="3"/>
  <c r="AE35" i="3"/>
  <c r="AC35" i="3"/>
  <c r="AE30" i="3"/>
  <c r="AF24" i="3"/>
  <c r="AN14" i="3"/>
  <c r="AF21" i="3"/>
  <c r="AD19" i="3"/>
  <c r="AC18" i="3"/>
  <c r="AD14" i="3"/>
  <c r="AK14" i="3"/>
  <c r="AG35" i="3"/>
  <c r="AC41" i="3"/>
  <c r="AL14" i="3"/>
  <c r="AF40" i="3"/>
  <c r="AF30" i="3"/>
  <c r="AD30" i="3"/>
  <c r="AG34" i="3"/>
  <c r="AF35" i="3"/>
  <c r="AM14" i="3"/>
  <c r="AG40" i="3"/>
  <c r="AC40" i="3"/>
  <c r="BE16" i="3" l="1"/>
  <c r="BG16" i="3" s="1"/>
  <c r="BD16" i="3"/>
  <c r="BF16" i="3" s="1"/>
  <c r="BG18" i="3"/>
  <c r="AC16" i="3"/>
  <c r="AU16" i="3"/>
  <c r="BD24" i="3" s="1"/>
  <c r="BF24" i="3" s="1"/>
  <c r="AN16" i="3"/>
  <c r="AY16" i="3"/>
  <c r="BD58" i="3" s="1"/>
  <c r="AE16" i="3"/>
  <c r="AW16" i="3"/>
  <c r="BD42" i="3" s="1"/>
  <c r="AC38" i="3"/>
  <c r="AU38" i="3"/>
  <c r="AF16" i="3"/>
  <c r="AX16" i="3"/>
  <c r="BD50" i="3" s="1"/>
  <c r="AC44" i="3"/>
  <c r="AU44" i="3"/>
  <c r="AE38" i="3"/>
  <c r="AW38" i="3"/>
  <c r="AK38" i="3"/>
  <c r="AV38" i="3"/>
  <c r="BD36" i="3" s="1"/>
  <c r="BF36" i="3" s="1"/>
  <c r="AE44" i="3"/>
  <c r="AW44" i="3"/>
  <c r="AK16" i="3"/>
  <c r="AV16" i="3"/>
  <c r="BD34" i="3" s="1"/>
  <c r="BF34" i="3" s="1"/>
  <c r="AK44" i="3"/>
  <c r="AV44" i="3"/>
  <c r="AL28" i="3"/>
  <c r="AW28" i="3"/>
  <c r="BF18" i="3"/>
  <c r="AJ16" i="3"/>
  <c r="AL16" i="3"/>
  <c r="AM16" i="3"/>
  <c r="AD44" i="3"/>
  <c r="AD16" i="3"/>
  <c r="AJ44" i="3"/>
  <c r="AJ38" i="3"/>
  <c r="AG16" i="3"/>
  <c r="AL44" i="3"/>
  <c r="AL38" i="3"/>
  <c r="AE28" i="3"/>
  <c r="BD44" i="3" l="1"/>
  <c r="BF44" i="3" s="1"/>
  <c r="BD26" i="3"/>
  <c r="BF26" i="3" s="1"/>
  <c r="BG20" i="3"/>
  <c r="BF42" i="3"/>
  <c r="BF38" i="3"/>
  <c r="BF50" i="3"/>
  <c r="BF58" i="3"/>
  <c r="BF20" i="3"/>
  <c r="BF46" i="3" l="1"/>
  <c r="BF28" i="3"/>
  <c r="BF54" i="3"/>
  <c r="BF62" i="3"/>
  <c r="B156" i="11"/>
  <c r="D156" i="11"/>
  <c r="E156" i="11"/>
  <c r="F156" i="11"/>
  <c r="B157" i="11" l="1"/>
  <c r="C6" i="11" l="1"/>
  <c r="G156" i="11"/>
  <c r="H156" i="11"/>
  <c r="I156" i="11"/>
  <c r="U156" i="11"/>
  <c r="R156" i="11"/>
  <c r="V156" i="11"/>
  <c r="T156" i="11"/>
  <c r="P156" i="11"/>
  <c r="S156" i="11"/>
  <c r="O156" i="11"/>
  <c r="J156" i="11"/>
  <c r="K156" i="11"/>
  <c r="L156" i="11"/>
  <c r="M156" i="11"/>
  <c r="N156" i="11"/>
  <c r="B158" i="11"/>
  <c r="D6" i="11" s="1"/>
  <c r="B486" i="11"/>
  <c r="V220" i="11"/>
  <c r="S220" i="11"/>
  <c r="T220" i="11"/>
  <c r="U220" i="11"/>
  <c r="Q220" i="11"/>
  <c r="P220" i="11"/>
  <c r="R220" i="11"/>
  <c r="O220" i="11"/>
  <c r="B220" i="11"/>
  <c r="C220" i="11"/>
  <c r="D220" i="11"/>
  <c r="E220" i="11"/>
  <c r="F220" i="11"/>
  <c r="G220" i="11"/>
  <c r="I220" i="11"/>
  <c r="M220" i="11"/>
  <c r="L220" i="11"/>
  <c r="K220" i="11"/>
  <c r="J220" i="11"/>
  <c r="N220" i="11"/>
  <c r="H220" i="11"/>
  <c r="C486" i="11"/>
  <c r="D490" i="11" s="1"/>
  <c r="B283" i="11" l="1"/>
  <c r="C283" i="11"/>
  <c r="D283" i="11"/>
  <c r="E283" i="11"/>
  <c r="F283" i="11"/>
  <c r="B284" i="11" s="1"/>
  <c r="G283" i="11"/>
  <c r="I283" i="11"/>
  <c r="H283" i="11"/>
  <c r="J283" i="11"/>
  <c r="K283" i="11"/>
  <c r="L283" i="11"/>
  <c r="M283" i="11"/>
  <c r="N283" i="11"/>
  <c r="V283" i="11"/>
  <c r="S283" i="11"/>
  <c r="U283" i="11"/>
  <c r="P283" i="11"/>
  <c r="Q283" i="11"/>
  <c r="O283" i="11"/>
  <c r="T283" i="11"/>
  <c r="B285" i="11" l="1"/>
  <c r="B286" i="11" l="1"/>
  <c r="D486" i="11"/>
  <c r="D491" i="11" s="1"/>
  <c r="V346" i="11"/>
  <c r="T346" i="11"/>
  <c r="S346" i="11"/>
  <c r="U346" i="11"/>
  <c r="O346" i="11"/>
  <c r="R346" i="11"/>
  <c r="P346" i="11"/>
  <c r="Q346" i="11"/>
  <c r="B346" i="11"/>
  <c r="C346" i="11"/>
  <c r="D346" i="11"/>
  <c r="E346" i="11"/>
  <c r="F346" i="11"/>
  <c r="B347" i="11" s="1"/>
  <c r="G346" i="11"/>
  <c r="I346" i="11"/>
  <c r="J346" i="11"/>
  <c r="H346" i="11"/>
  <c r="B348" i="11" s="1"/>
  <c r="D492" i="11" s="1"/>
  <c r="M346" i="11"/>
  <c r="K346" i="11"/>
  <c r="N346" i="11"/>
  <c r="L346" i="11"/>
  <c r="V410" i="11"/>
  <c r="S410" i="11"/>
  <c r="U410" i="11"/>
  <c r="T410" i="11"/>
  <c r="R410" i="11"/>
  <c r="Q410" i="11"/>
  <c r="O410" i="11"/>
  <c r="P410" i="11"/>
  <c r="B410" i="11"/>
  <c r="C410" i="11"/>
  <c r="D410" i="11"/>
  <c r="E410" i="11"/>
  <c r="F410" i="11"/>
  <c r="B411" i="11" l="1"/>
  <c r="G410" i="11"/>
  <c r="H410" i="11"/>
  <c r="I410" i="11"/>
  <c r="J410" i="11"/>
  <c r="N410" i="11"/>
  <c r="K410" i="11"/>
  <c r="L410" i="11"/>
  <c r="M410" i="11"/>
  <c r="B412" i="11" l="1"/>
  <c r="D493" i="11" s="1"/>
  <c r="T474" i="11"/>
  <c r="S474" i="11"/>
  <c r="V474" i="11"/>
  <c r="Q474" i="11"/>
  <c r="P474" i="11"/>
  <c r="R474" i="11"/>
  <c r="O474" i="11"/>
  <c r="B474" i="11"/>
  <c r="C474" i="11"/>
  <c r="D474" i="11"/>
  <c r="F474" i="11"/>
  <c r="B475" i="11" s="1"/>
  <c r="G474" i="11"/>
  <c r="M474" i="11"/>
  <c r="L474" i="11"/>
  <c r="K474" i="11"/>
  <c r="J474" i="11"/>
  <c r="N474" i="11"/>
  <c r="I474" i="11"/>
  <c r="H474" i="11"/>
  <c r="B476" i="11" s="1"/>
  <c r="D494" i="11" s="1"/>
  <c r="AA240" i="1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Stapleton, Emily</author>
  </authors>
  <commentList>
    <comment ref="G30" authorId="0" shapeId="0" xr:uid="{A5F1AA16-61BA-4DF6-AE47-F675064D307C}">
      <text>
        <r>
          <rPr>
            <b/>
            <sz val="9"/>
            <color indexed="81"/>
            <rFont val="Tahoma"/>
            <family val="2"/>
          </rPr>
          <t>Stapleton, Emily:</t>
        </r>
        <r>
          <rPr>
            <sz val="9"/>
            <color indexed="81"/>
            <rFont val="Tahoma"/>
            <family val="2"/>
          </rPr>
          <t xml:space="preserve">
effectiveness from 
2025 - 2030, per CPRG guidelines
</t>
        </r>
      </text>
    </comment>
  </commentList>
</comments>
</file>

<file path=xl/sharedStrings.xml><?xml version="1.0" encoding="utf-8"?>
<sst xmlns="http://schemas.openxmlformats.org/spreadsheetml/2006/main" count="2922" uniqueCount="705">
  <si>
    <t>i.	Statewide Public Fleet Zero Emission Vehicle (ZEV) &amp; Infrastructure Rebates and  
ii.	Statewide Medium- and Heavy-Duty vehicle (MHDV) ZEV Incentive Program</t>
  </si>
  <si>
    <t>Emission Reduction Summary</t>
  </si>
  <si>
    <t xml:space="preserve">2025-2030 Cumulative GHG (MT CO2e) </t>
  </si>
  <si>
    <t xml:space="preserve">2025-2050 Cumulative GHG (MT CO2e) </t>
  </si>
  <si>
    <t>Annual CO (kg/yr)</t>
  </si>
  <si>
    <t>Annual NOx (kg/yr)</t>
  </si>
  <si>
    <t>Annual PM2.5 (kg/yr)</t>
  </si>
  <si>
    <t>Annual PM10 (kg/yr)</t>
  </si>
  <si>
    <t>Annual VOC (kg/yr)</t>
  </si>
  <si>
    <t>Project i</t>
  </si>
  <si>
    <t>Project ii</t>
  </si>
  <si>
    <t>Reductions (kg/day)</t>
  </si>
  <si>
    <t>Reductions</t>
  </si>
  <si>
    <t>Upstream emissions from electricity consumptions</t>
  </si>
  <si>
    <t>Cumulative emission reductions per vehicle 2025-2030</t>
  </si>
  <si>
    <t>Cumulative emission reductions per vehicle (metric tons) 2025-2050</t>
  </si>
  <si>
    <t>($/ton CO2e reduced)</t>
  </si>
  <si>
    <t>(kg reduced)/($*year)</t>
  </si>
  <si>
    <t>Vehicle Type</t>
  </si>
  <si>
    <t>Avg Annual VMT</t>
  </si>
  <si>
    <t>Fuel Type</t>
  </si>
  <si>
    <t>Assumed Replacement Model Year</t>
  </si>
  <si>
    <t>CO2e</t>
  </si>
  <si>
    <t>CO</t>
  </si>
  <si>
    <t>Nox</t>
  </si>
  <si>
    <t>PM2.5</t>
  </si>
  <si>
    <t>PM10</t>
  </si>
  <si>
    <t>VOC</t>
  </si>
  <si>
    <t>CO2e (metric tons/year)</t>
  </si>
  <si>
    <t>CO (kg/yr)</t>
  </si>
  <si>
    <t>Nox (kg/yr)</t>
  </si>
  <si>
    <t>PM2.5 (kg/yr)</t>
  </si>
  <si>
    <t>PM10 (kg/yr)</t>
  </si>
  <si>
    <t>VOC (kg/yr)</t>
  </si>
  <si>
    <t>Fuel Economy (KWh/mi)</t>
  </si>
  <si>
    <t>5-yr average MT CO2e/yr</t>
  </si>
  <si>
    <t>Lifetime average MT CO2e/yr</t>
  </si>
  <si>
    <t>Lfietime Mileage</t>
  </si>
  <si>
    <t>Expected Life of the Vehicle (year)</t>
  </si>
  <si>
    <t>CO2e (metric tons)</t>
  </si>
  <si>
    <t>CO (kg)</t>
  </si>
  <si>
    <t>Nox (kg)</t>
  </si>
  <si>
    <t>PM2.5 (kg)</t>
  </si>
  <si>
    <t>PM10 (kg)</t>
  </si>
  <si>
    <t>VOC (kg)</t>
  </si>
  <si>
    <t>Average Cost ($)</t>
  </si>
  <si>
    <t>2025-2030</t>
  </si>
  <si>
    <t>2025-2050</t>
  </si>
  <si>
    <t>NOx</t>
  </si>
  <si>
    <t>Passenger Car</t>
  </si>
  <si>
    <t>Gasoline</t>
  </si>
  <si>
    <t>Average $/ton</t>
  </si>
  <si>
    <t>Cumulative GHG Reductions (MT CO2e)</t>
  </si>
  <si>
    <t>Program</t>
  </si>
  <si>
    <t>Allocated Funds</t>
  </si>
  <si>
    <t>Average</t>
  </si>
  <si>
    <t>ZEVs for Public Fleets (75% light-duty)</t>
  </si>
  <si>
    <t>Assume 75% of $19M applies to passenger car and passenger truck</t>
  </si>
  <si>
    <t>ZEVs for Public Fleets (25% heavy-duty)</t>
  </si>
  <si>
    <t>Assume 25% of $19M applies to buses</t>
  </si>
  <si>
    <t>Passenger Truck</t>
  </si>
  <si>
    <t>Clean Trucks and Buses</t>
  </si>
  <si>
    <t>Assume $12M applies to all haul trucks and school buses</t>
  </si>
  <si>
    <t xml:space="preserve">Charging Infrastructure </t>
  </si>
  <si>
    <t>Diesel</t>
  </si>
  <si>
    <t>Total</t>
  </si>
  <si>
    <t>Average (kg reduced)/($*year)</t>
  </si>
  <si>
    <t>Annual CO Reductions in 2030 (kg/year)</t>
  </si>
  <si>
    <t xml:space="preserve">Light Commercial Truck </t>
  </si>
  <si>
    <t>ZEVs for Public Fleets</t>
  </si>
  <si>
    <t>-</t>
  </si>
  <si>
    <t>School Bus</t>
  </si>
  <si>
    <t>Transit Bus</t>
  </si>
  <si>
    <t>Annual NOx Reductions in 2030 (kg/year)</t>
  </si>
  <si>
    <t xml:space="preserve">Single Unit Short-Haul Truck </t>
  </si>
  <si>
    <t>Single Unit Long-Haul Truck</t>
  </si>
  <si>
    <t xml:space="preserve">Combination Short-Haul Truck </t>
  </si>
  <si>
    <t>Annual PM2.5 Reductions in 2030 (kg/year)</t>
  </si>
  <si>
    <t>Combination Long-Haul Truck</t>
  </si>
  <si>
    <t>Heavy Duty vehicles assume a 30 year life, based on DERA project assumptions with similar electric vehicles</t>
  </si>
  <si>
    <t>But only use 25 years to calculate associated reductions up until 2050</t>
  </si>
  <si>
    <t>Emission Increase from electicity consumption:</t>
  </si>
  <si>
    <t>Annual PM10 Reductions in 2030 (kg/year)</t>
  </si>
  <si>
    <r>
      <t xml:space="preserve">Use CMAQ Air Quality Toolkit - </t>
    </r>
    <r>
      <rPr>
        <i/>
        <sz val="11"/>
        <color theme="1"/>
        <rFont val="Calibri"/>
        <family val="2"/>
        <scheme val="minor"/>
      </rPr>
      <t xml:space="preserve">Electric Vehicles and EV Charging Infrastructure </t>
    </r>
    <r>
      <rPr>
        <sz val="11"/>
        <color theme="1"/>
        <rFont val="Calibri"/>
        <family val="2"/>
        <scheme val="minor"/>
      </rPr>
      <t>Tool</t>
    </r>
  </si>
  <si>
    <t>Cost estimates from US DOE</t>
  </si>
  <si>
    <t>Toolkit - CMAQ - Air Quality - Environment - FHWA (dot.gov)</t>
  </si>
  <si>
    <t>MT CO2e/GWh</t>
  </si>
  <si>
    <t>2022 Incremental Purchase Cost Methodology and Results for Clean Vehicles (energy.gov)</t>
  </si>
  <si>
    <t>Calculate Emissions Reductions for each vehicle/fuel type per one vehicle, assuming average annual VMT</t>
  </si>
  <si>
    <t>2025-2040</t>
  </si>
  <si>
    <t>School bus estiamte from NV DERA project quotes since 2020/2021, vehicle MYs 22 and 23</t>
  </si>
  <si>
    <t xml:space="preserve">Use FHWA data for annual VMTs by vehicle type </t>
  </si>
  <si>
    <t xml:space="preserve">Assume kWh/mil from </t>
  </si>
  <si>
    <t xml:space="preserve">https://afdc.energy.gov/data/mobile/10309 </t>
  </si>
  <si>
    <t>ACEEE Report</t>
  </si>
  <si>
    <t>Assume 2025 project evaluation year</t>
  </si>
  <si>
    <t>2023 Fuel Economy Guide</t>
  </si>
  <si>
    <t>Model year of vehicles being replaced can ranging from MY 2004 to MY 2014, assuming replaced vehicles rang from 10 -20 years old</t>
  </si>
  <si>
    <t>Average MY for replacement buses in NDEP's DERA program since 2017 is MY2006, used for school bus model year assumption</t>
  </si>
  <si>
    <t>(metric ton CO2e/year) = (VMT/yr)*(Kwh/mi)*(MT CO2e/GWh)*(Gwh/10^6KWh)</t>
  </si>
  <si>
    <t>Annual VOC Reductions in 2030 (kg/year)</t>
  </si>
  <si>
    <t xml:space="preserve">For expected life, rely on lifetime mileage for passenger car and truck </t>
  </si>
  <si>
    <t xml:space="preserve">https://crashstats.nhtsa.dot.gov/Api/Public/ViewPublication/809952#page45 </t>
  </si>
  <si>
    <t xml:space="preserve">For expected life of school bus, assume 14 years from </t>
  </si>
  <si>
    <t>Default Useful Life Benchmark (ULB) Cheat Sheet (dot.gov)</t>
  </si>
  <si>
    <t>Assume 15 years for other vehicle types</t>
  </si>
  <si>
    <t>For cumulative reductions, assume cars purchased and in use by 2025. Cumulative 2025-2030 assumes emission reductions that of 5 years, 2025-2050 assumes reductions over the entire life of vehicle</t>
  </si>
  <si>
    <t>Module for Unrestricted Access EV Charging Infrastructure</t>
  </si>
  <si>
    <t xml:space="preserve"> </t>
  </si>
  <si>
    <t>For 100% Vehicle Coverage by County</t>
  </si>
  <si>
    <t>Emission Factors (lb/MWh)</t>
  </si>
  <si>
    <t>Total EF</t>
  </si>
  <si>
    <t>eGRID Subregion</t>
  </si>
  <si>
    <t>CO2</t>
  </si>
  <si>
    <t>CH4</t>
  </si>
  <si>
    <t>N2O</t>
  </si>
  <si>
    <t>lb CO2e/MWh</t>
  </si>
  <si>
    <t>NWPP eGRID subregion</t>
  </si>
  <si>
    <t>AZNM eGRID subregion</t>
  </si>
  <si>
    <t>state</t>
  </si>
  <si>
    <t>Time</t>
  </si>
  <si>
    <t>NoSettings</t>
  </si>
  <si>
    <t>NV</t>
  </si>
  <si>
    <t>Output Total Electricity Demand - terawatt-hours (TWh) / year</t>
  </si>
  <si>
    <t>Output Total CO2e Emissions by Sector[electricity sector] - million metric tons / year</t>
  </si>
  <si>
    <t>source: RMI EPS, BAU, Nevada</t>
  </si>
  <si>
    <r>
      <t>iii.</t>
    </r>
    <r>
      <rPr>
        <b/>
        <sz val="24"/>
        <color theme="1"/>
        <rFont val="Times New Roman"/>
        <family val="1"/>
      </rPr>
      <t> </t>
    </r>
    <r>
      <rPr>
        <b/>
        <sz val="24"/>
        <color theme="1"/>
        <rFont val="Calibri Light"/>
        <family val="2"/>
      </rPr>
      <t>Statewide ZEV Revolving Loan</t>
    </r>
  </si>
  <si>
    <t>Project iii</t>
  </si>
  <si>
    <t>Total Vehicles Deployed</t>
  </si>
  <si>
    <t>Year 1</t>
  </si>
  <si>
    <t>Year 2</t>
  </si>
  <si>
    <t>Year 3</t>
  </si>
  <si>
    <t>Year 4</t>
  </si>
  <si>
    <t>Year 5</t>
  </si>
  <si>
    <t>Close Out- Vehicles puchased @100%</t>
  </si>
  <si>
    <t>Compact Car</t>
  </si>
  <si>
    <t>Midsize Car</t>
  </si>
  <si>
    <t>Midsize SUV</t>
  </si>
  <si>
    <t>Pickup Truck</t>
  </si>
  <si>
    <t>Class 4-6 Box</t>
  </si>
  <si>
    <t>Class 7 Daycab</t>
  </si>
  <si>
    <t>Class 8 Longhaul</t>
  </si>
  <si>
    <t>MT CO2e</t>
  </si>
  <si>
    <t>times amount of vehicles acquired per year</t>
  </si>
  <si>
    <t>GHG red. / year</t>
  </si>
  <si>
    <t>at 30%</t>
  </si>
  <si>
    <t>MTCO2e/yr per vehicle</t>
  </si>
  <si>
    <t>Revolving</t>
  </si>
  <si>
    <t>Close Out</t>
  </si>
  <si>
    <t>pass car</t>
  </si>
  <si>
    <t>years</t>
  </si>
  <si>
    <t>pass truck</t>
  </si>
  <si>
    <t>LCT</t>
  </si>
  <si>
    <t>school</t>
  </si>
  <si>
    <t>transit</t>
  </si>
  <si>
    <t xml:space="preserve">single </t>
  </si>
  <si>
    <t>combo</t>
  </si>
  <si>
    <t>Total MT CO2e</t>
  </si>
  <si>
    <t xml:space="preserve">*A settlement agreement will determine the fate of the funds after the performance period. Calculations assume that the funds will be used to purchase vehicles at 100% coverage to close out the program. </t>
  </si>
  <si>
    <t>Red. / year</t>
  </si>
  <si>
    <t>CO/yr per vehicle</t>
  </si>
  <si>
    <t>Total kg CO</t>
  </si>
  <si>
    <t>Ave kg/year</t>
  </si>
  <si>
    <t>NOx/yr per vehicle</t>
  </si>
  <si>
    <t>Total kg Nox</t>
  </si>
  <si>
    <t>Average kg/year</t>
  </si>
  <si>
    <t>PM2.5/yr per vehicle</t>
  </si>
  <si>
    <t>Total kg PM2.5</t>
  </si>
  <si>
    <t>Ave (kg/yr)</t>
  </si>
  <si>
    <t>PM10/yr per vehicle</t>
  </si>
  <si>
    <t>Total kg PM10</t>
  </si>
  <si>
    <t>VOC/yr per vehicle</t>
  </si>
  <si>
    <t>Total kg VOC</t>
  </si>
  <si>
    <t>Summary</t>
  </si>
  <si>
    <t>CAP or HAP (kg/year)</t>
  </si>
  <si>
    <t>vi.Downtown Reno Micromobility</t>
  </si>
  <si>
    <t>Project vi</t>
  </si>
  <si>
    <t>Existing AADT</t>
  </si>
  <si>
    <t>AADT  after</t>
  </si>
  <si>
    <t>Length</t>
  </si>
  <si>
    <t>CO2 e kg/day</t>
  </si>
  <si>
    <t>days/year</t>
  </si>
  <si>
    <t>Short term Years</t>
  </si>
  <si>
    <t>Long term years</t>
  </si>
  <si>
    <t>Total in m Ton short term</t>
  </si>
  <si>
    <t>Total in m Ton long term</t>
  </si>
  <si>
    <t>short term - 2025-2030, only 3 years since time is needed to construct the project</t>
  </si>
  <si>
    <t>Virginia</t>
  </si>
  <si>
    <t>long term - 2025-2050, only 23 years since time is needed to construct project</t>
  </si>
  <si>
    <t>Lake/Evans</t>
  </si>
  <si>
    <t>direct outputs from CMAQ  tool</t>
  </si>
  <si>
    <t>5th</t>
  </si>
  <si>
    <t>final reduction estimates</t>
  </si>
  <si>
    <t>Vine</t>
  </si>
  <si>
    <t>Total Reduction</t>
  </si>
  <si>
    <t>25% based on funding</t>
  </si>
  <si>
    <t>Cost per mTon Coe</t>
  </si>
  <si>
    <t>(kg/year)</t>
  </si>
  <si>
    <t>Total kg/day</t>
  </si>
  <si>
    <t>Annual Reduction in kg/yr</t>
  </si>
  <si>
    <t>Annual Reduction in LIDAC</t>
  </si>
  <si>
    <t>Annual Reduction GPRG</t>
  </si>
  <si>
    <t>Annual Reduction in LIDAC- CPRG</t>
  </si>
  <si>
    <t>Carbon Monoxide (CO)</t>
  </si>
  <si>
    <t>Particulate Matter ≤2.5 μm (PM2.5)</t>
  </si>
  <si>
    <t>Particulate Matter ≤10 μm (PM10)</t>
  </si>
  <si>
    <t>Nitrogen Oxides (NOx)</t>
  </si>
  <si>
    <t>Volatile Organic Compounds (VOC)</t>
  </si>
  <si>
    <t xml:space="preserve">viii. Dickerson Road Micromobility </t>
  </si>
  <si>
    <t>kg p/day CO2e</t>
  </si>
  <si>
    <t>*Results from CMAQ Bike and Pedestrian Improvements Tool</t>
  </si>
  <si>
    <t xml:space="preserve">metric tons p/day </t>
  </si>
  <si>
    <t xml:space="preserve">Tool Inputs: </t>
  </si>
  <si>
    <t>2025 project evaluation year</t>
  </si>
  <si>
    <t>annual MT CO2e reduced</t>
  </si>
  <si>
    <t>Daily Passenger Vehicle Trips: 4760 before and 4036 after project</t>
  </si>
  <si>
    <t>2025-2030 cumulative</t>
  </si>
  <si>
    <t>Typical Distance: 1.5 miles</t>
  </si>
  <si>
    <t>2025-2050 cumulative</t>
  </si>
  <si>
    <t>kg/pday</t>
  </si>
  <si>
    <t xml:space="preserve">kg p/year </t>
  </si>
  <si>
    <t>Pollutant</t>
  </si>
  <si>
    <r>
      <t>Particulate Matter ≤2.5 μm (PM</t>
    </r>
    <r>
      <rPr>
        <b/>
        <vertAlign val="subscript"/>
        <sz val="11"/>
        <color theme="1"/>
        <rFont val="Calibri"/>
        <family val="2"/>
        <scheme val="minor"/>
      </rPr>
      <t>2.5</t>
    </r>
    <r>
      <rPr>
        <b/>
        <sz val="11"/>
        <color theme="1"/>
        <rFont val="Calibri"/>
        <family val="2"/>
        <scheme val="minor"/>
      </rPr>
      <t>)</t>
    </r>
  </si>
  <si>
    <r>
      <t xml:space="preserve">Particulate Matter ≤10 </t>
    </r>
    <r>
      <rPr>
        <b/>
        <sz val="11"/>
        <color theme="1"/>
        <rFont val="Calibri"/>
        <family val="2"/>
      </rPr>
      <t>μ</t>
    </r>
    <r>
      <rPr>
        <b/>
        <sz val="11"/>
        <color theme="1"/>
        <rFont val="Calibri"/>
        <family val="2"/>
        <scheme val="minor"/>
      </rPr>
      <t>m (PM</t>
    </r>
    <r>
      <rPr>
        <b/>
        <vertAlign val="subscript"/>
        <sz val="11"/>
        <color theme="1"/>
        <rFont val="Calibri"/>
        <family val="2"/>
        <scheme val="minor"/>
      </rPr>
      <t>10</t>
    </r>
    <r>
      <rPr>
        <b/>
        <sz val="11"/>
        <color theme="1"/>
        <rFont val="Calibri"/>
        <family val="2"/>
        <scheme val="minor"/>
      </rPr>
      <t>)</t>
    </r>
  </si>
  <si>
    <r>
      <t>Carbon Dioxide (CO</t>
    </r>
    <r>
      <rPr>
        <b/>
        <vertAlign val="subscript"/>
        <sz val="11"/>
        <color theme="1"/>
        <rFont val="Calibri"/>
        <family val="2"/>
        <scheme val="minor"/>
      </rPr>
      <t>2</t>
    </r>
    <r>
      <rPr>
        <b/>
        <sz val="11"/>
        <color theme="1"/>
        <rFont val="Calibri"/>
        <family val="2"/>
        <scheme val="minor"/>
      </rPr>
      <t>)</t>
    </r>
  </si>
  <si>
    <t>Assumptions</t>
  </si>
  <si>
    <t>1. Using LiDAR data from the Micromobility study, the intersection of Virginia and the riverwalk. This intersection was used because it's most representative of potential mode shift near the river</t>
  </si>
  <si>
    <t xml:space="preserve">2. Because the DRMMP is not as traveled, used only 50% of the before and after counts on a weekend to determine potential vehicle reduction </t>
  </si>
  <si>
    <t>3. Before count 9521*50% (4760) and after count 8072*50% (4036)</t>
  </si>
  <si>
    <t>APPENDIX Reno 1</t>
  </si>
  <si>
    <r>
      <rPr>
        <sz val="12"/>
        <rFont val="Times New Roman"/>
        <family val="1"/>
      </rPr>
      <t>Before-After Study with LiDAR for the Reno Micromobility Pilot Program</t>
    </r>
  </si>
  <si>
    <r>
      <rPr>
        <b/>
        <sz val="12"/>
        <rFont val="Times New Roman"/>
        <family val="1"/>
      </rPr>
      <t>Table 42 All sites and rounds daily multi-modal traffic volumes</t>
    </r>
  </si>
  <si>
    <t>Two-day Totals</t>
  </si>
  <si>
    <r>
      <rPr>
        <b/>
        <sz val="11"/>
        <color rgb="FFFFFFFF"/>
        <rFont val="Calibri"/>
        <family val="2"/>
      </rPr>
      <t>Intersection</t>
    </r>
  </si>
  <si>
    <r>
      <rPr>
        <b/>
        <sz val="11"/>
        <color rgb="FFFFFFFF"/>
        <rFont val="Calibri"/>
        <family val="2"/>
      </rPr>
      <t>Round</t>
    </r>
  </si>
  <si>
    <r>
      <rPr>
        <b/>
        <sz val="11"/>
        <color rgb="FFFFFFFF"/>
        <rFont val="Calibri"/>
        <family val="2"/>
      </rPr>
      <t>Weekday Vehicles</t>
    </r>
  </si>
  <si>
    <r>
      <rPr>
        <b/>
        <sz val="11"/>
        <color rgb="FFFFFFFF"/>
        <rFont val="Calibri"/>
        <family val="2"/>
      </rPr>
      <t>Weekend Vehicles</t>
    </r>
  </si>
  <si>
    <r>
      <rPr>
        <b/>
        <sz val="11"/>
        <color rgb="FFFFFFFF"/>
        <rFont val="Calibri"/>
        <family val="2"/>
      </rPr>
      <t>Weekday Pedestrian</t>
    </r>
  </si>
  <si>
    <r>
      <rPr>
        <b/>
        <sz val="11"/>
        <color rgb="FFFFFFFF"/>
        <rFont val="Calibri"/>
        <family val="2"/>
      </rPr>
      <t>Weekend Pedestrian</t>
    </r>
  </si>
  <si>
    <r>
      <rPr>
        <b/>
        <sz val="11"/>
        <color rgb="FFFFFFFF"/>
        <rFont val="Calibri"/>
        <family val="2"/>
      </rPr>
      <t>Weekday Bicycle</t>
    </r>
  </si>
  <si>
    <r>
      <rPr>
        <b/>
        <sz val="11"/>
        <color rgb="FFFFFFFF"/>
        <rFont val="Calibri"/>
        <family val="2"/>
      </rPr>
      <t>Weekend Bicycle</t>
    </r>
  </si>
  <si>
    <r>
      <rPr>
        <b/>
        <sz val="11"/>
        <color rgb="FFFFFFFF"/>
        <rFont val="Calibri"/>
        <family val="2"/>
      </rPr>
      <t>Weekday Scooter</t>
    </r>
  </si>
  <si>
    <r>
      <rPr>
        <b/>
        <sz val="11"/>
        <color rgb="FFFFFFFF"/>
        <rFont val="Calibri"/>
        <family val="2"/>
      </rPr>
      <t>Weekend Scooter</t>
    </r>
  </si>
  <si>
    <t>Micromode Total</t>
  </si>
  <si>
    <t>Growth</t>
  </si>
  <si>
    <t>Unit Change</t>
  </si>
  <si>
    <t>Mode Share*</t>
  </si>
  <si>
    <t>Vehicle Total</t>
  </si>
  <si>
    <t>Growth/ Reduction</t>
  </si>
  <si>
    <t>Overall growth/ reduction</t>
  </si>
  <si>
    <r>
      <rPr>
        <b/>
        <sz val="11"/>
        <color rgb="FFFFFFFF"/>
        <rFont val="Calibri"/>
        <family val="2"/>
      </rPr>
      <t>5</t>
    </r>
    <r>
      <rPr>
        <b/>
        <vertAlign val="superscript"/>
        <sz val="11"/>
        <color rgb="FFFFFFFF"/>
        <rFont val="Calibri"/>
        <family val="2"/>
      </rPr>
      <t>th</t>
    </r>
    <r>
      <rPr>
        <b/>
        <sz val="11"/>
        <color rgb="FFFFFFFF"/>
        <rFont val="Calibri"/>
        <family val="2"/>
      </rPr>
      <t xml:space="preserve"> St / Keystone Ave</t>
    </r>
  </si>
  <si>
    <r>
      <rPr>
        <b/>
        <sz val="11"/>
        <color rgb="FFFFFFFF"/>
        <rFont val="Calibri"/>
        <family val="2"/>
      </rPr>
      <t>5</t>
    </r>
    <r>
      <rPr>
        <b/>
        <vertAlign val="superscript"/>
        <sz val="11"/>
        <color rgb="FFFFFFFF"/>
        <rFont val="Calibri"/>
        <family val="2"/>
      </rPr>
      <t>th</t>
    </r>
    <r>
      <rPr>
        <b/>
        <sz val="11"/>
        <color rgb="FFFFFFFF"/>
        <rFont val="Calibri"/>
        <family val="2"/>
      </rPr>
      <t xml:space="preserve"> St / Ralston St</t>
    </r>
  </si>
  <si>
    <r>
      <rPr>
        <b/>
        <sz val="11"/>
        <color rgb="FFFFFFFF"/>
        <rFont val="Calibri"/>
        <family val="2"/>
      </rPr>
      <t>5</t>
    </r>
    <r>
      <rPr>
        <b/>
        <vertAlign val="superscript"/>
        <sz val="11"/>
        <color rgb="FFFFFFFF"/>
        <rFont val="Calibri"/>
        <family val="2"/>
      </rPr>
      <t>th</t>
    </r>
    <r>
      <rPr>
        <b/>
        <sz val="11"/>
        <color rgb="FFFFFFFF"/>
        <rFont val="Calibri"/>
        <family val="2"/>
      </rPr>
      <t xml:space="preserve"> St / Arlington Ave</t>
    </r>
  </si>
  <si>
    <r>
      <rPr>
        <b/>
        <sz val="11"/>
        <color rgb="FFFFFFFF"/>
        <rFont val="Calibri"/>
        <family val="2"/>
      </rPr>
      <t>Virginia St / 5</t>
    </r>
    <r>
      <rPr>
        <b/>
        <vertAlign val="superscript"/>
        <sz val="11"/>
        <color rgb="FFFFFFFF"/>
        <rFont val="Calibri"/>
        <family val="2"/>
      </rPr>
      <t>th</t>
    </r>
    <r>
      <rPr>
        <b/>
        <sz val="11"/>
        <color rgb="FFFFFFFF"/>
        <rFont val="Calibri"/>
        <family val="2"/>
      </rPr>
      <t xml:space="preserve"> St</t>
    </r>
  </si>
  <si>
    <r>
      <rPr>
        <b/>
        <sz val="11"/>
        <color rgb="FFFFFFFF"/>
        <rFont val="Calibri"/>
        <family val="2"/>
      </rPr>
      <t>Virginia St / 4</t>
    </r>
    <r>
      <rPr>
        <b/>
        <vertAlign val="superscript"/>
        <sz val="11"/>
        <color rgb="FFFFFFFF"/>
        <rFont val="Calibri"/>
        <family val="2"/>
      </rPr>
      <t>th</t>
    </r>
    <r>
      <rPr>
        <b/>
        <sz val="11"/>
        <color rgb="FFFFFFFF"/>
        <rFont val="Calibri"/>
        <family val="2"/>
      </rPr>
      <t xml:space="preserve"> St</t>
    </r>
  </si>
  <si>
    <r>
      <rPr>
        <b/>
        <sz val="11"/>
        <color rgb="FFFFFFFF"/>
        <rFont val="Calibri"/>
        <family val="2"/>
      </rPr>
      <t>Virginia St \ Commercial Row</t>
    </r>
  </si>
  <si>
    <r>
      <rPr>
        <b/>
        <sz val="11"/>
        <color rgb="FFFFFFFF"/>
        <rFont val="Calibri"/>
        <family val="2"/>
      </rPr>
      <t>Virginia St \ 2</t>
    </r>
    <r>
      <rPr>
        <b/>
        <vertAlign val="superscript"/>
        <sz val="11"/>
        <color rgb="FFFFFFFF"/>
        <rFont val="Calibri"/>
        <family val="2"/>
      </rPr>
      <t>nd</t>
    </r>
    <r>
      <rPr>
        <b/>
        <sz val="11"/>
        <color rgb="FFFFFFFF"/>
        <rFont val="Calibri"/>
        <family val="2"/>
      </rPr>
      <t xml:space="preserve"> St</t>
    </r>
  </si>
  <si>
    <r>
      <rPr>
        <b/>
        <sz val="11"/>
        <color rgb="FFFFFFFF"/>
        <rFont val="Calibri"/>
        <family val="2"/>
      </rPr>
      <t>Virginia St \ Truckee River Walk</t>
    </r>
  </si>
  <si>
    <r>
      <rPr>
        <b/>
        <sz val="11"/>
        <color rgb="FFFFFFFF"/>
        <rFont val="Calibri"/>
        <family val="2"/>
      </rPr>
      <t>Virginia St \ Mill St</t>
    </r>
  </si>
  <si>
    <t>Rounds</t>
  </si>
  <si>
    <t>May 2022</t>
  </si>
  <si>
    <t>Before</t>
  </si>
  <si>
    <t>July 2022</t>
  </si>
  <si>
    <t>After</t>
  </si>
  <si>
    <t xml:space="preserve">*mode share is of counted modes only (veh/micromode/pedestrian). does not account for transit ridership. </t>
  </si>
  <si>
    <t>September 2022</t>
  </si>
  <si>
    <t>Average mode share before</t>
  </si>
  <si>
    <t>Average mode share after</t>
  </si>
  <si>
    <t xml:space="preserve">ix. GOE Solar Parking Garage with EV Charging </t>
  </si>
  <si>
    <t>Value</t>
  </si>
  <si>
    <t>Unit</t>
  </si>
  <si>
    <t>Comments</t>
  </si>
  <si>
    <t>Rooftop square footage</t>
  </si>
  <si>
    <t>sq ft</t>
  </si>
  <si>
    <t>Overhang around edges possible</t>
  </si>
  <si>
    <t>PV Panel size with Buffer</t>
  </si>
  <si>
    <t>Buffer accounts for the space needed in between panels (2.5 sqft)</t>
  </si>
  <si>
    <t>PV Panel tilt</t>
  </si>
  <si>
    <t>degrees</t>
  </si>
  <si>
    <t>Angle from horizontal (0°) of the photovoltaic modules in the array</t>
  </si>
  <si>
    <t>Array Type</t>
  </si>
  <si>
    <t>Fixed</t>
  </si>
  <si>
    <t xml:space="preserve">Analysis done for a fixed PV System: does not track the sun </t>
  </si>
  <si>
    <t>Number of PV panels to cover the rooftop</t>
  </si>
  <si>
    <t>Panels</t>
  </si>
  <si>
    <t>Includes space in between panels</t>
  </si>
  <si>
    <t>GHG Reduction Summary (MT CO2e)</t>
  </si>
  <si>
    <t>PV Panel Performance</t>
  </si>
  <si>
    <t>Watt</t>
  </si>
  <si>
    <t>Solar panel output varies by model and ranges from around 250 to 450 Watts</t>
  </si>
  <si>
    <t>2025-2030 Cumulative</t>
  </si>
  <si>
    <t>System Losses / Performance Buffer</t>
  </si>
  <si>
    <t>2025-2050 Cumulative</t>
  </si>
  <si>
    <t>PV System Size</t>
  </si>
  <si>
    <t>kW</t>
  </si>
  <si>
    <t>Annual PV System Output</t>
  </si>
  <si>
    <t>kWh</t>
  </si>
  <si>
    <t>Output from NREL - System output may range from 612,758 to 654,453 kWh per year</t>
  </si>
  <si>
    <t>AZNM Carbon Intensity (eGRID 2022)</t>
  </si>
  <si>
    <t>Modeled avoided GHG emissions from the solar installation (e.g GHG emissions the grid would generate to provide the annual output from this solar system)</t>
  </si>
  <si>
    <t>MT CO2e/year</t>
  </si>
  <si>
    <t>The Grid's Carbon Intensity differs during daylight hours when the solar panel would generate energy. Capturing the building's hourly consumption profile would enable matching consumption data (kWh) with the actual carbon intensity of the grid at that very hour, which would result in a different GHG emission data</t>
  </si>
  <si>
    <t>Total GHG Reductions</t>
  </si>
  <si>
    <t xml:space="preserve">eGRID emission factor based on Nevada's energy grid used to determine associated GHG reductions </t>
  </si>
  <si>
    <t>See calculation of emission factor in project i and ii tab</t>
  </si>
  <si>
    <t>kWh Reduction</t>
  </si>
  <si>
    <t>Project x</t>
  </si>
  <si>
    <t>Project xvii</t>
  </si>
  <si>
    <t>Project xviii</t>
  </si>
  <si>
    <t>GHG Reduction (mt CO2e)</t>
  </si>
  <si>
    <t>2025-2030 Cumulative (mt CO2e)</t>
  </si>
  <si>
    <t>2025-2050 Cumulative (mt CO2e)</t>
  </si>
  <si>
    <t>x. Photovoltaic Solar Project at UNR</t>
  </si>
  <si>
    <t>Assumptions:</t>
  </si>
  <si>
    <t>1.2mW solar covered parking</t>
  </si>
  <si>
    <t>Expected $/watt for solar covered parking: $4.65</t>
  </si>
  <si>
    <t>1% expected reduction during first year</t>
  </si>
  <si>
    <t>.045% linear reduction for following 25 years</t>
  </si>
  <si>
    <t xml:space="preserve">Per estimated construction timeline, solar production for 2026 is based on Oct 1 - Dec 31. Used PVWatts monthly data for winter production estimates.    </t>
  </si>
  <si>
    <t>1kWh = 3,412 BTU</t>
  </si>
  <si>
    <t>PV Watts 1st year projection (annual kWh): 2,023,235</t>
  </si>
  <si>
    <t xml:space="preserve">Generated power is calculated as reduced electricity consumption from the grid. </t>
  </si>
  <si>
    <t>xvii. LED Lighting Retrofit at Lawlor Events Center</t>
  </si>
  <si>
    <t>Measure 2: LED Lighting Retrofit at Lawlor Events Center</t>
  </si>
  <si>
    <t>Assume it's installed in late 2026. 2026 reduced kWh only accounts for 3.5 months of the year</t>
  </si>
  <si>
    <t>Baseline</t>
  </si>
  <si>
    <t>After Upgrade</t>
  </si>
  <si>
    <t>Annual Reduction</t>
  </si>
  <si>
    <t>Bulb Type</t>
  </si>
  <si>
    <t>Wattage</t>
  </si>
  <si>
    <t>Bulb Count</t>
  </si>
  <si>
    <t>Total Watts</t>
  </si>
  <si>
    <t>Annual Hrs</t>
  </si>
  <si>
    <t>F34 T12</t>
  </si>
  <si>
    <t>LED</t>
  </si>
  <si>
    <t>F34 T12 U</t>
  </si>
  <si>
    <t>F96 T12 8'</t>
  </si>
  <si>
    <t>H100DX38</t>
  </si>
  <si>
    <t>Metal Halide</t>
  </si>
  <si>
    <t>xviii. Strategic Energy Management</t>
  </si>
  <si>
    <t>Projected electricity consumption in kWh provided from 2023-2050</t>
  </si>
  <si>
    <t xml:space="preserve">Program assumed to begin sometime in 2025, with reductions realized beginning in 2026. </t>
  </si>
  <si>
    <t>Assume a 5% reduction in electricity consumption each year during the performance period, 2026-2029</t>
  </si>
  <si>
    <t>Reduced consumptions continues at same rate from 2029 through 2050</t>
  </si>
  <si>
    <t>Year</t>
  </si>
  <si>
    <t>Electricity KWH</t>
  </si>
  <si>
    <t>Electricity Reduction</t>
  </si>
  <si>
    <t>xi. Washoe County – Public Building Retrofit Paired with On-Site Renewable Energy, and</t>
  </si>
  <si>
    <t xml:space="preserve">xii. Washoe County – Municipal Building Energy Retrofits, and </t>
  </si>
  <si>
    <t xml:space="preserve">xiii. Washoe County – All New Electric Building </t>
  </si>
  <si>
    <r>
      <t>Program
*</t>
    </r>
    <r>
      <rPr>
        <sz val="10"/>
        <color theme="1"/>
        <rFont val="Calibri"/>
        <family val="2"/>
        <scheme val="minor"/>
      </rPr>
      <t>Indicates LIDAC</t>
    </r>
  </si>
  <si>
    <t>Project Description</t>
  </si>
  <si>
    <t>Annual mtCO2e (2021) avoided</t>
  </si>
  <si>
    <t>mtCO2e Reductions 2025-2030</t>
  </si>
  <si>
    <t>mtCO2e Reductions 2025-2050</t>
  </si>
  <si>
    <t>Budget</t>
  </si>
  <si>
    <t xml:space="preserve">Cost Effectiveness Cost/Reductions </t>
  </si>
  <si>
    <t>Reduction 
Assumption</t>
  </si>
  <si>
    <t>Source</t>
  </si>
  <si>
    <t>Implement Year</t>
  </si>
  <si>
    <t>Reductions Start Year</t>
  </si>
  <si>
    <t>2025 - 2030 Reduction Years</t>
  </si>
  <si>
    <t>2025-2050 Reduction Years</t>
  </si>
  <si>
    <t>LIDAC?</t>
  </si>
  <si>
    <t>B3.1 Public building retrofit program</t>
  </si>
  <si>
    <t>West Hills Hospital Remodel*</t>
  </si>
  <si>
    <t>Energy efficient remodel with better insulation, windows and HVAC</t>
  </si>
  <si>
    <t>American Council for an Energy-Efficient Economy (ACEEE); Washoe County (WC) actuals, models</t>
  </si>
  <si>
    <t>Yes</t>
  </si>
  <si>
    <t>9th Senior Center Renovation*</t>
  </si>
  <si>
    <t>New chiller, EE windows, 2" roof insulation w/ reflectance</t>
  </si>
  <si>
    <t>ACEEEE; WC actuals, models</t>
  </si>
  <si>
    <t>Sparks Senior Center HVAC*</t>
  </si>
  <si>
    <t>VRF heat pump system</t>
  </si>
  <si>
    <t>ACEEEE</t>
  </si>
  <si>
    <t>Westbrook Community Center HVAC</t>
  </si>
  <si>
    <t>VRF Heat Pump System and ducts</t>
  </si>
  <si>
    <t>Cold Springs Community Center HVAC*</t>
  </si>
  <si>
    <t>VRF Heat Pump System</t>
  </si>
  <si>
    <t>Project xi</t>
  </si>
  <si>
    <t>9th St Windows*</t>
  </si>
  <si>
    <t>Energy-efficient glass and frames</t>
  </si>
  <si>
    <t>WC actuals, models</t>
  </si>
  <si>
    <t>Project xii</t>
  </si>
  <si>
    <t>9th St Parking Garage insulation*</t>
  </si>
  <si>
    <t>Seal envelope, add fans, insulate ceiling, LED retrofit</t>
  </si>
  <si>
    <t>Project xiii</t>
  </si>
  <si>
    <t>Parr AC4 Roof</t>
  </si>
  <si>
    <r>
      <t>2" foam and reflectance for 30k ft</t>
    </r>
    <r>
      <rPr>
        <vertAlign val="superscript"/>
        <sz val="11"/>
        <color theme="1"/>
        <rFont val="Calibri"/>
        <family val="2"/>
        <scheme val="minor"/>
      </rPr>
      <t>2</t>
    </r>
    <r>
      <rPr>
        <sz val="11"/>
        <color theme="1"/>
        <rFont val="Calibri"/>
        <family val="2"/>
        <scheme val="minor"/>
      </rPr>
      <t xml:space="preserve"> </t>
    </r>
  </si>
  <si>
    <t>Parr HU9 HVAC &amp; Roof</t>
  </si>
  <si>
    <t>Add VRF to Air-Handler/Chiller
2" insulation/reflectance</t>
  </si>
  <si>
    <t>Emergency Operations Chiller</t>
  </si>
  <si>
    <t>120-ton VRF high-efficiency chiller</t>
  </si>
  <si>
    <t>Our Place 14 &amp; 15 Remodel*</t>
  </si>
  <si>
    <t>VRF heat pump &amp; high performance windows</t>
  </si>
  <si>
    <t>Kids Kottage Windows*</t>
  </si>
  <si>
    <t>Energy efficient fiberglass windows</t>
  </si>
  <si>
    <t>350 S Center HVAC Controls*</t>
  </si>
  <si>
    <t>Building Control System</t>
  </si>
  <si>
    <t>1 So. Sierra Court MDF &amp; IDF*</t>
  </si>
  <si>
    <t>IDFs x 8 floors; BAS Controls, Electrical, Roof Curb and Mechanical work</t>
  </si>
  <si>
    <t>B3.5 – High-Efficiency, all-new Electric Buildings</t>
  </si>
  <si>
    <t>TB Clinic - New build to replace old clinic*</t>
  </si>
  <si>
    <t>Upgade envelope to EIFS system to higher R value, increase Roof R values go up 2" and add reflectance, upgrade windows, go from roof top package units to VRF heat pump system.</t>
  </si>
  <si>
    <t>WC models</t>
  </si>
  <si>
    <t>B3.6 – Pair retrofits with onsite renewable energy</t>
  </si>
  <si>
    <t>TB Clinic Solar*</t>
  </si>
  <si>
    <t>90.9 kW PV system</t>
  </si>
  <si>
    <t>PV Watts Calculator</t>
  </si>
  <si>
    <t>Senior Center Solar*</t>
  </si>
  <si>
    <t>50.6 kW PV replace old</t>
  </si>
  <si>
    <t>9th St Motor Pool Parking Lot PV*</t>
  </si>
  <si>
    <t>119 kW PV system</t>
  </si>
  <si>
    <t>9th St Motor Pool Awning for PV*</t>
  </si>
  <si>
    <t>Awning for above PV system</t>
  </si>
  <si>
    <t>Total Buildings Proposal</t>
  </si>
  <si>
    <t>50% reduction</t>
  </si>
  <si>
    <t>xiv. NCEF – Statewide Clean Energy Revolving Loan for Affordable Housing and School Buildings</t>
  </si>
  <si>
    <t>Average Loan Size</t>
  </si>
  <si>
    <t>Loan Tenor</t>
  </si>
  <si>
    <t>Interest Rate</t>
  </si>
  <si>
    <t>Loan size net ITC</t>
  </si>
  <si>
    <t>Cost</t>
  </si>
  <si>
    <t>$/watt-dc</t>
  </si>
  <si>
    <t>Project size</t>
  </si>
  <si>
    <t>Retrofit Project Count</t>
  </si>
  <si>
    <t>New Construction Project Count</t>
  </si>
  <si>
    <t>Retrofit Loans</t>
  </si>
  <si>
    <t>Retrofit Loans Net ITC</t>
  </si>
  <si>
    <t>New Construction Loans</t>
  </si>
  <si>
    <t>New Construction Loans Net ITC</t>
  </si>
  <si>
    <t>Total Loans Financed</t>
  </si>
  <si>
    <t>Cumulative Loans Financed</t>
  </si>
  <si>
    <t>Assumed ITC %</t>
  </si>
  <si>
    <t>Average ITC refund time lag</t>
  </si>
  <si>
    <t>months</t>
  </si>
  <si>
    <t>Value of ITC for projects closed</t>
  </si>
  <si>
    <t>ITC refund</t>
  </si>
  <si>
    <t>Loan repayments (excluding ITC)</t>
  </si>
  <si>
    <t>Assumes all loans on day 1 of year</t>
  </si>
  <si>
    <t>Shifts half of each year's loans to the next year</t>
  </si>
  <si>
    <t>Total available for recycling</t>
  </si>
  <si>
    <t>New buildings financed yr. 5</t>
  </si>
  <si>
    <t>Total buildings financed</t>
  </si>
  <si>
    <t>New GW financed</t>
  </si>
  <si>
    <t>Cumulative GW financed</t>
  </si>
  <si>
    <t>Total # of buildings</t>
  </si>
  <si>
    <t>Deployment During Period of Performance</t>
  </si>
  <si>
    <t>Avg solar kWh compensation rate</t>
  </si>
  <si>
    <t>In NV, excess generation on a monthly basis only gets 75% of the retail rate</t>
  </si>
  <si>
    <t>Cumulative Emissions Reductions (MT CO2e)</t>
  </si>
  <si>
    <t>Total kWh production</t>
  </si>
  <si>
    <t>in 2025</t>
  </si>
  <si>
    <t>in 2029 onward</t>
  </si>
  <si>
    <t>Total savings at full deployment</t>
  </si>
  <si>
    <t>Total savings per building</t>
  </si>
  <si>
    <t>Rooftop Solar Photovoltaic Technical Potential in the United States: A Detailed Assessment</t>
  </si>
  <si>
    <t>Table 6. Total Estimated Technical Potential (All Buildings) for Rooftop PV by State</t>
  </si>
  <si>
    <t>use year to select grid emissions factor and electricity consumption</t>
  </si>
  <si>
    <t>Year Installed</t>
  </si>
  <si>
    <t>Grid Electricity Consumption - MMBTU</t>
  </si>
  <si>
    <t>Capacity factor</t>
  </si>
  <si>
    <t>Installed Capacity - GW</t>
  </si>
  <si>
    <t>Annual Generation - GWh</t>
  </si>
  <si>
    <t>Reference</t>
  </si>
  <si>
    <t>Action</t>
  </si>
  <si>
    <t>Difference</t>
  </si>
  <si>
    <t>Emission Reductions (MT CO2e)</t>
  </si>
  <si>
    <t>MMBTU/kWh</t>
  </si>
  <si>
    <t>Residential</t>
  </si>
  <si>
    <t>Churchill</t>
  </si>
  <si>
    <t>MMBTU/GWh</t>
  </si>
  <si>
    <t>Clark</t>
  </si>
  <si>
    <t>Douglas</t>
  </si>
  <si>
    <t>Elko</t>
  </si>
  <si>
    <t>Esmeralda</t>
  </si>
  <si>
    <t>Eureka</t>
  </si>
  <si>
    <t>Humboldt</t>
  </si>
  <si>
    <t>Lander</t>
  </si>
  <si>
    <t>Lincoln</t>
  </si>
  <si>
    <t>Lyon</t>
  </si>
  <si>
    <t>Mineral</t>
  </si>
  <si>
    <t>Nye</t>
  </si>
  <si>
    <t>Pershing</t>
  </si>
  <si>
    <t>Storey</t>
  </si>
  <si>
    <t>Washoe</t>
  </si>
  <si>
    <t>White Pine</t>
  </si>
  <si>
    <t>Carson Cit</t>
  </si>
  <si>
    <t>Commercial</t>
  </si>
  <si>
    <t>Industrial</t>
  </si>
  <si>
    <t>Total Capacity - GW</t>
  </si>
  <si>
    <t>Total Emission Reductions</t>
  </si>
  <si>
    <t>MT CO2e/yr</t>
  </si>
  <si>
    <t>Emissions Reductions (MT CO2e)</t>
  </si>
  <si>
    <t>Avg 2031-2050</t>
  </si>
  <si>
    <t>Genertaion MWh</t>
  </si>
  <si>
    <t>xvi.GOE – Statewide Pre-weatherization Program</t>
  </si>
  <si>
    <t>HOMES Emissions Modeling</t>
  </si>
  <si>
    <t>HEAR Emissions Modeling</t>
  </si>
  <si>
    <t>Known Information</t>
  </si>
  <si>
    <t>Description</t>
  </si>
  <si>
    <t>Values</t>
  </si>
  <si>
    <t>Notes</t>
  </si>
  <si>
    <t>Values2</t>
  </si>
  <si>
    <t xml:space="preserve">Funding </t>
  </si>
  <si>
    <t xml:space="preserve">Total Grant Funding Available </t>
  </si>
  <si>
    <t>HOMES Formula Grant Funding to NV</t>
  </si>
  <si>
    <t>HOMES and HEROS</t>
  </si>
  <si>
    <t>Total Rebate Funding Available</t>
  </si>
  <si>
    <t>Subtract 20% Admin Allocation</t>
  </si>
  <si>
    <t>Average Reduction per home (MT CO2e/home)</t>
  </si>
  <si>
    <t>Total Required Allocation to Low-Income</t>
  </si>
  <si>
    <t>SCEP Guidance</t>
  </si>
  <si>
    <t>Preweatherization (+250 HOMES +25 HEROS)[MT CO2e]</t>
  </si>
  <si>
    <t>HOMES</t>
  </si>
  <si>
    <t>Required Funds to Low-Income</t>
  </si>
  <si>
    <t>HOMES 50 homes per year (2025-2030)</t>
  </si>
  <si>
    <t>HEROS</t>
  </si>
  <si>
    <t>Required Allocation to MFB Low-Income</t>
  </si>
  <si>
    <t>HEROS 5 homes per year (2025-2030)</t>
  </si>
  <si>
    <t>HEAR</t>
  </si>
  <si>
    <t>Rebate Caps and Coverages (HEAR)</t>
  </si>
  <si>
    <t>TOTAL</t>
  </si>
  <si>
    <t>Rebate Caps (Modeled)</t>
  </si>
  <si>
    <t>Maximum Rebate per Applicant</t>
  </si>
  <si>
    <t>Low-Income / Low-Savings Rebate Level</t>
  </si>
  <si>
    <t>Low-Income rate for 20%&gt;35%</t>
  </si>
  <si>
    <t>Low-Income Rebate Coverage</t>
  </si>
  <si>
    <t xml:space="preserve">Low-Income / High-Savings Rebate Level </t>
  </si>
  <si>
    <t>Low-Income rate for &gt;35%</t>
  </si>
  <si>
    <t>Moderate-Income Rebate Coverage</t>
  </si>
  <si>
    <t>Non-Low-Income / Low-Savings Rebate Level</t>
  </si>
  <si>
    <t>Non-Low-Income rate for 20%&gt;35%</t>
  </si>
  <si>
    <t>Emissions Factors and Unit Conversions</t>
  </si>
  <si>
    <t>Preweatherization (+250 HEAR)</t>
  </si>
  <si>
    <t xml:space="preserve">Non-Low-Income / High-Savings Rebate Level </t>
  </si>
  <si>
    <t>Non-Low-Income rate for &gt;35%</t>
  </si>
  <si>
    <t>MMBtu to Therms</t>
  </si>
  <si>
    <t>Conversion Factor</t>
  </si>
  <si>
    <t>HEAR 50 homes per year (2025-2030)</t>
  </si>
  <si>
    <t>MMBtu to kWh</t>
  </si>
  <si>
    <t>lbs to MT Conversion Factor</t>
  </si>
  <si>
    <t>MWh to kWh Conversion Factor</t>
  </si>
  <si>
    <t>Emission  Reduction Summary</t>
  </si>
  <si>
    <t>MTCO2e / Therm</t>
  </si>
  <si>
    <t>nZero Nat Gas Emissions Factor</t>
  </si>
  <si>
    <t>Average NV Grid Carbon Intensity</t>
  </si>
  <si>
    <t>lbs CO2e / MWh (nZero PDF)</t>
  </si>
  <si>
    <t>NV Grid CI in MT / kWh</t>
  </si>
  <si>
    <t>Applied Unit Conversions</t>
  </si>
  <si>
    <t>NV Grid Carbon Intensity in MT CO2e / kWh</t>
  </si>
  <si>
    <t>Program Lifespan</t>
  </si>
  <si>
    <t>Input Variable</t>
  </si>
  <si>
    <t>Fuel Switching</t>
  </si>
  <si>
    <t>This model does not consider effects of fuel switching from appliance electrification as part of whole-home retrofits in estimating energy savings across natural gas and electricity</t>
  </si>
  <si>
    <t>Assumptions on Project Details</t>
  </si>
  <si>
    <t>Energy Savings Approach</t>
  </si>
  <si>
    <t>Modeled</t>
  </si>
  <si>
    <t>Assumes Modeled Energy Savings Approach per SCEP HOMES Guidance</t>
  </si>
  <si>
    <t>Average Project Costs</t>
  </si>
  <si>
    <t xml:space="preserve">*Assumes that Preweatherization Program will qualify 250 homes for HOMES benefits, 25 homes for HEROS benefits, and 250 homes for HEAR benefits over the course of the CPRG permformance period. </t>
  </si>
  <si>
    <t>Averge Energy Savings per Project</t>
  </si>
  <si>
    <t>Minimum modeled savings is 20%, though higher rebate level is available for &gt;35% Energy Savings</t>
  </si>
  <si>
    <t>Percentage of Projects with Specified Measures</t>
  </si>
  <si>
    <t>Low-Income Allocations (Actual)</t>
  </si>
  <si>
    <t>DOE Minimum</t>
  </si>
  <si>
    <t>Baseline Assumption</t>
  </si>
  <si>
    <t>Space Heating</t>
  </si>
  <si>
    <t>Multiple appliances permited per rebate</t>
  </si>
  <si>
    <t>% of high-savings (&gt;35%) rebates</t>
  </si>
  <si>
    <t>Water Heating</t>
  </si>
  <si>
    <t>% of low-savings (20%&lt;35%) rebates</t>
  </si>
  <si>
    <t>Cooking</t>
  </si>
  <si>
    <t xml:space="preserve">Assumptions on Consumption </t>
  </si>
  <si>
    <t>Clothes Drying</t>
  </si>
  <si>
    <t>AVG Annual Electricity Consumption in Nevada (kWh)</t>
  </si>
  <si>
    <t>U.S. Energy Information Administration Residential Energy Consumption Survey (RECS)</t>
  </si>
  <si>
    <t>Assumptions on Consumption (Avg consumption per Dwelling Unit per Year)</t>
  </si>
  <si>
    <t>MMBtu</t>
  </si>
  <si>
    <t>Unit Conversion</t>
  </si>
  <si>
    <t>AVG Annual NG Consumption in Nevada (CCF)</t>
  </si>
  <si>
    <t>Average Natural Gas Consumption for Space Heating in West-Mountain (South)</t>
  </si>
  <si>
    <t>Annual Household Site end-use consumption by fuel in the West - 2020; U.S. Energy Information Administration</t>
  </si>
  <si>
    <t>AVG Annual NG Consumption in Nevada (Therms)</t>
  </si>
  <si>
    <t>Unit Conversion (therms = CCF * 1.037)</t>
  </si>
  <si>
    <t>Average Natural Gas Consumption for Water Heating in West-Mountain (South)</t>
  </si>
  <si>
    <t>% Energy Savings derived from Natural Gas</t>
  </si>
  <si>
    <t>Average Natural Gas Consumption for Cooking in West-Mountain (South)</t>
  </si>
  <si>
    <t>% Energy Savings derived from Electricity</t>
  </si>
  <si>
    <t>Average Natural Gas Consumption for Clothes Drying in West-Mountain (South)</t>
  </si>
  <si>
    <t>Rebate Forecasting</t>
  </si>
  <si>
    <t>Average Low-Income Rebate Amount ($)</t>
  </si>
  <si>
    <t>Average High and Low Rebate Amounts</t>
  </si>
  <si>
    <t>Average Electricity Consumption for Space Heating in West-Mountain (South)</t>
  </si>
  <si>
    <t>Total Low-Income Rebates</t>
  </si>
  <si>
    <t>Low-Income Funding / AVG Low-Income Rebate</t>
  </si>
  <si>
    <t>Average Electricity Consumption for Water Heating in West-Mountain (South)</t>
  </si>
  <si>
    <t>Average Non-Low-Income Rebate Amount ($)</t>
  </si>
  <si>
    <t>Average Electricity Consumption for Cooking in West-Mountain (South)</t>
  </si>
  <si>
    <t>Total Non-Low-Income Rebates</t>
  </si>
  <si>
    <t>Non-Low-Income Funding / AVG Non-Low-Income Rebate</t>
  </si>
  <si>
    <t>Average Electricity Consumption for Clothes Drying in West-Mountain (South)</t>
  </si>
  <si>
    <t>Total HOMES Rebates</t>
  </si>
  <si>
    <t>Sum Low-Income and Non-Low-Income Rebate Totals</t>
  </si>
  <si>
    <t xml:space="preserve">Apply low-income rebate amount to AVG project cost assumption </t>
  </si>
  <si>
    <t>Total HOMES Rebates per Year</t>
  </si>
  <si>
    <t>Annualized over Program Lifespan</t>
  </si>
  <si>
    <t>Calculate rebates available based on low-income reserved funding and average low-income rebate amount</t>
  </si>
  <si>
    <t>Emissions Forecasting</t>
  </si>
  <si>
    <t>Annual Household Nat Gas Reduction</t>
  </si>
  <si>
    <t xml:space="preserve">25% of Average NV Annual NG Consumptin </t>
  </si>
  <si>
    <t xml:space="preserve">Apply moderate-income rebate amount to AVG project cost assumption </t>
  </si>
  <si>
    <t>Annual Household Electricity Reduction</t>
  </si>
  <si>
    <t xml:space="preserve">25% of Average NV Annual Electricity Consumption </t>
  </si>
  <si>
    <t>Calculate rebates available based on moderate-income reserved funding and average moderate-income rebate amount</t>
  </si>
  <si>
    <t>Annual State-Wide Natural Gas Reduction</t>
  </si>
  <si>
    <t>Household value * Projects</t>
  </si>
  <si>
    <t>Total HEAR Rebates</t>
  </si>
  <si>
    <t xml:space="preserve">Sum low-income and moderate-income rebates available </t>
  </si>
  <si>
    <t>Annual State-Wide Electricity Reduction</t>
  </si>
  <si>
    <t>Total HEAR Rebates Per Year</t>
  </si>
  <si>
    <t>Annualized rebates over program lifespan</t>
  </si>
  <si>
    <t>Annual Scope 1 Emissions Avoided</t>
  </si>
  <si>
    <t>Therms Reduced * Emissions Factor</t>
  </si>
  <si>
    <t>Per Project</t>
  </si>
  <si>
    <t>Emissions Reduced (Nat Gas)</t>
  </si>
  <si>
    <t>Emissions Gained (Electrification)</t>
  </si>
  <si>
    <t>Net Emissions Reduced</t>
  </si>
  <si>
    <t>Annual Scope 2 Emissions Avoided</t>
  </si>
  <si>
    <t>kWhs Reduced * AVG NV Grid CI</t>
  </si>
  <si>
    <t>Annual Emissions Avoided</t>
  </si>
  <si>
    <t>Sum Scope 1 and Scope 2</t>
  </si>
  <si>
    <t>Total Emissions Avoided</t>
  </si>
  <si>
    <t xml:space="preserve">Annual Emissions Avoided * Program Lifecycle </t>
  </si>
  <si>
    <t>Annual Emissions Reductions</t>
  </si>
  <si>
    <t>Annual Space Heating Emissions Reduced</t>
  </si>
  <si>
    <t>Project Emissions impact * (Project-Appliance % * Annual Projects)</t>
  </si>
  <si>
    <t xml:space="preserve">Annual Water Heating Emissions Reduced </t>
  </si>
  <si>
    <t>Annual Cooking Emissions Reduced</t>
  </si>
  <si>
    <t>Annual Clothes Drying Emissions Reduced</t>
  </si>
  <si>
    <t>Annual Emissions Reduced</t>
  </si>
  <si>
    <t>Sum End-Use reductions</t>
  </si>
  <si>
    <t>Annual Emissions Reduced * Program Lifespan</t>
  </si>
  <si>
    <t>xix.Reno – LED Project at Reno Sports Complex</t>
  </si>
  <si>
    <t>Project xix</t>
  </si>
  <si>
    <t>Local Time</t>
  </si>
  <si>
    <t>Site Name</t>
  </si>
  <si>
    <t>Metered kWh</t>
  </si>
  <si>
    <t>Emission Factor (Lbs CO2e/MWh)</t>
  </si>
  <si>
    <t>Emissions (MT CO2e)</t>
  </si>
  <si>
    <t>Conversion Factors</t>
  </si>
  <si>
    <t>Reno Sports Complex</t>
  </si>
  <si>
    <t>kWh / MWh</t>
  </si>
  <si>
    <t>lbs / MT</t>
  </si>
  <si>
    <t>August 2023 Summary</t>
  </si>
  <si>
    <t>Total Usage (kWh)</t>
  </si>
  <si>
    <t>Total Emissions (MT CO2e)</t>
  </si>
  <si>
    <t>August 2023 Emission Factor Stats</t>
  </si>
  <si>
    <t>Max</t>
  </si>
  <si>
    <t>Min</t>
  </si>
  <si>
    <t>Site average run time</t>
  </si>
  <si>
    <t>7 months</t>
  </si>
  <si>
    <t>Total Annual GHGs</t>
  </si>
  <si>
    <t>30% savings est</t>
  </si>
  <si>
    <t>Project</t>
  </si>
  <si>
    <t>SO2</t>
  </si>
  <si>
    <t>i</t>
  </si>
  <si>
    <t>ii</t>
  </si>
  <si>
    <t>iii</t>
  </si>
  <si>
    <t>iv</t>
  </si>
  <si>
    <t>v</t>
  </si>
  <si>
    <t>vi</t>
  </si>
  <si>
    <t>vii</t>
  </si>
  <si>
    <t>viii</t>
  </si>
  <si>
    <t>ix</t>
  </si>
  <si>
    <t>x</t>
  </si>
  <si>
    <t>xi</t>
  </si>
  <si>
    <t>xii</t>
  </si>
  <si>
    <t>xiii</t>
  </si>
  <si>
    <t>xiv</t>
  </si>
  <si>
    <t>xv</t>
  </si>
  <si>
    <t>xvi</t>
  </si>
  <si>
    <t>xvii</t>
  </si>
  <si>
    <t>xviii</t>
  </si>
  <si>
    <t>xix</t>
  </si>
  <si>
    <t>Total Criteria Pollutant Emissions Reduction Estimates from Solar Generation and Energy Efficiency Measures</t>
  </si>
  <si>
    <t>Methodology: The total PV solar capacity, in MW, for projects ix, x, xi, and xiv, and the total avoided generation for projects xvi, xvii, xviii, and xix, in gWh were used as an input for EPA's Avoided Emissions and Generation Tool (AVERT) Web Edition. Nevada - All Counties was selected for the geographic region. Energy efficiency measures were applied as reductions to total generation, PV solar capacity was applied as distributed rooftop solar.</t>
  </si>
  <si>
    <t>PV Solar Generating Capacity Assumptions from Corresponding Project Spreadsheets 2030</t>
  </si>
  <si>
    <t>2030 CAP Reductions (lb/year)</t>
  </si>
  <si>
    <t>2030 CAP Reductions (kg/year)</t>
  </si>
  <si>
    <t>PV Capacity (kW)</t>
  </si>
  <si>
    <t>PV Capacity (MW)</t>
  </si>
  <si>
    <t>GOE solar</t>
  </si>
  <si>
    <t>UNR solar</t>
  </si>
  <si>
    <t>Washoe County Solar</t>
  </si>
  <si>
    <t>NCEF Solar</t>
  </si>
  <si>
    <t>Energy Efficiecny Generation Reduction Assumptions from Corresponding Project Spreadsheets 2030</t>
  </si>
  <si>
    <t>kWh reduction</t>
  </si>
  <si>
    <t>GWh reduction</t>
  </si>
  <si>
    <t>GOE Preweatherization</t>
  </si>
  <si>
    <t>UNR LED Retrofit</t>
  </si>
  <si>
    <t>UNR SEM</t>
  </si>
  <si>
    <t>Reno Sports Complex Lighting</t>
  </si>
  <si>
    <t>(https://www.epa.gov/avert/avert-web-edition)</t>
  </si>
  <si>
    <t>Criteria Air Pollutant Reductions (kg/year)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</si>
</sst>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6" formatCode="&quot;$&quot;#,##0_);[Red]\(&quot;$&quot;#,##0\)"/>
    <numFmt numFmtId="8" formatCode="&quot;$&quot;#,##0.00_);[Red]\(&quot;$&quot;#,##0.00\)"/>
    <numFmt numFmtId="44" formatCode="_(&quot;$&quot;* #,##0.00_);_(&quot;$&quot;* \(#,##0.00\);_(&quot;$&quot;* &quot;-&quot;??_);_(@_)"/>
    <numFmt numFmtId="43" formatCode="_(* #,##0.00_);_(* \(#,##0.00\);_(* &quot;-&quot;??_);_(@_)"/>
    <numFmt numFmtId="164" formatCode="&quot;$&quot;#,##0.00"/>
    <numFmt numFmtId="165" formatCode="&quot;$&quot;#,##0"/>
    <numFmt numFmtId="166" formatCode="&quot;$&quot;#,##0.0000"/>
    <numFmt numFmtId="167" formatCode="&quot;$&quot;#,##0.00000"/>
    <numFmt numFmtId="168" formatCode="_(* #,##0_);_(* \(#,##0\);_(* &quot;-&quot;??_);_(@_)"/>
    <numFmt numFmtId="169" formatCode="0.0"/>
    <numFmt numFmtId="170" formatCode="#,###&quot; MT CO2e&quot;"/>
    <numFmt numFmtId="171" formatCode="0.####&quot; MT CO2e&quot;"/>
    <numFmt numFmtId="172" formatCode="#,##0&quot; MT CO2e&quot;"/>
    <numFmt numFmtId="173" formatCode="#,##0&quot; kWhs&quot;"/>
    <numFmt numFmtId="174" formatCode="#,##0&quot; Therms&quot;"/>
    <numFmt numFmtId="175" formatCode="_(&quot;$&quot;* #,##0_);_(&quot;$&quot;* \(#,##0\);_(&quot;$&quot;* &quot;-&quot;??_);_(@_)"/>
    <numFmt numFmtId="176" formatCode="####.##&quot; kWh&quot;"/>
    <numFmt numFmtId="177" formatCode="####.##&quot; Therms&quot;"/>
    <numFmt numFmtId="178" formatCode="#,##0&quot; Cubic Feet&quot;"/>
    <numFmt numFmtId="179" formatCode="#0&quot; Years&quot;"/>
    <numFmt numFmtId="180" formatCode="#&quot; Years&quot;"/>
    <numFmt numFmtId="181" formatCode="#.#######&quot; MT CO2e / kWh&quot;"/>
    <numFmt numFmtId="182" formatCode="#.#&quot; lbs CO2e / MWh&quot;"/>
    <numFmt numFmtId="183" formatCode="#.#####&quot; MT CO2e / Therm&quot;"/>
    <numFmt numFmtId="184" formatCode="0.0000000"/>
    <numFmt numFmtId="185" formatCode="#,##0.0"/>
    <numFmt numFmtId="186" formatCode="_(* #,##0_);_(* \(#,##0\);_(* &quot;-&quot;?_);_(@_)"/>
    <numFmt numFmtId="187" formatCode="0.000"/>
    <numFmt numFmtId="188" formatCode="yyyy\-mm\-dd\ h:mm:ss"/>
    <numFmt numFmtId="189" formatCode="0.0%"/>
  </numFmts>
  <fonts count="55">
    <font>
      <sz val="11"/>
      <color theme="1"/>
      <name val="Calibri"/>
      <family val="2"/>
      <scheme val="minor"/>
    </font>
    <font>
      <sz val="11"/>
      <color theme="1"/>
      <name val="Calibri"/>
      <family val="2"/>
      <scheme val="minor"/>
    </font>
    <font>
      <sz val="11"/>
      <color rgb="FF006100"/>
      <name val="Calibri"/>
      <family val="2"/>
      <scheme val="minor"/>
    </font>
    <font>
      <b/>
      <sz val="11"/>
      <color theme="1"/>
      <name val="Calibri"/>
      <family val="2"/>
      <scheme val="minor"/>
    </font>
    <font>
      <sz val="10"/>
      <color theme="1"/>
      <name val="Arial"/>
      <family val="2"/>
    </font>
    <font>
      <sz val="10"/>
      <name val="Arial"/>
      <family val="2"/>
    </font>
    <font>
      <i/>
      <sz val="11"/>
      <color theme="1"/>
      <name val="Calibri"/>
      <family val="2"/>
      <scheme val="minor"/>
    </font>
    <font>
      <u/>
      <sz val="11"/>
      <color theme="10"/>
      <name val="Calibri"/>
      <family val="2"/>
      <scheme val="minor"/>
    </font>
    <font>
      <b/>
      <sz val="16"/>
      <color theme="1"/>
      <name val="Calibri"/>
      <family val="2"/>
      <scheme val="minor"/>
    </font>
    <font>
      <b/>
      <sz val="11"/>
      <color theme="1"/>
      <name val="Calibri"/>
      <family val="2"/>
    </font>
    <font>
      <sz val="11"/>
      <color theme="1"/>
      <name val="Calibri"/>
      <family val="2"/>
    </font>
    <font>
      <sz val="11"/>
      <color rgb="FF1F1F1F"/>
      <name val="Arial"/>
      <family val="2"/>
    </font>
    <font>
      <b/>
      <sz val="14"/>
      <color theme="1"/>
      <name val="Calibri"/>
      <family val="2"/>
      <scheme val="minor"/>
    </font>
    <font>
      <b/>
      <sz val="10"/>
      <color theme="1"/>
      <name val="Calibri"/>
      <family val="2"/>
      <scheme val="minor"/>
    </font>
    <font>
      <sz val="10"/>
      <color theme="1"/>
      <name val="Calibri"/>
      <family val="2"/>
      <scheme val="minor"/>
    </font>
    <font>
      <b/>
      <sz val="10"/>
      <color theme="1"/>
      <name val="Arial"/>
      <family val="2"/>
    </font>
    <font>
      <i/>
      <sz val="9"/>
      <color theme="1"/>
      <name val="Calibri"/>
      <family val="2"/>
      <scheme val="minor"/>
    </font>
    <font>
      <sz val="9"/>
      <color theme="1"/>
      <name val="Calibri"/>
      <family val="2"/>
      <scheme val="minor"/>
    </font>
    <font>
      <b/>
      <sz val="9"/>
      <color theme="1"/>
      <name val="Calibri"/>
      <family val="2"/>
      <scheme val="minor"/>
    </font>
    <font>
      <u/>
      <sz val="9"/>
      <color theme="10"/>
      <name val="Calibri"/>
      <family val="2"/>
      <scheme val="minor"/>
    </font>
    <font>
      <i/>
      <u/>
      <sz val="9"/>
      <color theme="10"/>
      <name val="Calibri"/>
      <family val="2"/>
      <scheme val="minor"/>
    </font>
    <font>
      <sz val="12"/>
      <color theme="1"/>
      <name val="Calibri"/>
      <family val="2"/>
      <scheme val="minor"/>
    </font>
    <font>
      <b/>
      <sz val="12"/>
      <color theme="1"/>
      <name val="Calibri"/>
      <family val="2"/>
      <scheme val="minor"/>
    </font>
    <font>
      <b/>
      <sz val="11"/>
      <color theme="0"/>
      <name val="Calibri"/>
      <family val="2"/>
      <scheme val="minor"/>
    </font>
    <font>
      <sz val="10"/>
      <color rgb="FF0000FF"/>
      <name val="Arial"/>
      <family val="2"/>
    </font>
    <font>
      <sz val="10"/>
      <color rgb="FFFFFFFF"/>
      <name val="Arial"/>
      <family val="2"/>
    </font>
    <font>
      <u/>
      <sz val="12"/>
      <color rgb="FF1155CC"/>
      <name val="Calibri"/>
      <family val="2"/>
    </font>
    <font>
      <b/>
      <sz val="12"/>
      <color theme="1"/>
      <name val="Calibri"/>
      <family val="2"/>
    </font>
    <font>
      <i/>
      <sz val="10"/>
      <color theme="1"/>
      <name val="Arial"/>
      <family val="2"/>
    </font>
    <font>
      <b/>
      <vertAlign val="subscript"/>
      <sz val="11"/>
      <color theme="1"/>
      <name val="Calibri"/>
      <family val="2"/>
      <scheme val="minor"/>
    </font>
    <font>
      <sz val="10"/>
      <color rgb="FF000000"/>
      <name val="Times New Roman"/>
      <family val="1"/>
    </font>
    <font>
      <sz val="12"/>
      <name val="Times New Roman"/>
      <family val="1"/>
    </font>
    <font>
      <b/>
      <sz val="12"/>
      <name val="Times New Roman"/>
      <family val="1"/>
    </font>
    <font>
      <b/>
      <sz val="11"/>
      <name val="Calibri"/>
      <family val="2"/>
    </font>
    <font>
      <b/>
      <sz val="11"/>
      <color rgb="FFFFFFFF"/>
      <name val="Calibri"/>
      <family val="2"/>
    </font>
    <font>
      <b/>
      <sz val="11"/>
      <color theme="0"/>
      <name val="Calibri"/>
      <family val="2"/>
    </font>
    <font>
      <b/>
      <vertAlign val="superscript"/>
      <sz val="11"/>
      <color rgb="FFFFFFFF"/>
      <name val="Calibri"/>
      <family val="2"/>
    </font>
    <font>
      <sz val="11"/>
      <color rgb="FF000000"/>
      <name val="Calibri"/>
      <family val="2"/>
    </font>
    <font>
      <b/>
      <sz val="10"/>
      <color rgb="FF000000"/>
      <name val="Times New Roman"/>
      <family val="1"/>
    </font>
    <font>
      <sz val="10"/>
      <color rgb="FF000000"/>
      <name val="Calibri"/>
      <family val="2"/>
      <scheme val="minor"/>
    </font>
    <font>
      <sz val="8"/>
      <color theme="1"/>
      <name val="Calibri"/>
      <family val="2"/>
      <scheme val="minor"/>
    </font>
    <font>
      <sz val="8"/>
      <color rgb="FF000000"/>
      <name val="Calibri"/>
      <family val="2"/>
      <scheme val="minor"/>
    </font>
    <font>
      <b/>
      <sz val="8"/>
      <color rgb="FF000000"/>
      <name val="Calibri"/>
      <family val="2"/>
      <scheme val="minor"/>
    </font>
    <font>
      <sz val="8"/>
      <color rgb="FF000000"/>
      <name val="&quot;Helvetica Neue&quot;"/>
    </font>
    <font>
      <b/>
      <sz val="8"/>
      <color rgb="FF000000"/>
      <name val="&quot;Helvetica Neue&quot;"/>
    </font>
    <font>
      <sz val="10"/>
      <color rgb="FF000000"/>
      <name val="Calibri"/>
      <family val="2"/>
      <scheme val="minor"/>
    </font>
    <font>
      <vertAlign val="superscript"/>
      <sz val="11"/>
      <color theme="1"/>
      <name val="Calibri"/>
      <family val="2"/>
      <scheme val="minor"/>
    </font>
    <font>
      <b/>
      <sz val="9"/>
      <color indexed="81"/>
      <name val="Tahoma"/>
      <family val="2"/>
    </font>
    <font>
      <sz val="9"/>
      <color indexed="81"/>
      <name val="Tahoma"/>
      <family val="2"/>
    </font>
    <font>
      <b/>
      <sz val="24"/>
      <color theme="1"/>
      <name val="Calibri"/>
      <family val="2"/>
      <scheme val="minor"/>
    </font>
    <font>
      <b/>
      <sz val="24"/>
      <color theme="1"/>
      <name val="Calibri Light"/>
      <family val="2"/>
    </font>
    <font>
      <b/>
      <sz val="24"/>
      <color theme="1"/>
      <name val="Times New Roman"/>
      <family val="1"/>
    </font>
    <font>
      <sz val="24"/>
      <color theme="1"/>
      <name val="Calibri"/>
      <family val="2"/>
      <scheme val="minor"/>
    </font>
    <font>
      <sz val="24"/>
      <color rgb="FF000000"/>
      <name val="Calibri"/>
      <family val="2"/>
      <scheme val="minor"/>
    </font>
    <font>
      <b/>
      <sz val="18"/>
      <color theme="1"/>
      <name val="Calibri"/>
      <family val="2"/>
      <scheme val="minor"/>
    </font>
  </fonts>
  <fills count="36">
    <fill>
      <patternFill patternType="none"/>
    </fill>
    <fill>
      <patternFill patternType="gray125"/>
    </fill>
    <fill>
      <patternFill patternType="solid">
        <fgColor rgb="FFC6EFCE"/>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rgb="FFFFFFFF"/>
        <bgColor indexed="64"/>
      </patternFill>
    </fill>
    <fill>
      <patternFill patternType="solid">
        <fgColor rgb="FFD9D9D9"/>
        <bgColor indexed="64"/>
      </patternFill>
    </fill>
    <fill>
      <patternFill patternType="solid">
        <fgColor theme="0"/>
        <bgColor indexed="64"/>
      </patternFill>
    </fill>
    <fill>
      <patternFill patternType="solid">
        <fgColor theme="6" tint="0.39997558519241921"/>
        <bgColor indexed="64"/>
      </patternFill>
    </fill>
    <fill>
      <patternFill patternType="solid">
        <fgColor theme="7" tint="-0.49998474074526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rgb="FF1C4587"/>
        <bgColor indexed="64"/>
      </patternFill>
    </fill>
    <fill>
      <patternFill patternType="solid">
        <fgColor rgb="FFC9DAF8"/>
        <bgColor indexed="64"/>
      </patternFill>
    </fill>
    <fill>
      <patternFill patternType="solid">
        <fgColor rgb="FFD9EAD3"/>
        <bgColor indexed="64"/>
      </patternFill>
    </fill>
    <fill>
      <patternFill patternType="solid">
        <fgColor rgb="FFFFFF00"/>
        <bgColor indexed="64"/>
      </patternFill>
    </fill>
    <fill>
      <patternFill patternType="solid">
        <fgColor theme="7"/>
        <bgColor indexed="64"/>
      </patternFill>
    </fill>
    <fill>
      <patternFill patternType="solid">
        <fgColor rgb="FFE4F3E1"/>
        <bgColor indexed="64"/>
      </patternFill>
    </fill>
    <fill>
      <patternFill patternType="solid">
        <fgColor rgb="FF79C26A"/>
        <bgColor indexed="64"/>
      </patternFill>
    </fill>
    <fill>
      <patternFill patternType="solid">
        <fgColor rgb="FF4472C4"/>
      </patternFill>
    </fill>
    <fill>
      <patternFill patternType="solid">
        <fgColor rgb="FFB4C6E7"/>
      </patternFill>
    </fill>
    <fill>
      <patternFill patternType="solid">
        <fgColor rgb="FFD9E2F3"/>
      </patternFill>
    </fill>
    <fill>
      <patternFill patternType="solid">
        <fgColor rgb="FFD4D4D4"/>
        <bgColor rgb="FFD4D4D4"/>
      </patternFill>
    </fill>
    <fill>
      <patternFill patternType="solid">
        <fgColor rgb="FFEFEFEF"/>
        <bgColor rgb="FFEFEFEF"/>
      </patternFill>
    </fill>
    <fill>
      <patternFill patternType="solid">
        <fgColor rgb="FFB0B3B2"/>
        <bgColor rgb="FFB0B3B2"/>
      </patternFill>
    </fill>
    <fill>
      <patternFill patternType="solid">
        <fgColor theme="1"/>
        <bgColor indexed="64"/>
      </patternFill>
    </fill>
    <fill>
      <patternFill patternType="solid">
        <fgColor rgb="FF92D050"/>
        <bgColor indexed="64"/>
      </patternFill>
    </fill>
    <fill>
      <patternFill patternType="solid">
        <fgColor rgb="FF00B050"/>
        <bgColor indexed="64"/>
      </patternFill>
    </fill>
    <fill>
      <patternFill patternType="solid">
        <fgColor rgb="FF00B0F0"/>
        <bgColor indexed="64"/>
      </patternFill>
    </fill>
  </fills>
  <borders count="1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rgb="FFCCCCCC"/>
      </left>
      <right style="medium">
        <color rgb="FFCCCCCC"/>
      </right>
      <top style="medium">
        <color rgb="FFCCCCCC"/>
      </top>
      <bottom style="medium">
        <color rgb="FFCCCCCC"/>
      </bottom>
      <diagonal/>
    </border>
    <border>
      <left style="medium">
        <color rgb="FFCCCCCC"/>
      </left>
      <right/>
      <top style="medium">
        <color rgb="FFCCCCCC"/>
      </top>
      <bottom style="medium">
        <color rgb="FFCCCCCC"/>
      </bottom>
      <diagonal/>
    </border>
    <border>
      <left/>
      <right/>
      <top style="medium">
        <color rgb="FFCCCCCC"/>
      </top>
      <bottom style="medium">
        <color rgb="FFCCCCCC"/>
      </bottom>
      <diagonal/>
    </border>
    <border>
      <left/>
      <right style="medium">
        <color rgb="FFCCCCCC"/>
      </right>
      <top style="medium">
        <color rgb="FFCCCCCC"/>
      </top>
      <bottom style="medium">
        <color rgb="FFCCCCCC"/>
      </bottom>
      <diagonal/>
    </border>
    <border>
      <left style="medium">
        <color rgb="FFCCCCCC"/>
      </left>
      <right style="medium">
        <color rgb="FFCCCCCC"/>
      </right>
      <top style="medium">
        <color rgb="FFCCCCCC"/>
      </top>
      <bottom style="medium">
        <color rgb="FF000000"/>
      </bottom>
      <diagonal/>
    </border>
    <border>
      <left style="medium">
        <color rgb="FF000000"/>
      </left>
      <right style="medium">
        <color rgb="FF000000"/>
      </right>
      <top style="medium">
        <color rgb="FFCCCCCC"/>
      </top>
      <bottom style="medium">
        <color rgb="FF000000"/>
      </bottom>
      <diagonal/>
    </border>
    <border>
      <left style="medium">
        <color rgb="FFCCCCCC"/>
      </left>
      <right style="medium">
        <color rgb="FF000000"/>
      </right>
      <top style="medium">
        <color rgb="FFCCCCCC"/>
      </top>
      <bottom style="medium">
        <color rgb="FF000000"/>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auto="1"/>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auto="1"/>
      </left>
      <right style="thin">
        <color auto="1"/>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auto="1"/>
      </left>
      <right style="thin">
        <color auto="1"/>
      </right>
      <top style="thin">
        <color auto="1"/>
      </top>
      <bottom style="medium">
        <color indexed="64"/>
      </bottom>
      <diagonal/>
    </border>
    <border>
      <left style="medium">
        <color rgb="FFCCCCCC"/>
      </left>
      <right style="medium">
        <color rgb="FFCCCCCC"/>
      </right>
      <top style="medium">
        <color rgb="FFCCCCCC"/>
      </top>
      <bottom/>
      <diagonal/>
    </border>
    <border>
      <left style="medium">
        <color rgb="FFCCCCCC"/>
      </left>
      <right style="medium">
        <color rgb="FFCCCCCC"/>
      </right>
      <top/>
      <bottom style="medium">
        <color rgb="FFCCCCCC"/>
      </bottom>
      <diagonal/>
    </border>
    <border>
      <left style="medium">
        <color rgb="FFCCCCCC"/>
      </left>
      <right style="medium">
        <color rgb="FFCCCCCC"/>
      </right>
      <top/>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rgb="FFCCCCCC"/>
      </left>
      <right/>
      <top/>
      <bottom style="medium">
        <color rgb="FF000000"/>
      </bottom>
      <diagonal/>
    </border>
    <border>
      <left style="medium">
        <color rgb="FFCCCCCC"/>
      </left>
      <right/>
      <top/>
      <bottom style="medium">
        <color rgb="FFCCCCCC"/>
      </bottom>
      <diagonal/>
    </border>
    <border>
      <left style="medium">
        <color rgb="FFCCCCCC"/>
      </left>
      <right/>
      <top style="thin">
        <color indexed="64"/>
      </top>
      <bottom style="medium">
        <color rgb="FFCCCCCC"/>
      </bottom>
      <diagonal/>
    </border>
    <border>
      <left style="medium">
        <color indexed="64"/>
      </left>
      <right/>
      <top style="medium">
        <color indexed="64"/>
      </top>
      <bottom style="medium">
        <color rgb="FFCCCCCC"/>
      </bottom>
      <diagonal/>
    </border>
    <border>
      <left/>
      <right style="medium">
        <color indexed="64"/>
      </right>
      <top style="medium">
        <color indexed="64"/>
      </top>
      <bottom style="medium">
        <color rgb="FFCCCCCC"/>
      </bottom>
      <diagonal/>
    </border>
    <border>
      <left style="medium">
        <color indexed="64"/>
      </left>
      <right/>
      <top style="medium">
        <color rgb="FFCCCCCC"/>
      </top>
      <bottom style="medium">
        <color rgb="FFCCCCCC"/>
      </bottom>
      <diagonal/>
    </border>
    <border>
      <left/>
      <right style="medium">
        <color indexed="64"/>
      </right>
      <top style="medium">
        <color rgb="FFCCCCCC"/>
      </top>
      <bottom style="medium">
        <color rgb="FFCCCCCC"/>
      </bottom>
      <diagonal/>
    </border>
    <border>
      <left style="medium">
        <color indexed="64"/>
      </left>
      <right style="medium">
        <color rgb="FFCCCCCC"/>
      </right>
      <top style="medium">
        <color rgb="FFCCCCCC"/>
      </top>
      <bottom style="medium">
        <color rgb="FFCCCCCC"/>
      </bottom>
      <diagonal/>
    </border>
    <border>
      <left style="medium">
        <color rgb="FFCCCCCC"/>
      </left>
      <right style="medium">
        <color indexed="64"/>
      </right>
      <top style="medium">
        <color rgb="FFCCCCCC"/>
      </top>
      <bottom style="medium">
        <color rgb="FFCCCCCC"/>
      </bottom>
      <diagonal/>
    </border>
    <border>
      <left style="medium">
        <color indexed="64"/>
      </left>
      <right style="medium">
        <color rgb="FFCCCCCC"/>
      </right>
      <top style="medium">
        <color rgb="FFCCCCCC"/>
      </top>
      <bottom style="medium">
        <color indexed="64"/>
      </bottom>
      <diagonal/>
    </border>
    <border>
      <left style="medium">
        <color rgb="FFCCCCCC"/>
      </left>
      <right style="medium">
        <color indexed="64"/>
      </right>
      <top style="medium">
        <color rgb="FFCCCCCC"/>
      </top>
      <bottom style="medium">
        <color indexed="64"/>
      </bottom>
      <diagonal/>
    </border>
    <border>
      <left style="medium">
        <color rgb="FFCCCCCC"/>
      </left>
      <right/>
      <top style="medium">
        <color rgb="FFCCCCCC"/>
      </top>
      <bottom/>
      <diagonal/>
    </border>
    <border>
      <left style="thin">
        <color indexed="64"/>
      </left>
      <right style="thin">
        <color indexed="64"/>
      </right>
      <top/>
      <bottom style="double">
        <color indexed="64"/>
      </bottom>
      <diagonal/>
    </border>
    <border>
      <left/>
      <right/>
      <top/>
      <bottom style="thin">
        <color rgb="FFFFFFFF"/>
      </bottom>
      <diagonal/>
    </border>
    <border>
      <left/>
      <right style="thin">
        <color rgb="FFFFFFFF"/>
      </right>
      <top style="thin">
        <color rgb="FFFFFFFF"/>
      </top>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bottom/>
      <diagonal/>
    </border>
    <border>
      <left/>
      <right style="thin">
        <color rgb="FFFFFFFF"/>
      </right>
      <top/>
      <bottom style="thin">
        <color rgb="FFFFFFFF"/>
      </bottom>
      <diagonal/>
    </border>
    <border>
      <left style="thin">
        <color rgb="FFFFFFFF"/>
      </left>
      <right style="thin">
        <color rgb="FFFFFFFF"/>
      </right>
      <top style="thin">
        <color rgb="FFFFFFFF"/>
      </top>
      <bottom/>
      <diagonal/>
    </border>
    <border>
      <left style="medium">
        <color indexed="64"/>
      </left>
      <right style="medium">
        <color indexed="64"/>
      </right>
      <top style="medium">
        <color indexed="64"/>
      </top>
      <bottom style="thin">
        <color rgb="FFFFFFFF"/>
      </bottom>
      <diagonal/>
    </border>
    <border>
      <left/>
      <right style="thin">
        <color rgb="FFFFFFFF"/>
      </right>
      <top style="thin">
        <color rgb="FFFFFFFF"/>
      </top>
      <bottom style="thin">
        <color rgb="FFFFFFFF"/>
      </bottom>
      <diagonal/>
    </border>
    <border>
      <left style="medium">
        <color indexed="64"/>
      </left>
      <right style="medium">
        <color indexed="64"/>
      </right>
      <top style="thin">
        <color rgb="FFFFFFFF"/>
      </top>
      <bottom style="medium">
        <color indexed="64"/>
      </bottom>
      <diagonal/>
    </border>
    <border>
      <left style="thin">
        <color rgb="FFFFFFFF"/>
      </left>
      <right style="thin">
        <color rgb="FFFFFFFF"/>
      </right>
      <top/>
      <bottom style="thin">
        <color rgb="FFFFFFFF"/>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hair">
        <color auto="1"/>
      </left>
      <right style="hair">
        <color auto="1"/>
      </right>
      <top style="hair">
        <color auto="1"/>
      </top>
      <bottom style="hair">
        <color auto="1"/>
      </bottom>
      <diagonal/>
    </border>
    <border>
      <left/>
      <right style="hair">
        <color auto="1"/>
      </right>
      <top style="hair">
        <color auto="1"/>
      </top>
      <bottom style="hair">
        <color auto="1"/>
      </bottom>
      <diagonal/>
    </border>
    <border>
      <left/>
      <right/>
      <top style="hair">
        <color auto="1"/>
      </top>
      <bottom/>
      <diagonal/>
    </border>
    <border>
      <left/>
      <right/>
      <top style="hair">
        <color auto="1"/>
      </top>
      <bottom style="hair">
        <color auto="1"/>
      </bottom>
      <diagonal/>
    </border>
    <border>
      <left style="hair">
        <color auto="1"/>
      </left>
      <right style="hair">
        <color auto="1"/>
      </right>
      <top style="medium">
        <color auto="1"/>
      </top>
      <bottom style="hair">
        <color auto="1"/>
      </bottom>
      <diagonal/>
    </border>
    <border>
      <left/>
      <right style="hair">
        <color auto="1"/>
      </right>
      <top style="medium">
        <color auto="1"/>
      </top>
      <bottom style="hair">
        <color auto="1"/>
      </bottom>
      <diagonal/>
    </border>
    <border>
      <left style="dashed">
        <color auto="1"/>
      </left>
      <right style="dashed">
        <color auto="1"/>
      </right>
      <top style="medium">
        <color auto="1"/>
      </top>
      <bottom style="dashed">
        <color auto="1"/>
      </bottom>
      <diagonal/>
    </border>
    <border>
      <left style="medium">
        <color rgb="FFCCCCCC"/>
      </left>
      <right/>
      <top/>
      <bottom/>
      <diagonal/>
    </border>
    <border>
      <left style="medium">
        <color rgb="FFCCCCCC"/>
      </left>
      <right/>
      <top style="thin">
        <color indexed="64"/>
      </top>
      <bottom style="medium">
        <color rgb="FF000000"/>
      </bottom>
      <diagonal/>
    </border>
  </borders>
  <cellStyleXfs count="12">
    <xf numFmtId="0" fontId="0" fillId="0" borderId="0"/>
    <xf numFmtId="44" fontId="1" fillId="0" borderId="0" applyFont="0" applyFill="0" applyBorder="0" applyAlignment="0" applyProtection="0"/>
    <xf numFmtId="0" fontId="2" fillId="2" borderId="0" applyNumberFormat="0" applyBorder="0" applyAlignment="0" applyProtection="0"/>
    <xf numFmtId="0" fontId="4" fillId="0" borderId="0"/>
    <xf numFmtId="0" fontId="5" fillId="0" borderId="0"/>
    <xf numFmtId="43" fontId="4" fillId="0" borderId="0" applyFont="0" applyFill="0" applyBorder="0" applyAlignment="0" applyProtection="0"/>
    <xf numFmtId="43" fontId="5" fillId="0" borderId="0" applyFont="0" applyFill="0" applyBorder="0" applyAlignment="0" applyProtection="0"/>
    <xf numFmtId="0" fontId="7"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21" fillId="0" borderId="0"/>
    <xf numFmtId="0" fontId="39" fillId="0" borderId="0"/>
  </cellStyleXfs>
  <cellXfs count="824">
    <xf numFmtId="0" fontId="0" fillId="0" borderId="0" xfId="0"/>
    <xf numFmtId="0" fontId="0" fillId="0" borderId="0" xfId="0" applyAlignment="1">
      <alignment wrapText="1"/>
    </xf>
    <xf numFmtId="0" fontId="7" fillId="0" borderId="0" xfId="7"/>
    <xf numFmtId="2" fontId="0" fillId="0" borderId="0" xfId="0" applyNumberFormat="1"/>
    <xf numFmtId="0" fontId="3" fillId="0" borderId="0" xfId="0" applyFont="1"/>
    <xf numFmtId="0" fontId="3" fillId="3" borderId="4" xfId="0" applyFont="1" applyFill="1" applyBorder="1" applyAlignment="1">
      <alignment wrapText="1"/>
    </xf>
    <xf numFmtId="0" fontId="0" fillId="3" borderId="0" xfId="0" applyFill="1" applyAlignment="1">
      <alignment wrapText="1"/>
    </xf>
    <xf numFmtId="0" fontId="3" fillId="3" borderId="0" xfId="0" applyFont="1" applyFill="1" applyAlignment="1">
      <alignment wrapText="1"/>
    </xf>
    <xf numFmtId="0" fontId="3" fillId="0" borderId="0" xfId="0" applyFont="1" applyAlignment="1">
      <alignment wrapText="1"/>
    </xf>
    <xf numFmtId="0" fontId="0" fillId="4" borderId="0" xfId="0" applyFill="1"/>
    <xf numFmtId="2" fontId="0" fillId="4" borderId="0" xfId="0" applyNumberFormat="1" applyFill="1"/>
    <xf numFmtId="0" fontId="3" fillId="4" borderId="4" xfId="0" applyFont="1" applyFill="1" applyBorder="1"/>
    <xf numFmtId="2" fontId="3" fillId="4" borderId="4" xfId="0" applyNumberFormat="1" applyFont="1" applyFill="1" applyBorder="1"/>
    <xf numFmtId="0" fontId="3" fillId="0" borderId="3" xfId="0" applyFont="1" applyBorder="1" applyAlignment="1">
      <alignment horizontal="center" vertical="center" wrapText="1"/>
    </xf>
    <xf numFmtId="0" fontId="0" fillId="5" borderId="0" xfId="0" applyFill="1"/>
    <xf numFmtId="2" fontId="0" fillId="5" borderId="0" xfId="0" applyNumberFormat="1" applyFill="1"/>
    <xf numFmtId="0" fontId="3" fillId="5" borderId="4" xfId="0" applyFont="1" applyFill="1" applyBorder="1"/>
    <xf numFmtId="2" fontId="3" fillId="5" borderId="4" xfId="0" applyNumberFormat="1" applyFont="1" applyFill="1" applyBorder="1"/>
    <xf numFmtId="0" fontId="0" fillId="6" borderId="0" xfId="0" applyFill="1"/>
    <xf numFmtId="2" fontId="0" fillId="6" borderId="0" xfId="0" applyNumberFormat="1" applyFill="1"/>
    <xf numFmtId="0" fontId="3" fillId="6" borderId="4" xfId="0" applyFont="1" applyFill="1" applyBorder="1"/>
    <xf numFmtId="2" fontId="3" fillId="6" borderId="4" xfId="0" applyNumberFormat="1" applyFont="1" applyFill="1" applyBorder="1"/>
    <xf numFmtId="0" fontId="8" fillId="7" borderId="0" xfId="0" applyFont="1" applyFill="1" applyAlignment="1">
      <alignment horizontal="center" vertical="center"/>
    </xf>
    <xf numFmtId="0" fontId="0" fillId="8" borderId="0" xfId="0" applyFill="1"/>
    <xf numFmtId="2" fontId="0" fillId="8" borderId="0" xfId="0" applyNumberFormat="1" applyFill="1"/>
    <xf numFmtId="0" fontId="0" fillId="9" borderId="0" xfId="0" applyFill="1"/>
    <xf numFmtId="2" fontId="0" fillId="9" borderId="0" xfId="0" applyNumberFormat="1" applyFill="1"/>
    <xf numFmtId="0" fontId="3" fillId="9" borderId="4" xfId="0" applyFont="1" applyFill="1" applyBorder="1"/>
    <xf numFmtId="2" fontId="3" fillId="9" borderId="4" xfId="0" applyNumberFormat="1" applyFont="1" applyFill="1" applyBorder="1"/>
    <xf numFmtId="0" fontId="0" fillId="10" borderId="0" xfId="0" applyFill="1"/>
    <xf numFmtId="2" fontId="0" fillId="10" borderId="0" xfId="0" applyNumberFormat="1" applyFill="1"/>
    <xf numFmtId="0" fontId="3" fillId="10" borderId="4" xfId="0" applyFont="1" applyFill="1" applyBorder="1"/>
    <xf numFmtId="2" fontId="3" fillId="10" borderId="4" xfId="0" applyNumberFormat="1" applyFont="1" applyFill="1" applyBorder="1"/>
    <xf numFmtId="0" fontId="8" fillId="3" borderId="4" xfId="0" applyFont="1" applyFill="1" applyBorder="1" applyAlignment="1">
      <alignment horizontal="center" vertical="center" wrapText="1"/>
    </xf>
    <xf numFmtId="0" fontId="3" fillId="3" borderId="8" xfId="0" applyFont="1" applyFill="1" applyBorder="1" applyAlignment="1">
      <alignment wrapText="1"/>
    </xf>
    <xf numFmtId="0" fontId="3" fillId="3" borderId="9" xfId="0" applyFont="1" applyFill="1" applyBorder="1" applyAlignment="1">
      <alignment wrapText="1"/>
    </xf>
    <xf numFmtId="0" fontId="3" fillId="0" borderId="10" xfId="0" applyFont="1" applyBorder="1" applyAlignment="1">
      <alignment wrapText="1"/>
    </xf>
    <xf numFmtId="0" fontId="3" fillId="0" borderId="11" xfId="0" applyFont="1" applyBorder="1" applyAlignment="1">
      <alignment wrapText="1"/>
    </xf>
    <xf numFmtId="2" fontId="0" fillId="5" borderId="10" xfId="0" applyNumberFormat="1" applyFill="1" applyBorder="1"/>
    <xf numFmtId="2" fontId="0" fillId="5" borderId="11" xfId="0" applyNumberFormat="1" applyFill="1" applyBorder="1"/>
    <xf numFmtId="2" fontId="3" fillId="5" borderId="8" xfId="0" applyNumberFormat="1" applyFont="1" applyFill="1" applyBorder="1"/>
    <xf numFmtId="2" fontId="3" fillId="5" borderId="9" xfId="0" applyNumberFormat="1" applyFont="1" applyFill="1" applyBorder="1"/>
    <xf numFmtId="2" fontId="0" fillId="0" borderId="10" xfId="0" applyNumberFormat="1" applyBorder="1"/>
    <xf numFmtId="2" fontId="0" fillId="0" borderId="11" xfId="0" applyNumberFormat="1" applyBorder="1"/>
    <xf numFmtId="2" fontId="0" fillId="6" borderId="10" xfId="0" applyNumberFormat="1" applyFill="1" applyBorder="1"/>
    <xf numFmtId="2" fontId="0" fillId="6" borderId="11" xfId="0" applyNumberFormat="1" applyFill="1" applyBorder="1"/>
    <xf numFmtId="2" fontId="3" fillId="6" borderId="8" xfId="0" applyNumberFormat="1" applyFont="1" applyFill="1" applyBorder="1"/>
    <xf numFmtId="2" fontId="3" fillId="6" borderId="9" xfId="0" applyNumberFormat="1" applyFont="1" applyFill="1" applyBorder="1"/>
    <xf numFmtId="2" fontId="0" fillId="4" borderId="10" xfId="0" applyNumberFormat="1" applyFill="1" applyBorder="1"/>
    <xf numFmtId="2" fontId="0" fillId="4" borderId="11" xfId="0" applyNumberFormat="1" applyFill="1" applyBorder="1"/>
    <xf numFmtId="2" fontId="3" fillId="4" borderId="8" xfId="0" applyNumberFormat="1" applyFont="1" applyFill="1" applyBorder="1"/>
    <xf numFmtId="2" fontId="3" fillId="4" borderId="9" xfId="0" applyNumberFormat="1" applyFont="1" applyFill="1" applyBorder="1"/>
    <xf numFmtId="2" fontId="0" fillId="8" borderId="11" xfId="0" applyNumberFormat="1" applyFill="1" applyBorder="1"/>
    <xf numFmtId="2" fontId="0" fillId="9" borderId="10" xfId="0" applyNumberFormat="1" applyFill="1" applyBorder="1"/>
    <xf numFmtId="2" fontId="0" fillId="9" borderId="11" xfId="0" applyNumberFormat="1" applyFill="1" applyBorder="1"/>
    <xf numFmtId="2" fontId="3" fillId="9" borderId="8" xfId="0" applyNumberFormat="1" applyFont="1" applyFill="1" applyBorder="1"/>
    <xf numFmtId="2" fontId="3" fillId="9" borderId="9" xfId="0" applyNumberFormat="1" applyFont="1" applyFill="1" applyBorder="1"/>
    <xf numFmtId="2" fontId="0" fillId="10" borderId="10" xfId="0" applyNumberFormat="1" applyFill="1" applyBorder="1"/>
    <xf numFmtId="2" fontId="0" fillId="10" borderId="11" xfId="0" applyNumberFormat="1" applyFill="1" applyBorder="1"/>
    <xf numFmtId="2" fontId="3" fillId="10" borderId="8" xfId="0" applyNumberFormat="1" applyFont="1" applyFill="1" applyBorder="1"/>
    <xf numFmtId="2" fontId="3" fillId="10" borderId="9" xfId="0" applyNumberFormat="1" applyFont="1" applyFill="1" applyBorder="1"/>
    <xf numFmtId="0" fontId="0" fillId="7" borderId="0" xfId="0" applyFill="1"/>
    <xf numFmtId="2" fontId="0" fillId="7" borderId="0" xfId="0" applyNumberFormat="1" applyFill="1"/>
    <xf numFmtId="2" fontId="0" fillId="7" borderId="11" xfId="0" applyNumberFormat="1" applyFill="1" applyBorder="1"/>
    <xf numFmtId="0" fontId="3" fillId="7" borderId="0" xfId="0" applyFont="1" applyFill="1"/>
    <xf numFmtId="2" fontId="3" fillId="7" borderId="10" xfId="0" applyNumberFormat="1" applyFont="1" applyFill="1" applyBorder="1"/>
    <xf numFmtId="2" fontId="3" fillId="7" borderId="0" xfId="0" applyNumberFormat="1" applyFont="1" applyFill="1"/>
    <xf numFmtId="2" fontId="3" fillId="7" borderId="11" xfId="0" applyNumberFormat="1" applyFont="1" applyFill="1" applyBorder="1"/>
    <xf numFmtId="0" fontId="9" fillId="0" borderId="0" xfId="0" applyFont="1" applyAlignment="1">
      <alignment horizontal="center" wrapText="1"/>
    </xf>
    <xf numFmtId="0" fontId="0" fillId="0" borderId="1" xfId="0" applyBorder="1"/>
    <xf numFmtId="0" fontId="4" fillId="0" borderId="12" xfId="0" applyFont="1" applyBorder="1"/>
    <xf numFmtId="0" fontId="0" fillId="0" borderId="11" xfId="0" applyBorder="1" applyAlignment="1">
      <alignment wrapText="1"/>
    </xf>
    <xf numFmtId="0" fontId="0" fillId="5" borderId="10" xfId="0" applyFill="1" applyBorder="1"/>
    <xf numFmtId="0" fontId="3" fillId="5" borderId="8" xfId="0" applyFont="1" applyFill="1" applyBorder="1"/>
    <xf numFmtId="0" fontId="0" fillId="0" borderId="10" xfId="0" applyBorder="1"/>
    <xf numFmtId="0" fontId="0" fillId="6" borderId="10" xfId="0" applyFill="1" applyBorder="1"/>
    <xf numFmtId="0" fontId="3" fillId="6" borderId="8" xfId="0" applyFont="1" applyFill="1" applyBorder="1"/>
    <xf numFmtId="0" fontId="0" fillId="4" borderId="10" xfId="0" applyFill="1" applyBorder="1"/>
    <xf numFmtId="0" fontId="3" fillId="4" borderId="8" xfId="0" applyFont="1" applyFill="1" applyBorder="1"/>
    <xf numFmtId="0" fontId="0" fillId="8" borderId="10" xfId="0" applyFill="1" applyBorder="1"/>
    <xf numFmtId="0" fontId="0" fillId="9" borderId="10" xfId="0" applyFill="1" applyBorder="1"/>
    <xf numFmtId="0" fontId="3" fillId="9" borderId="8" xfId="0" applyFont="1" applyFill="1" applyBorder="1"/>
    <xf numFmtId="0" fontId="0" fillId="10" borderId="10" xfId="0" applyFill="1" applyBorder="1"/>
    <xf numFmtId="0" fontId="0" fillId="10" borderId="11" xfId="0" applyFill="1" applyBorder="1"/>
    <xf numFmtId="0" fontId="3" fillId="10" borderId="8" xfId="0" applyFont="1" applyFill="1" applyBorder="1"/>
    <xf numFmtId="0" fontId="3" fillId="10" borderId="9" xfId="0" applyFont="1" applyFill="1" applyBorder="1"/>
    <xf numFmtId="165" fontId="0" fillId="0" borderId="0" xfId="1" applyNumberFormat="1" applyFont="1" applyAlignment="1">
      <alignment horizontal="left"/>
    </xf>
    <xf numFmtId="0" fontId="0" fillId="7" borderId="10" xfId="0" applyFill="1" applyBorder="1"/>
    <xf numFmtId="165" fontId="1" fillId="7" borderId="0" xfId="1" applyNumberFormat="1" applyFont="1" applyFill="1" applyAlignment="1">
      <alignment horizontal="left"/>
    </xf>
    <xf numFmtId="0" fontId="0" fillId="0" borderId="19" xfId="0" applyBorder="1"/>
    <xf numFmtId="0" fontId="0" fillId="0" borderId="21" xfId="0" applyBorder="1"/>
    <xf numFmtId="0" fontId="3" fillId="0" borderId="23" xfId="0" applyFont="1" applyBorder="1"/>
    <xf numFmtId="0" fontId="3" fillId="0" borderId="27" xfId="0" applyFont="1" applyBorder="1"/>
    <xf numFmtId="0" fontId="3" fillId="0" borderId="28" xfId="0" applyFont="1" applyBorder="1" applyAlignment="1">
      <alignment horizontal="center"/>
    </xf>
    <xf numFmtId="0" fontId="3" fillId="0" borderId="8" xfId="0" applyFont="1" applyBorder="1" applyAlignment="1">
      <alignment horizontal="center"/>
    </xf>
    <xf numFmtId="0" fontId="3" fillId="0" borderId="9" xfId="0" applyFont="1" applyBorder="1" applyAlignment="1">
      <alignment horizontal="center"/>
    </xf>
    <xf numFmtId="164" fontId="0" fillId="0" borderId="10" xfId="0" applyNumberFormat="1" applyBorder="1"/>
    <xf numFmtId="164" fontId="0" fillId="0" borderId="11" xfId="0" applyNumberFormat="1" applyBorder="1"/>
    <xf numFmtId="0" fontId="0" fillId="0" borderId="11" xfId="0" applyBorder="1"/>
    <xf numFmtId="0" fontId="3" fillId="0" borderId="2" xfId="0" applyFont="1" applyBorder="1"/>
    <xf numFmtId="165" fontId="0" fillId="0" borderId="29" xfId="0" applyNumberFormat="1" applyBorder="1"/>
    <xf numFmtId="0" fontId="0" fillId="0" borderId="30" xfId="0" applyBorder="1"/>
    <xf numFmtId="0" fontId="3" fillId="0" borderId="33" xfId="0" applyFont="1" applyBorder="1"/>
    <xf numFmtId="0" fontId="3" fillId="0" borderId="34" xfId="0" applyFont="1" applyBorder="1"/>
    <xf numFmtId="0" fontId="3" fillId="0" borderId="35" xfId="0" applyFont="1" applyBorder="1"/>
    <xf numFmtId="1" fontId="3" fillId="0" borderId="25" xfId="0" applyNumberFormat="1" applyFont="1" applyBorder="1"/>
    <xf numFmtId="0" fontId="3" fillId="3" borderId="10" xfId="0" applyFont="1" applyFill="1" applyBorder="1" applyAlignment="1">
      <alignment wrapText="1"/>
    </xf>
    <xf numFmtId="0" fontId="3" fillId="3" borderId="11" xfId="0" applyFont="1" applyFill="1" applyBorder="1" applyAlignment="1">
      <alignment wrapText="1"/>
    </xf>
    <xf numFmtId="0" fontId="0" fillId="0" borderId="10" xfId="0" applyBorder="1" applyAlignment="1">
      <alignment wrapText="1"/>
    </xf>
    <xf numFmtId="164" fontId="0" fillId="7" borderId="10" xfId="0" applyNumberFormat="1" applyFill="1" applyBorder="1" applyAlignment="1">
      <alignment horizontal="center"/>
    </xf>
    <xf numFmtId="164" fontId="0" fillId="7" borderId="11" xfId="0" applyNumberFormat="1" applyFill="1" applyBorder="1"/>
    <xf numFmtId="1" fontId="0" fillId="0" borderId="0" xfId="0" applyNumberFormat="1"/>
    <xf numFmtId="1" fontId="0" fillId="0" borderId="22" xfId="0" applyNumberFormat="1" applyBorder="1"/>
    <xf numFmtId="0" fontId="0" fillId="3" borderId="0" xfId="0" applyFill="1" applyAlignment="1">
      <alignment horizontal="center" wrapText="1"/>
    </xf>
    <xf numFmtId="0" fontId="3" fillId="10" borderId="0" xfId="0" applyFont="1" applyFill="1"/>
    <xf numFmtId="0" fontId="3" fillId="4" borderId="0" xfId="0" applyFont="1" applyFill="1"/>
    <xf numFmtId="0" fontId="3" fillId="8" borderId="0" xfId="0" applyFont="1" applyFill="1"/>
    <xf numFmtId="0" fontId="3" fillId="9" borderId="0" xfId="0" applyFont="1" applyFill="1"/>
    <xf numFmtId="0" fontId="3" fillId="5" borderId="0" xfId="0" applyFont="1" applyFill="1"/>
    <xf numFmtId="0" fontId="3" fillId="6" borderId="0" xfId="0" applyFont="1" applyFill="1"/>
    <xf numFmtId="167" fontId="0" fillId="5" borderId="0" xfId="0" applyNumberFormat="1" applyFill="1"/>
    <xf numFmtId="167" fontId="3" fillId="5" borderId="0" xfId="0" applyNumberFormat="1" applyFont="1" applyFill="1"/>
    <xf numFmtId="167" fontId="0" fillId="6" borderId="0" xfId="0" applyNumberFormat="1" applyFill="1"/>
    <xf numFmtId="167" fontId="3" fillId="6" borderId="0" xfId="0" applyNumberFormat="1" applyFont="1" applyFill="1"/>
    <xf numFmtId="167" fontId="0" fillId="4" borderId="0" xfId="0" applyNumberFormat="1" applyFill="1"/>
    <xf numFmtId="167" fontId="3" fillId="4" borderId="0" xfId="0" applyNumberFormat="1" applyFont="1" applyFill="1"/>
    <xf numFmtId="167" fontId="3" fillId="7" borderId="0" xfId="0" applyNumberFormat="1" applyFont="1" applyFill="1" applyAlignment="1">
      <alignment horizontal="right"/>
    </xf>
    <xf numFmtId="166" fontId="0" fillId="9" borderId="0" xfId="0" applyNumberFormat="1" applyFill="1"/>
    <xf numFmtId="166" fontId="3" fillId="9" borderId="0" xfId="0" applyNumberFormat="1" applyFont="1" applyFill="1"/>
    <xf numFmtId="166" fontId="0" fillId="10" borderId="0" xfId="0" applyNumberFormat="1" applyFill="1"/>
    <xf numFmtId="166" fontId="3" fillId="10" borderId="0" xfId="0" applyNumberFormat="1" applyFont="1" applyFill="1"/>
    <xf numFmtId="165" fontId="3" fillId="0" borderId="33" xfId="0" applyNumberFormat="1" applyFont="1" applyBorder="1"/>
    <xf numFmtId="164" fontId="0" fillId="8" borderId="10" xfId="0" applyNumberFormat="1" applyFill="1" applyBorder="1" applyAlignment="1">
      <alignment horizontal="center"/>
    </xf>
    <xf numFmtId="0" fontId="8" fillId="8" borderId="0" xfId="0" applyFont="1" applyFill="1" applyAlignment="1">
      <alignment horizontal="center" vertical="center"/>
    </xf>
    <xf numFmtId="0" fontId="10" fillId="0" borderId="17" xfId="0" applyFont="1" applyBorder="1" applyAlignment="1">
      <alignment wrapText="1"/>
    </xf>
    <xf numFmtId="0" fontId="10" fillId="11" borderId="18" xfId="0" applyFont="1" applyFill="1" applyBorder="1" applyAlignment="1">
      <alignment horizontal="right" wrapText="1"/>
    </xf>
    <xf numFmtId="0" fontId="10" fillId="12" borderId="18" xfId="0" applyFont="1" applyFill="1" applyBorder="1" applyAlignment="1">
      <alignment horizontal="center" wrapText="1"/>
    </xf>
    <xf numFmtId="0" fontId="11" fillId="0" borderId="0" xfId="0" applyFont="1"/>
    <xf numFmtId="0" fontId="3" fillId="0" borderId="3" xfId="0" applyFont="1" applyBorder="1"/>
    <xf numFmtId="0" fontId="0" fillId="0" borderId="3" xfId="0" applyBorder="1"/>
    <xf numFmtId="0" fontId="7" fillId="0" borderId="0" xfId="7" applyBorder="1"/>
    <xf numFmtId="0" fontId="3" fillId="0" borderId="4" xfId="0" applyFont="1" applyBorder="1"/>
    <xf numFmtId="0" fontId="0" fillId="0" borderId="4" xfId="0" applyBorder="1"/>
    <xf numFmtId="0" fontId="8" fillId="13" borderId="0" xfId="0" applyFont="1" applyFill="1" applyAlignment="1">
      <alignment horizontal="center" vertical="center"/>
    </xf>
    <xf numFmtId="0" fontId="3" fillId="13" borderId="0" xfId="0" applyFont="1" applyFill="1"/>
    <xf numFmtId="2" fontId="3" fillId="13" borderId="10" xfId="0" applyNumberFormat="1" applyFont="1" applyFill="1" applyBorder="1"/>
    <xf numFmtId="2" fontId="3" fillId="13" borderId="0" xfId="0" applyNumberFormat="1" applyFont="1" applyFill="1"/>
    <xf numFmtId="2" fontId="3" fillId="13" borderId="11" xfId="0" applyNumberFormat="1" applyFont="1" applyFill="1" applyBorder="1"/>
    <xf numFmtId="0" fontId="0" fillId="13" borderId="10" xfId="0" applyFill="1" applyBorder="1"/>
    <xf numFmtId="0" fontId="0" fillId="13" borderId="0" xfId="0" applyFill="1"/>
    <xf numFmtId="2" fontId="0" fillId="13" borderId="0" xfId="0" applyNumberFormat="1" applyFill="1"/>
    <xf numFmtId="2" fontId="0" fillId="13" borderId="11" xfId="0" applyNumberFormat="1" applyFill="1" applyBorder="1"/>
    <xf numFmtId="165" fontId="1" fillId="13" borderId="0" xfId="1" applyNumberFormat="1" applyFont="1" applyFill="1" applyAlignment="1">
      <alignment horizontal="left"/>
    </xf>
    <xf numFmtId="164" fontId="0" fillId="13" borderId="10" xfId="0" applyNumberFormat="1" applyFill="1" applyBorder="1" applyAlignment="1">
      <alignment horizontal="center"/>
    </xf>
    <xf numFmtId="164" fontId="0" fillId="13" borderId="11" xfId="0" applyNumberFormat="1" applyFill="1" applyBorder="1"/>
    <xf numFmtId="167" fontId="3" fillId="13" borderId="0" xfId="0" applyNumberFormat="1" applyFont="1" applyFill="1" applyAlignment="1">
      <alignment horizontal="right"/>
    </xf>
    <xf numFmtId="2" fontId="3" fillId="8" borderId="10" xfId="0" applyNumberFormat="1" applyFont="1" applyFill="1" applyBorder="1"/>
    <xf numFmtId="2" fontId="3" fillId="8" borderId="0" xfId="0" applyNumberFormat="1" applyFont="1" applyFill="1"/>
    <xf numFmtId="2" fontId="3" fillId="8" borderId="11" xfId="0" applyNumberFormat="1" applyFont="1" applyFill="1" applyBorder="1"/>
    <xf numFmtId="165" fontId="1" fillId="8" borderId="0" xfId="1" applyNumberFormat="1" applyFont="1" applyFill="1" applyAlignment="1">
      <alignment horizontal="left"/>
    </xf>
    <xf numFmtId="164" fontId="0" fillId="8" borderId="11" xfId="0" applyNumberFormat="1" applyFill="1" applyBorder="1"/>
    <xf numFmtId="167" fontId="3" fillId="8" borderId="0" xfId="0" applyNumberFormat="1" applyFont="1" applyFill="1" applyAlignment="1">
      <alignment horizontal="right"/>
    </xf>
    <xf numFmtId="0" fontId="3" fillId="13" borderId="0" xfId="0" applyFont="1" applyFill="1" applyAlignment="1">
      <alignment horizontal="center" vertical="center"/>
    </xf>
    <xf numFmtId="0" fontId="2" fillId="13" borderId="0" xfId="2" applyFill="1" applyBorder="1" applyAlignment="1">
      <alignment horizontal="center" vertical="center"/>
    </xf>
    <xf numFmtId="0" fontId="0" fillId="14" borderId="0" xfId="0" applyFill="1"/>
    <xf numFmtId="0" fontId="3" fillId="0" borderId="41" xfId="0" applyFont="1" applyBorder="1" applyAlignment="1">
      <alignment horizontal="center" vertical="center"/>
    </xf>
    <xf numFmtId="0" fontId="3" fillId="0" borderId="48" xfId="0" applyFont="1" applyBorder="1" applyAlignment="1">
      <alignment horizontal="center" vertical="center"/>
    </xf>
    <xf numFmtId="0" fontId="3" fillId="0" borderId="44" xfId="0" applyFont="1" applyBorder="1" applyAlignment="1">
      <alignment horizontal="center" vertical="center"/>
    </xf>
    <xf numFmtId="0" fontId="3" fillId="0" borderId="49" xfId="0" applyFont="1" applyBorder="1" applyAlignment="1">
      <alignment horizontal="center" vertical="center"/>
    </xf>
    <xf numFmtId="0" fontId="0" fillId="0" borderId="50" xfId="0" applyBorder="1"/>
    <xf numFmtId="0" fontId="0" fillId="0" borderId="9" xfId="0" applyBorder="1"/>
    <xf numFmtId="0" fontId="0" fillId="0" borderId="2" xfId="0" applyBorder="1"/>
    <xf numFmtId="0" fontId="0" fillId="0" borderId="8" xfId="0" applyBorder="1"/>
    <xf numFmtId="168" fontId="0" fillId="0" borderId="50" xfId="8" applyNumberFormat="1" applyFont="1" applyBorder="1"/>
    <xf numFmtId="0" fontId="0" fillId="0" borderId="51" xfId="0" applyBorder="1"/>
    <xf numFmtId="0" fontId="0" fillId="0" borderId="7" xfId="0" applyBorder="1"/>
    <xf numFmtId="0" fontId="0" fillId="0" borderId="6" xfId="0" applyBorder="1"/>
    <xf numFmtId="168" fontId="0" fillId="0" borderId="51" xfId="8" applyNumberFormat="1" applyFont="1" applyBorder="1"/>
    <xf numFmtId="0" fontId="0" fillId="0" borderId="52" xfId="0" applyBorder="1"/>
    <xf numFmtId="0" fontId="0" fillId="0" borderId="37" xfId="0" applyBorder="1"/>
    <xf numFmtId="0" fontId="0" fillId="0" borderId="53" xfId="0" applyBorder="1"/>
    <xf numFmtId="0" fontId="0" fillId="0" borderId="36" xfId="0" applyBorder="1"/>
    <xf numFmtId="168" fontId="0" fillId="0" borderId="54" xfId="8" applyNumberFormat="1" applyFont="1" applyBorder="1"/>
    <xf numFmtId="0" fontId="3" fillId="0" borderId="41" xfId="0" applyFont="1" applyBorder="1" applyAlignment="1">
      <alignment horizontal="right"/>
    </xf>
    <xf numFmtId="0" fontId="3" fillId="0" borderId="55" xfId="0" applyFont="1" applyBorder="1"/>
    <xf numFmtId="0" fontId="3" fillId="0" borderId="56" xfId="0" applyFont="1" applyBorder="1"/>
    <xf numFmtId="168" fontId="3" fillId="0" borderId="55" xfId="8" applyNumberFormat="1" applyFont="1" applyBorder="1"/>
    <xf numFmtId="0" fontId="3" fillId="0" borderId="57" xfId="0" applyFont="1" applyBorder="1"/>
    <xf numFmtId="168" fontId="3" fillId="0" borderId="56" xfId="8" applyNumberFormat="1" applyFont="1" applyBorder="1"/>
    <xf numFmtId="0" fontId="0" fillId="0" borderId="62" xfId="0" applyBorder="1"/>
    <xf numFmtId="0" fontId="13" fillId="0" borderId="58" xfId="0" applyFont="1" applyBorder="1" applyAlignment="1">
      <alignment horizontal="center" vertical="center"/>
    </xf>
    <xf numFmtId="0" fontId="13" fillId="0" borderId="50" xfId="0" applyFont="1" applyBorder="1" applyAlignment="1">
      <alignment horizontal="center"/>
    </xf>
    <xf numFmtId="0" fontId="13" fillId="0" borderId="51" xfId="0" applyFont="1" applyBorder="1" applyAlignment="1">
      <alignment horizontal="center"/>
    </xf>
    <xf numFmtId="0" fontId="13" fillId="0" borderId="52" xfId="0" applyFont="1" applyBorder="1" applyAlignment="1">
      <alignment horizontal="center"/>
    </xf>
    <xf numFmtId="168" fontId="14" fillId="0" borderId="50" xfId="8" applyNumberFormat="1" applyFont="1" applyFill="1" applyBorder="1" applyAlignment="1">
      <alignment horizontal="center"/>
    </xf>
    <xf numFmtId="168" fontId="14" fillId="0" borderId="51" xfId="8" applyNumberFormat="1" applyFont="1" applyFill="1" applyBorder="1" applyAlignment="1">
      <alignment horizontal="center"/>
    </xf>
    <xf numFmtId="168" fontId="14" fillId="0" borderId="52" xfId="8" applyNumberFormat="1" applyFont="1" applyFill="1" applyBorder="1" applyAlignment="1">
      <alignment horizontal="center"/>
    </xf>
    <xf numFmtId="0" fontId="14" fillId="0" borderId="0" xfId="0" applyFont="1"/>
    <xf numFmtId="168" fontId="14" fillId="0" borderId="0" xfId="0" applyNumberFormat="1" applyFont="1"/>
    <xf numFmtId="168" fontId="0" fillId="0" borderId="0" xfId="8" applyNumberFormat="1" applyFont="1" applyBorder="1"/>
    <xf numFmtId="168" fontId="0" fillId="0" borderId="0" xfId="0" applyNumberFormat="1"/>
    <xf numFmtId="0" fontId="15" fillId="0" borderId="16" xfId="0" applyFont="1" applyBorder="1" applyAlignment="1">
      <alignment horizontal="center" wrapText="1"/>
    </xf>
    <xf numFmtId="0" fontId="4" fillId="0" borderId="12" xfId="0" applyFont="1" applyBorder="1" applyAlignment="1">
      <alignment wrapText="1"/>
    </xf>
    <xf numFmtId="0" fontId="4" fillId="0" borderId="12" xfId="0" applyFont="1" applyBorder="1" applyAlignment="1">
      <alignment horizontal="right" wrapText="1"/>
    </xf>
    <xf numFmtId="0" fontId="4" fillId="0" borderId="16" xfId="0" applyFont="1" applyBorder="1" applyAlignment="1">
      <alignment wrapText="1"/>
    </xf>
    <xf numFmtId="0" fontId="4" fillId="0" borderId="16" xfId="0" applyFont="1" applyBorder="1" applyAlignment="1">
      <alignment horizontal="right" wrapText="1"/>
    </xf>
    <xf numFmtId="0" fontId="15" fillId="0" borderId="12" xfId="0" applyFont="1" applyBorder="1" applyAlignment="1">
      <alignment horizontal="right" wrapText="1"/>
    </xf>
    <xf numFmtId="0" fontId="4" fillId="0" borderId="63" xfId="0" applyFont="1" applyBorder="1" applyAlignment="1">
      <alignment wrapText="1"/>
    </xf>
    <xf numFmtId="0" fontId="4" fillId="0" borderId="64" xfId="0" applyFont="1" applyBorder="1" applyAlignment="1">
      <alignment wrapText="1"/>
    </xf>
    <xf numFmtId="169" fontId="0" fillId="0" borderId="0" xfId="0" applyNumberFormat="1"/>
    <xf numFmtId="43" fontId="0" fillId="0" borderId="0" xfId="0" applyNumberFormat="1"/>
    <xf numFmtId="0" fontId="0" fillId="0" borderId="0" xfId="0" applyAlignment="1">
      <alignment horizontal="right"/>
    </xf>
    <xf numFmtId="0" fontId="16" fillId="0" borderId="66" xfId="0" applyFont="1" applyBorder="1" applyAlignment="1">
      <alignment horizontal="center"/>
    </xf>
    <xf numFmtId="170" fontId="3" fillId="0" borderId="62" xfId="0" applyNumberFormat="1" applyFont="1" applyBorder="1" applyAlignment="1">
      <alignment horizontal="center"/>
    </xf>
    <xf numFmtId="0" fontId="3" fillId="0" borderId="67" xfId="0" applyFont="1" applyBorder="1" applyAlignment="1">
      <alignment horizontal="left"/>
    </xf>
    <xf numFmtId="0" fontId="16" fillId="0" borderId="68" xfId="0" applyFont="1" applyBorder="1" applyAlignment="1">
      <alignment horizontal="center"/>
    </xf>
    <xf numFmtId="0" fontId="17" fillId="0" borderId="1" xfId="0" applyFont="1" applyBorder="1"/>
    <xf numFmtId="170" fontId="3" fillId="0" borderId="1" xfId="0" applyNumberFormat="1" applyFont="1" applyBorder="1" applyAlignment="1">
      <alignment horizontal="center"/>
    </xf>
    <xf numFmtId="0" fontId="3" fillId="0" borderId="7" xfId="0" applyFont="1" applyBorder="1" applyAlignment="1">
      <alignment horizontal="left"/>
    </xf>
    <xf numFmtId="171" fontId="17" fillId="0" borderId="1" xfId="0" applyNumberFormat="1" applyFont="1" applyBorder="1"/>
    <xf numFmtId="0" fontId="17" fillId="0" borderId="7" xfId="0" applyFont="1" applyBorder="1" applyAlignment="1">
      <alignment horizontal="left" indent="1"/>
    </xf>
    <xf numFmtId="171" fontId="17" fillId="0" borderId="2" xfId="0" applyNumberFormat="1" applyFont="1" applyBorder="1"/>
    <xf numFmtId="171" fontId="17" fillId="0" borderId="68" xfId="0" applyNumberFormat="1" applyFont="1" applyBorder="1" applyAlignment="1">
      <alignment horizontal="center"/>
    </xf>
    <xf numFmtId="171" fontId="17" fillId="0" borderId="7" xfId="0" applyNumberFormat="1" applyFont="1" applyBorder="1"/>
    <xf numFmtId="9" fontId="18" fillId="17" borderId="1" xfId="0" applyNumberFormat="1" applyFont="1" applyFill="1" applyBorder="1" applyAlignment="1">
      <alignment horizontal="center"/>
    </xf>
    <xf numFmtId="0" fontId="18" fillId="0" borderId="5" xfId="0" applyFont="1" applyBorder="1" applyAlignment="1">
      <alignment horizontal="left"/>
    </xf>
    <xf numFmtId="171" fontId="17" fillId="0" borderId="53" xfId="0" applyNumberFormat="1" applyFont="1" applyBorder="1"/>
    <xf numFmtId="0" fontId="16" fillId="0" borderId="70" xfId="0" applyFont="1" applyBorder="1" applyAlignment="1">
      <alignment horizontal="center"/>
    </xf>
    <xf numFmtId="172" fontId="3" fillId="0" borderId="33" xfId="0" applyNumberFormat="1" applyFont="1" applyBorder="1" applyAlignment="1">
      <alignment horizontal="right"/>
    </xf>
    <xf numFmtId="0" fontId="3" fillId="0" borderId="71" xfId="0" applyFont="1" applyBorder="1" applyAlignment="1">
      <alignment horizontal="left"/>
    </xf>
    <xf numFmtId="172" fontId="3" fillId="0" borderId="1" xfId="0" applyNumberFormat="1" applyFont="1" applyBorder="1" applyAlignment="1">
      <alignment horizontal="right"/>
    </xf>
    <xf numFmtId="0" fontId="3" fillId="0" borderId="60" xfId="0" applyFont="1" applyBorder="1" applyAlignment="1">
      <alignment horizontal="left"/>
    </xf>
    <xf numFmtId="0" fontId="16" fillId="0" borderId="72" xfId="0" applyFont="1" applyBorder="1" applyAlignment="1">
      <alignment horizontal="center"/>
    </xf>
    <xf numFmtId="172" fontId="17" fillId="0" borderId="53" xfId="0" applyNumberFormat="1" applyFont="1" applyBorder="1" applyAlignment="1">
      <alignment horizontal="right"/>
    </xf>
    <xf numFmtId="0" fontId="17" fillId="0" borderId="73" xfId="0" applyFont="1" applyBorder="1" applyAlignment="1">
      <alignment horizontal="left" indent="1"/>
    </xf>
    <xf numFmtId="9" fontId="18" fillId="17" borderId="74" xfId="0" applyNumberFormat="1" applyFont="1" applyFill="1" applyBorder="1" applyAlignment="1">
      <alignment horizontal="center"/>
    </xf>
    <xf numFmtId="9" fontId="18" fillId="17" borderId="75" xfId="0" applyNumberFormat="1" applyFont="1" applyFill="1" applyBorder="1" applyAlignment="1">
      <alignment horizontal="center"/>
    </xf>
    <xf numFmtId="0" fontId="18" fillId="0" borderId="32" xfId="0" applyFont="1" applyBorder="1" applyAlignment="1">
      <alignment horizontal="left"/>
    </xf>
    <xf numFmtId="172" fontId="17" fillId="0" borderId="1" xfId="0" applyNumberFormat="1" applyFont="1" applyBorder="1" applyAlignment="1">
      <alignment horizontal="right"/>
    </xf>
    <xf numFmtId="0" fontId="17" fillId="0" borderId="60" xfId="0" applyFont="1" applyBorder="1" applyAlignment="1">
      <alignment horizontal="left" indent="1"/>
    </xf>
    <xf numFmtId="172" fontId="17" fillId="0" borderId="62" xfId="0" applyNumberFormat="1" applyFont="1" applyBorder="1" applyAlignment="1">
      <alignment horizontal="right"/>
    </xf>
    <xf numFmtId="1" fontId="17" fillId="0" borderId="62" xfId="0" applyNumberFormat="1" applyFont="1" applyBorder="1" applyAlignment="1">
      <alignment horizontal="right"/>
    </xf>
    <xf numFmtId="0" fontId="18" fillId="0" borderId="61" xfId="0" applyFont="1" applyBorder="1" applyAlignment="1">
      <alignment horizontal="left"/>
    </xf>
    <xf numFmtId="173" fontId="17" fillId="0" borderId="1" xfId="0" applyNumberFormat="1" applyFont="1" applyBorder="1" applyAlignment="1">
      <alignment horizontal="right"/>
    </xf>
    <xf numFmtId="1" fontId="17" fillId="0" borderId="1" xfId="0" applyNumberFormat="1" applyFont="1" applyBorder="1" applyAlignment="1">
      <alignment horizontal="right"/>
    </xf>
    <xf numFmtId="0" fontId="18" fillId="0" borderId="60" xfId="0" applyFont="1" applyBorder="1" applyAlignment="1">
      <alignment horizontal="left"/>
    </xf>
    <xf numFmtId="174" fontId="17" fillId="0" borderId="1" xfId="0" applyNumberFormat="1" applyFont="1" applyBorder="1" applyAlignment="1">
      <alignment horizontal="right"/>
    </xf>
    <xf numFmtId="175" fontId="17" fillId="0" borderId="1" xfId="1" applyNumberFormat="1" applyFont="1" applyBorder="1" applyAlignment="1">
      <alignment horizontal="right" indent="1"/>
    </xf>
    <xf numFmtId="0" fontId="16" fillId="0" borderId="77" xfId="0" applyFont="1" applyBorder="1" applyAlignment="1">
      <alignment horizontal="center"/>
    </xf>
    <xf numFmtId="174" fontId="17" fillId="0" borderId="2" xfId="0" applyNumberFormat="1" applyFont="1" applyBorder="1" applyAlignment="1">
      <alignment horizontal="right"/>
    </xf>
    <xf numFmtId="0" fontId="17" fillId="0" borderId="59" xfId="0" applyFont="1" applyBorder="1" applyAlignment="1">
      <alignment horizontal="left" indent="1"/>
    </xf>
    <xf numFmtId="1" fontId="17" fillId="0" borderId="1" xfId="1" applyNumberFormat="1" applyFont="1" applyBorder="1" applyAlignment="1">
      <alignment horizontal="right"/>
    </xf>
    <xf numFmtId="0" fontId="16" fillId="0" borderId="74" xfId="0" applyFont="1" applyBorder="1" applyAlignment="1">
      <alignment horizontal="center"/>
    </xf>
    <xf numFmtId="174" fontId="17" fillId="13" borderId="75" xfId="0" applyNumberFormat="1" applyFont="1" applyFill="1" applyBorder="1" applyAlignment="1">
      <alignment horizontal="right"/>
    </xf>
    <xf numFmtId="175" fontId="17" fillId="0" borderId="75" xfId="1" applyNumberFormat="1" applyFont="1" applyBorder="1" applyAlignment="1">
      <alignment horizontal="right" indent="1"/>
    </xf>
    <xf numFmtId="0" fontId="18" fillId="0" borderId="78" xfId="0" applyFont="1" applyBorder="1" applyAlignment="1">
      <alignment horizontal="left"/>
    </xf>
    <xf numFmtId="0" fontId="19" fillId="13" borderId="66" xfId="7" applyFont="1" applyFill="1" applyBorder="1" applyAlignment="1">
      <alignment horizontal="center"/>
    </xf>
    <xf numFmtId="176" fontId="17" fillId="0" borderId="1" xfId="0" applyNumberFormat="1" applyFont="1" applyBorder="1"/>
    <xf numFmtId="0" fontId="17" fillId="0" borderId="62" xfId="9" applyNumberFormat="1" applyFont="1" applyBorder="1" applyAlignment="1">
      <alignment horizontal="right"/>
    </xf>
    <xf numFmtId="0" fontId="17" fillId="0" borderId="61" xfId="0" applyFont="1" applyBorder="1" applyAlignment="1">
      <alignment horizontal="left" indent="1"/>
    </xf>
    <xf numFmtId="0" fontId="19" fillId="13" borderId="68" xfId="7" applyFont="1" applyFill="1" applyBorder="1" applyAlignment="1">
      <alignment horizontal="center"/>
    </xf>
    <xf numFmtId="0" fontId="17" fillId="0" borderId="1" xfId="0" applyFont="1" applyBorder="1" applyAlignment="1">
      <alignment horizontal="right"/>
    </xf>
    <xf numFmtId="175" fontId="17" fillId="0" borderId="1" xfId="1" applyNumberFormat="1" applyFont="1" applyBorder="1" applyAlignment="1">
      <alignment horizontal="right"/>
    </xf>
    <xf numFmtId="175" fontId="17" fillId="0" borderId="75" xfId="1" applyNumberFormat="1" applyFont="1" applyBorder="1" applyAlignment="1">
      <alignment horizontal="right"/>
    </xf>
    <xf numFmtId="177" fontId="17" fillId="0" borderId="1" xfId="0" applyNumberFormat="1" applyFont="1" applyBorder="1"/>
    <xf numFmtId="9" fontId="17" fillId="18" borderId="62" xfId="9" applyFont="1" applyFill="1" applyBorder="1" applyAlignment="1">
      <alignment horizontal="right"/>
    </xf>
    <xf numFmtId="9" fontId="17" fillId="18" borderId="1" xfId="9" applyFont="1" applyFill="1" applyBorder="1" applyAlignment="1">
      <alignment horizontal="right"/>
    </xf>
    <xf numFmtId="0" fontId="17" fillId="0" borderId="60" xfId="0" applyFont="1" applyBorder="1" applyAlignment="1">
      <alignment horizontal="left" indent="2"/>
    </xf>
    <xf numFmtId="0" fontId="20" fillId="0" borderId="68" xfId="7" applyFont="1" applyBorder="1" applyAlignment="1">
      <alignment horizontal="center"/>
    </xf>
    <xf numFmtId="178" fontId="17" fillId="0" borderId="1" xfId="0" applyNumberFormat="1" applyFont="1" applyBorder="1" applyAlignment="1">
      <alignment horizontal="right"/>
    </xf>
    <xf numFmtId="9" fontId="18" fillId="13" borderId="68" xfId="0" applyNumberFormat="1" applyFont="1" applyFill="1" applyBorder="1" applyAlignment="1">
      <alignment horizontal="center"/>
    </xf>
    <xf numFmtId="175" fontId="16" fillId="0" borderId="68" xfId="1" applyNumberFormat="1" applyFont="1" applyBorder="1" applyAlignment="1">
      <alignment horizontal="center"/>
    </xf>
    <xf numFmtId="9" fontId="17" fillId="13" borderId="1" xfId="0" applyNumberFormat="1" applyFont="1" applyFill="1" applyBorder="1" applyAlignment="1">
      <alignment horizontal="right"/>
    </xf>
    <xf numFmtId="9" fontId="17" fillId="0" borderId="1" xfId="0" applyNumberFormat="1" applyFont="1" applyBorder="1" applyAlignment="1">
      <alignment horizontal="right"/>
    </xf>
    <xf numFmtId="9" fontId="17" fillId="18" borderId="1" xfId="0" applyNumberFormat="1" applyFont="1" applyFill="1" applyBorder="1" applyAlignment="1">
      <alignment horizontal="right"/>
    </xf>
    <xf numFmtId="0" fontId="17" fillId="13" borderId="1" xfId="0" applyFont="1" applyFill="1" applyBorder="1" applyAlignment="1">
      <alignment horizontal="right"/>
    </xf>
    <xf numFmtId="175" fontId="17" fillId="0" borderId="68" xfId="1" applyNumberFormat="1" applyFont="1" applyBorder="1" applyAlignment="1">
      <alignment horizontal="center"/>
    </xf>
    <xf numFmtId="175" fontId="17" fillId="18" borderId="1" xfId="1" applyNumberFormat="1" applyFont="1" applyFill="1" applyBorder="1" applyAlignment="1">
      <alignment horizontal="right"/>
    </xf>
    <xf numFmtId="179" fontId="17" fillId="13" borderId="75" xfId="0" applyNumberFormat="1" applyFont="1" applyFill="1" applyBorder="1" applyAlignment="1">
      <alignment horizontal="right"/>
    </xf>
    <xf numFmtId="180" fontId="17" fillId="18" borderId="75" xfId="1" applyNumberFormat="1" applyFont="1" applyFill="1" applyBorder="1" applyAlignment="1">
      <alignment horizontal="right"/>
    </xf>
    <xf numFmtId="179" fontId="17" fillId="18" borderId="75" xfId="0" applyNumberFormat="1" applyFont="1" applyFill="1" applyBorder="1" applyAlignment="1">
      <alignment horizontal="right"/>
    </xf>
    <xf numFmtId="181" fontId="17" fillId="13" borderId="62" xfId="0" applyNumberFormat="1" applyFont="1" applyFill="1" applyBorder="1" applyAlignment="1">
      <alignment horizontal="right"/>
    </xf>
    <xf numFmtId="0" fontId="17" fillId="0" borderId="62" xfId="0" applyFont="1" applyBorder="1" applyAlignment="1">
      <alignment horizontal="right"/>
    </xf>
    <xf numFmtId="0" fontId="17" fillId="0" borderId="67" xfId="0" applyFont="1" applyBorder="1" applyAlignment="1">
      <alignment horizontal="left" indent="1"/>
    </xf>
    <xf numFmtId="181" fontId="17" fillId="0" borderId="62" xfId="0" applyNumberFormat="1" applyFont="1" applyBorder="1" applyAlignment="1">
      <alignment horizontal="right"/>
    </xf>
    <xf numFmtId="0" fontId="17" fillId="0" borderId="61" xfId="0" applyFont="1" applyBorder="1" applyAlignment="1">
      <alignment horizontal="left" indent="2"/>
    </xf>
    <xf numFmtId="182" fontId="17" fillId="13" borderId="1" xfId="0" applyNumberFormat="1" applyFont="1" applyFill="1" applyBorder="1" applyAlignment="1">
      <alignment horizontal="right"/>
    </xf>
    <xf numFmtId="0" fontId="16" fillId="0" borderId="79" xfId="0" applyFont="1" applyBorder="1" applyAlignment="1">
      <alignment horizontal="center"/>
    </xf>
    <xf numFmtId="182" fontId="17" fillId="0" borderId="1" xfId="0" applyNumberFormat="1" applyFont="1" applyBorder="1" applyAlignment="1">
      <alignment horizontal="right"/>
    </xf>
    <xf numFmtId="183" fontId="17" fillId="13" borderId="1" xfId="0" applyNumberFormat="1" applyFont="1" applyFill="1" applyBorder="1" applyAlignment="1">
      <alignment horizontal="right"/>
    </xf>
    <xf numFmtId="184" fontId="17" fillId="0" borderId="1" xfId="0" applyNumberFormat="1" applyFont="1" applyBorder="1" applyAlignment="1">
      <alignment horizontal="right"/>
    </xf>
    <xf numFmtId="183" fontId="17" fillId="0" borderId="1" xfId="0" applyNumberFormat="1" applyFont="1" applyBorder="1" applyAlignment="1">
      <alignment horizontal="right"/>
    </xf>
    <xf numFmtId="0" fontId="3" fillId="3" borderId="0" xfId="0" applyFont="1" applyFill="1" applyAlignment="1">
      <alignment horizontal="left"/>
    </xf>
    <xf numFmtId="175" fontId="17" fillId="13" borderId="1" xfId="1" applyNumberFormat="1" applyFont="1" applyFill="1" applyBorder="1" applyAlignment="1">
      <alignment horizontal="right"/>
    </xf>
    <xf numFmtId="0" fontId="17" fillId="0" borderId="1" xfId="1" applyNumberFormat="1" applyFont="1" applyBorder="1" applyAlignment="1">
      <alignment horizontal="right"/>
    </xf>
    <xf numFmtId="175" fontId="17" fillId="0" borderId="68" xfId="1" applyNumberFormat="1" applyFont="1" applyBorder="1" applyAlignment="1">
      <alignment horizontal="right" indent="1"/>
    </xf>
    <xf numFmtId="0" fontId="18" fillId="0" borderId="7" xfId="0" applyFont="1" applyBorder="1"/>
    <xf numFmtId="9" fontId="17" fillId="0" borderId="68" xfId="9" applyFont="1" applyBorder="1" applyAlignment="1">
      <alignment horizontal="right"/>
    </xf>
    <xf numFmtId="9" fontId="17" fillId="0" borderId="1" xfId="9" applyFont="1" applyBorder="1" applyAlignment="1">
      <alignment horizontal="right"/>
    </xf>
    <xf numFmtId="0" fontId="0" fillId="3" borderId="0" xfId="0" applyFill="1"/>
    <xf numFmtId="175" fontId="16" fillId="13" borderId="1" xfId="0" applyNumberFormat="1" applyFont="1" applyFill="1" applyBorder="1" applyAlignment="1">
      <alignment horizontal="right"/>
    </xf>
    <xf numFmtId="175" fontId="16" fillId="0" borderId="1" xfId="0" applyNumberFormat="1" applyFont="1" applyBorder="1" applyAlignment="1">
      <alignment horizontal="right"/>
    </xf>
    <xf numFmtId="175" fontId="16" fillId="0" borderId="68" xfId="0" applyNumberFormat="1" applyFont="1" applyBorder="1" applyAlignment="1">
      <alignment horizontal="right" indent="1"/>
    </xf>
    <xf numFmtId="175" fontId="17" fillId="13" borderId="1" xfId="0" applyNumberFormat="1" applyFont="1" applyFill="1" applyBorder="1" applyAlignment="1">
      <alignment horizontal="right"/>
    </xf>
    <xf numFmtId="175" fontId="16" fillId="0" borderId="1" xfId="0" applyNumberFormat="1" applyFont="1" applyBorder="1" applyAlignment="1">
      <alignment horizontal="right" indent="1"/>
    </xf>
    <xf numFmtId="175" fontId="17" fillId="0" borderId="1" xfId="0" applyNumberFormat="1" applyFont="1" applyBorder="1" applyAlignment="1">
      <alignment horizontal="right"/>
    </xf>
    <xf numFmtId="175" fontId="17" fillId="0" borderId="1" xfId="0" applyNumberFormat="1" applyFont="1" applyBorder="1" applyAlignment="1">
      <alignment horizontal="right" indent="1"/>
    </xf>
    <xf numFmtId="0" fontId="17" fillId="0" borderId="7" xfId="0" applyFont="1" applyBorder="1" applyAlignment="1">
      <alignment horizontal="left" indent="2"/>
    </xf>
    <xf numFmtId="175" fontId="17" fillId="0" borderId="2" xfId="1" applyNumberFormat="1" applyFont="1" applyBorder="1" applyAlignment="1">
      <alignment horizontal="right"/>
    </xf>
    <xf numFmtId="0" fontId="3" fillId="16" borderId="0" xfId="0" applyFont="1" applyFill="1" applyAlignment="1">
      <alignment horizontal="center"/>
    </xf>
    <xf numFmtId="0" fontId="3" fillId="3" borderId="0" xfId="0" applyFont="1" applyFill="1"/>
    <xf numFmtId="175" fontId="17" fillId="13" borderId="2" xfId="1" applyNumberFormat="1" applyFont="1" applyFill="1" applyBorder="1" applyAlignment="1">
      <alignment horizontal="right"/>
    </xf>
    <xf numFmtId="175" fontId="17" fillId="0" borderId="2" xfId="1" applyNumberFormat="1" applyFont="1" applyBorder="1" applyAlignment="1">
      <alignment horizontal="right" indent="1"/>
    </xf>
    <xf numFmtId="0" fontId="18" fillId="0" borderId="9" xfId="0" applyFont="1" applyBorder="1"/>
    <xf numFmtId="0" fontId="18" fillId="0" borderId="59" xfId="0" applyFont="1" applyBorder="1" applyAlignment="1">
      <alignment horizontal="left"/>
    </xf>
    <xf numFmtId="0" fontId="3" fillId="16" borderId="45" xfId="0" applyFont="1" applyFill="1" applyBorder="1" applyAlignment="1">
      <alignment horizontal="center"/>
    </xf>
    <xf numFmtId="0" fontId="3" fillId="16" borderId="44" xfId="0" applyFont="1" applyFill="1" applyBorder="1" applyAlignment="1">
      <alignment horizontal="center"/>
    </xf>
    <xf numFmtId="0" fontId="3" fillId="16" borderId="43" xfId="0" applyFont="1" applyFill="1" applyBorder="1" applyAlignment="1">
      <alignment horizontal="center"/>
    </xf>
    <xf numFmtId="0" fontId="4" fillId="0" borderId="0" xfId="0" applyFont="1" applyAlignment="1">
      <alignment horizontal="right" wrapText="1"/>
    </xf>
    <xf numFmtId="0" fontId="21" fillId="0" borderId="0" xfId="10"/>
    <xf numFmtId="0" fontId="21" fillId="0" borderId="36" xfId="10" applyBorder="1" applyAlignment="1">
      <alignment vertical="center" wrapText="1"/>
    </xf>
    <xf numFmtId="0" fontId="21" fillId="0" borderId="53" xfId="10" applyBorder="1" applyAlignment="1">
      <alignment horizontal="center" vertical="center"/>
    </xf>
    <xf numFmtId="3" fontId="21" fillId="0" borderId="53" xfId="10" applyNumberFormat="1" applyBorder="1" applyAlignment="1">
      <alignment horizontal="center" vertical="center"/>
    </xf>
    <xf numFmtId="0" fontId="21" fillId="0" borderId="37" xfId="10" applyBorder="1" applyAlignment="1">
      <alignment vertical="center" wrapText="1"/>
    </xf>
    <xf numFmtId="0" fontId="21" fillId="0" borderId="6" xfId="10" applyBorder="1" applyAlignment="1">
      <alignment vertical="center" wrapText="1"/>
    </xf>
    <xf numFmtId="0" fontId="21" fillId="0" borderId="1" xfId="10" applyBorder="1" applyAlignment="1">
      <alignment horizontal="center" vertical="center"/>
    </xf>
    <xf numFmtId="185" fontId="21" fillId="0" borderId="1" xfId="10" applyNumberFormat="1" applyBorder="1" applyAlignment="1">
      <alignment horizontal="center" vertical="center"/>
    </xf>
    <xf numFmtId="0" fontId="21" fillId="0" borderId="7" xfId="10" applyBorder="1" applyAlignment="1">
      <alignment vertical="center"/>
    </xf>
    <xf numFmtId="3" fontId="21" fillId="0" borderId="1" xfId="10" applyNumberFormat="1" applyBorder="1" applyAlignment="1">
      <alignment horizontal="center" vertical="center"/>
    </xf>
    <xf numFmtId="0" fontId="21" fillId="0" borderId="6" xfId="10" applyBorder="1" applyAlignment="1">
      <alignment vertical="center"/>
    </xf>
    <xf numFmtId="9" fontId="21" fillId="0" borderId="1" xfId="10" applyNumberFormat="1" applyBorder="1" applyAlignment="1">
      <alignment horizontal="center" vertical="center"/>
    </xf>
    <xf numFmtId="0" fontId="21" fillId="16" borderId="6" xfId="10" applyFill="1" applyBorder="1" applyAlignment="1">
      <alignment vertical="center"/>
    </xf>
    <xf numFmtId="0" fontId="21" fillId="16" borderId="1" xfId="10" applyFill="1" applyBorder="1" applyAlignment="1">
      <alignment horizontal="center" vertical="center"/>
    </xf>
    <xf numFmtId="3" fontId="21" fillId="16" borderId="1" xfId="10" applyNumberFormat="1" applyFill="1" applyBorder="1" applyAlignment="1">
      <alignment horizontal="center" vertical="center"/>
    </xf>
    <xf numFmtId="0" fontId="21" fillId="16" borderId="7" xfId="10" applyFill="1" applyBorder="1" applyAlignment="1">
      <alignment vertical="center"/>
    </xf>
    <xf numFmtId="0" fontId="12" fillId="0" borderId="8" xfId="10" applyFont="1" applyBorder="1" applyAlignment="1">
      <alignment vertical="center"/>
    </xf>
    <xf numFmtId="0" fontId="12" fillId="0" borderId="2" xfId="10" applyFont="1" applyBorder="1" applyAlignment="1">
      <alignment horizontal="center" vertical="center"/>
    </xf>
    <xf numFmtId="0" fontId="12" fillId="0" borderId="9" xfId="10" applyFont="1" applyBorder="1" applyAlignment="1">
      <alignment vertical="center"/>
    </xf>
    <xf numFmtId="0" fontId="4" fillId="0" borderId="81" xfId="0" applyFont="1" applyBorder="1" applyAlignment="1">
      <alignment wrapText="1"/>
    </xf>
    <xf numFmtId="0" fontId="4" fillId="0" borderId="13" xfId="0" applyFont="1" applyBorder="1" applyAlignment="1">
      <alignment wrapText="1"/>
    </xf>
    <xf numFmtId="8" fontId="4" fillId="0" borderId="12" xfId="0" applyNumberFormat="1" applyFont="1" applyBorder="1" applyAlignment="1">
      <alignment horizontal="right" wrapText="1"/>
    </xf>
    <xf numFmtId="10" fontId="24" fillId="0" borderId="12" xfId="0" applyNumberFormat="1" applyFont="1" applyBorder="1" applyAlignment="1">
      <alignment horizontal="right" wrapText="1"/>
    </xf>
    <xf numFmtId="6" fontId="4" fillId="0" borderId="12" xfId="0" applyNumberFormat="1" applyFont="1" applyBorder="1" applyAlignment="1">
      <alignment horizontal="right" wrapText="1"/>
    </xf>
    <xf numFmtId="6" fontId="4" fillId="0" borderId="16" xfId="0" applyNumberFormat="1" applyFont="1" applyBorder="1" applyAlignment="1">
      <alignment horizontal="right" wrapText="1"/>
    </xf>
    <xf numFmtId="9" fontId="24" fillId="0" borderId="12" xfId="0" applyNumberFormat="1" applyFont="1" applyBorder="1" applyAlignment="1">
      <alignment horizontal="right" wrapText="1"/>
    </xf>
    <xf numFmtId="0" fontId="24" fillId="0" borderId="12" xfId="0" applyFont="1" applyBorder="1" applyAlignment="1">
      <alignment horizontal="right" wrapText="1"/>
    </xf>
    <xf numFmtId="8" fontId="24" fillId="0" borderId="12" xfId="0" applyNumberFormat="1" applyFont="1" applyBorder="1" applyAlignment="1">
      <alignment horizontal="right" wrapText="1"/>
    </xf>
    <xf numFmtId="6" fontId="4" fillId="0" borderId="12" xfId="0" applyNumberFormat="1" applyFont="1" applyBorder="1" applyAlignment="1">
      <alignment horizontal="right" vertical="center" wrapText="1"/>
    </xf>
    <xf numFmtId="0" fontId="4" fillId="0" borderId="12" xfId="0" applyFont="1" applyBorder="1" applyAlignment="1">
      <alignment vertical="center"/>
    </xf>
    <xf numFmtId="0" fontId="4" fillId="0" borderId="12" xfId="0" applyFont="1" applyBorder="1" applyAlignment="1">
      <alignment horizontal="center" wrapText="1"/>
    </xf>
    <xf numFmtId="9" fontId="4" fillId="0" borderId="12" xfId="0" applyNumberFormat="1" applyFont="1" applyBorder="1" applyAlignment="1">
      <alignment horizontal="right" wrapText="1"/>
    </xf>
    <xf numFmtId="4" fontId="4" fillId="0" borderId="12" xfId="0" applyNumberFormat="1" applyFont="1" applyBorder="1" applyAlignment="1">
      <alignment horizontal="right" wrapText="1"/>
    </xf>
    <xf numFmtId="0" fontId="15" fillId="20" borderId="12" xfId="0" applyFont="1" applyFill="1" applyBorder="1" applyAlignment="1">
      <alignment horizontal="center" wrapText="1"/>
    </xf>
    <xf numFmtId="3" fontId="4" fillId="0" borderId="12" xfId="0" applyNumberFormat="1" applyFont="1" applyBorder="1" applyAlignment="1">
      <alignment horizontal="right" wrapText="1"/>
    </xf>
    <xf numFmtId="0" fontId="26" fillId="0" borderId="12" xfId="0" applyFont="1" applyBorder="1" applyAlignment="1">
      <alignment vertical="center"/>
    </xf>
    <xf numFmtId="0" fontId="4" fillId="21" borderId="12" xfId="0" applyFont="1" applyFill="1" applyBorder="1" applyAlignment="1">
      <alignment horizontal="right" wrapText="1"/>
    </xf>
    <xf numFmtId="0" fontId="25" fillId="19" borderId="12" xfId="0" applyFont="1" applyFill="1" applyBorder="1" applyAlignment="1">
      <alignment wrapText="1"/>
    </xf>
    <xf numFmtId="0" fontId="25" fillId="19" borderId="12" xfId="0" applyFont="1" applyFill="1" applyBorder="1" applyAlignment="1">
      <alignment vertical="center"/>
    </xf>
    <xf numFmtId="0" fontId="15" fillId="0" borderId="16" xfId="0" applyFont="1" applyBorder="1" applyAlignment="1">
      <alignment wrapText="1"/>
    </xf>
    <xf numFmtId="0" fontId="15" fillId="0" borderId="16" xfId="0" applyFont="1" applyBorder="1" applyAlignment="1">
      <alignment horizontal="right" wrapText="1"/>
    </xf>
    <xf numFmtId="0" fontId="27" fillId="0" borderId="16" xfId="0" applyFont="1" applyBorder="1" applyAlignment="1">
      <alignment wrapText="1"/>
    </xf>
    <xf numFmtId="3" fontId="15" fillId="0" borderId="16" xfId="0" applyNumberFormat="1" applyFont="1" applyBorder="1" applyAlignment="1">
      <alignment horizontal="right" wrapText="1"/>
    </xf>
    <xf numFmtId="0" fontId="28" fillId="0" borderId="12" xfId="0" applyFont="1" applyBorder="1" applyAlignment="1">
      <alignment horizontal="right" wrapText="1"/>
    </xf>
    <xf numFmtId="0" fontId="4" fillId="0" borderId="15" xfId="0" applyFont="1" applyBorder="1" applyAlignment="1">
      <alignment wrapText="1"/>
    </xf>
    <xf numFmtId="0" fontId="15" fillId="20" borderId="87" xfId="0" applyFont="1" applyFill="1" applyBorder="1" applyAlignment="1">
      <alignment horizontal="center" wrapText="1"/>
    </xf>
    <xf numFmtId="0" fontId="15" fillId="20" borderId="88" xfId="0" applyFont="1" applyFill="1" applyBorder="1" applyAlignment="1">
      <alignment horizontal="center" wrapText="1"/>
    </xf>
    <xf numFmtId="3" fontId="4" fillId="0" borderId="89" xfId="0" applyNumberFormat="1" applyFont="1" applyBorder="1" applyAlignment="1">
      <alignment horizontal="right" wrapText="1"/>
    </xf>
    <xf numFmtId="0" fontId="15" fillId="0" borderId="12" xfId="0" applyFont="1" applyBorder="1" applyAlignment="1">
      <alignment horizontal="center" wrapText="1"/>
    </xf>
    <xf numFmtId="0" fontId="4" fillId="0" borderId="0" xfId="0" applyFont="1" applyAlignment="1">
      <alignment wrapText="1"/>
    </xf>
    <xf numFmtId="3" fontId="4" fillId="0" borderId="0" xfId="0" applyNumberFormat="1" applyFont="1" applyAlignment="1">
      <alignment horizontal="right" wrapText="1"/>
    </xf>
    <xf numFmtId="3" fontId="4" fillId="0" borderId="0" xfId="0" applyNumberFormat="1" applyFont="1" applyAlignment="1">
      <alignment horizontal="center" wrapText="1"/>
    </xf>
    <xf numFmtId="3" fontId="4" fillId="0" borderId="90" xfId="0" applyNumberFormat="1" applyFont="1" applyBorder="1" applyAlignment="1">
      <alignment horizontal="right" wrapText="1"/>
    </xf>
    <xf numFmtId="10" fontId="4" fillId="0" borderId="12" xfId="0" applyNumberFormat="1" applyFont="1" applyBorder="1" applyAlignment="1">
      <alignment horizontal="right" wrapText="1"/>
    </xf>
    <xf numFmtId="168" fontId="0" fillId="0" borderId="0" xfId="8" applyNumberFormat="1" applyFont="1"/>
    <xf numFmtId="186" fontId="0" fillId="0" borderId="0" xfId="0" applyNumberFormat="1"/>
    <xf numFmtId="0" fontId="0" fillId="23" borderId="0" xfId="0" applyFill="1"/>
    <xf numFmtId="0" fontId="0" fillId="24" borderId="6" xfId="0" applyFill="1" applyBorder="1"/>
    <xf numFmtId="0" fontId="0" fillId="6" borderId="1" xfId="0" applyFill="1" applyBorder="1"/>
    <xf numFmtId="0" fontId="3" fillId="25" borderId="0" xfId="0" applyFont="1" applyFill="1"/>
    <xf numFmtId="187" fontId="0" fillId="25" borderId="0" xfId="0" applyNumberFormat="1" applyFill="1"/>
    <xf numFmtId="169" fontId="0" fillId="24" borderId="6" xfId="0" applyNumberFormat="1" applyFill="1" applyBorder="1"/>
    <xf numFmtId="169" fontId="0" fillId="6" borderId="1" xfId="0" applyNumberFormat="1" applyFill="1" applyBorder="1"/>
    <xf numFmtId="169" fontId="3" fillId="24" borderId="6" xfId="0" applyNumberFormat="1" applyFont="1" applyFill="1" applyBorder="1"/>
    <xf numFmtId="0" fontId="30" fillId="0" borderId="0" xfId="0" applyFont="1" applyAlignment="1">
      <alignment horizontal="left" vertical="top"/>
    </xf>
    <xf numFmtId="0" fontId="0" fillId="0" borderId="0" xfId="0" applyAlignment="1">
      <alignment horizontal="left" vertical="top"/>
    </xf>
    <xf numFmtId="0" fontId="33" fillId="26" borderId="93" xfId="0" applyFont="1" applyFill="1" applyBorder="1" applyAlignment="1">
      <alignment horizontal="left" vertical="top" wrapText="1" indent="2"/>
    </xf>
    <xf numFmtId="0" fontId="33" fillId="26" borderId="93" xfId="0" applyFont="1" applyFill="1" applyBorder="1" applyAlignment="1">
      <alignment horizontal="center" vertical="top" wrapText="1"/>
    </xf>
    <xf numFmtId="0" fontId="33" fillId="26" borderId="93" xfId="0" applyFont="1" applyFill="1" applyBorder="1" applyAlignment="1">
      <alignment horizontal="left" vertical="top" wrapText="1" indent="1"/>
    </xf>
    <xf numFmtId="0" fontId="35" fillId="26" borderId="93" xfId="0" applyFont="1" applyFill="1" applyBorder="1" applyAlignment="1">
      <alignment horizontal="center" vertical="top" wrapText="1"/>
    </xf>
    <xf numFmtId="0" fontId="35" fillId="26" borderId="0" xfId="0" applyFont="1" applyFill="1" applyAlignment="1">
      <alignment horizontal="center" vertical="top" wrapText="1"/>
    </xf>
    <xf numFmtId="1" fontId="37" fillId="27" borderId="95" xfId="0" applyNumberFormat="1" applyFont="1" applyFill="1" applyBorder="1" applyAlignment="1">
      <alignment horizontal="center" vertical="top" shrinkToFit="1"/>
    </xf>
    <xf numFmtId="1" fontId="37" fillId="27" borderId="95" xfId="0" applyNumberFormat="1" applyFont="1" applyFill="1" applyBorder="1" applyAlignment="1">
      <alignment horizontal="right" vertical="top" indent="2" shrinkToFit="1"/>
    </xf>
    <xf numFmtId="1" fontId="37" fillId="27" borderId="95" xfId="0" applyNumberFormat="1" applyFont="1" applyFill="1" applyBorder="1" applyAlignment="1">
      <alignment horizontal="left" vertical="top" indent="3" shrinkToFit="1"/>
    </xf>
    <xf numFmtId="1" fontId="37" fillId="27" borderId="95" xfId="0" applyNumberFormat="1" applyFont="1" applyFill="1" applyBorder="1" applyAlignment="1">
      <alignment horizontal="right" vertical="top" indent="3" shrinkToFit="1"/>
    </xf>
    <xf numFmtId="1" fontId="37" fillId="27" borderId="96" xfId="0" applyNumberFormat="1" applyFont="1" applyFill="1" applyBorder="1" applyAlignment="1">
      <alignment horizontal="center" vertical="top" shrinkToFit="1"/>
    </xf>
    <xf numFmtId="9" fontId="37" fillId="27" borderId="96" xfId="9" applyFont="1" applyFill="1" applyBorder="1" applyAlignment="1">
      <alignment horizontal="center" vertical="top" shrinkToFit="1"/>
    </xf>
    <xf numFmtId="9" fontId="37" fillId="27" borderId="0" xfId="9" applyFont="1" applyFill="1" applyBorder="1" applyAlignment="1">
      <alignment horizontal="center" vertical="top" shrinkToFit="1"/>
    </xf>
    <xf numFmtId="10" fontId="37" fillId="27" borderId="96" xfId="9" applyNumberFormat="1" applyFont="1" applyFill="1" applyBorder="1" applyAlignment="1">
      <alignment horizontal="center" vertical="top" shrinkToFit="1"/>
    </xf>
    <xf numFmtId="1" fontId="37" fillId="27" borderId="96" xfId="9" applyNumberFormat="1" applyFont="1" applyFill="1" applyBorder="1" applyAlignment="1">
      <alignment horizontal="center" vertical="top" shrinkToFit="1"/>
    </xf>
    <xf numFmtId="1" fontId="37" fillId="28" borderId="95" xfId="0" applyNumberFormat="1" applyFont="1" applyFill="1" applyBorder="1" applyAlignment="1">
      <alignment horizontal="center" vertical="top" shrinkToFit="1"/>
    </xf>
    <xf numFmtId="1" fontId="37" fillId="28" borderId="95" xfId="0" applyNumberFormat="1" applyFont="1" applyFill="1" applyBorder="1" applyAlignment="1">
      <alignment horizontal="right" vertical="top" indent="2" shrinkToFit="1"/>
    </xf>
    <xf numFmtId="1" fontId="37" fillId="28" borderId="95" xfId="0" applyNumberFormat="1" applyFont="1" applyFill="1" applyBorder="1" applyAlignment="1">
      <alignment horizontal="left" vertical="top" indent="3" shrinkToFit="1"/>
    </xf>
    <xf numFmtId="1" fontId="37" fillId="28" borderId="95" xfId="0" applyNumberFormat="1" applyFont="1" applyFill="1" applyBorder="1" applyAlignment="1">
      <alignment horizontal="right" vertical="top" indent="3" shrinkToFit="1"/>
    </xf>
    <xf numFmtId="1" fontId="37" fillId="28" borderId="96" xfId="0" applyNumberFormat="1" applyFont="1" applyFill="1" applyBorder="1" applyAlignment="1">
      <alignment horizontal="center" vertical="top" shrinkToFit="1"/>
    </xf>
    <xf numFmtId="9" fontId="37" fillId="28" borderId="96" xfId="9" applyFont="1" applyFill="1" applyBorder="1" applyAlignment="1">
      <alignment horizontal="center" vertical="top" shrinkToFit="1"/>
    </xf>
    <xf numFmtId="0" fontId="37" fillId="28" borderId="0" xfId="9" applyNumberFormat="1" applyFont="1" applyFill="1" applyBorder="1" applyAlignment="1">
      <alignment horizontal="center" vertical="top" shrinkToFit="1"/>
    </xf>
    <xf numFmtId="10" fontId="37" fillId="28" borderId="96" xfId="9" applyNumberFormat="1" applyFont="1" applyFill="1" applyBorder="1" applyAlignment="1">
      <alignment horizontal="center" vertical="top" shrinkToFit="1"/>
    </xf>
    <xf numFmtId="1" fontId="37" fillId="28" borderId="96" xfId="9" applyNumberFormat="1" applyFont="1" applyFill="1" applyBorder="1" applyAlignment="1">
      <alignment horizontal="center" vertical="top" shrinkToFit="1"/>
    </xf>
    <xf numFmtId="1" fontId="37" fillId="28" borderId="95" xfId="0" applyNumberFormat="1" applyFont="1" applyFill="1" applyBorder="1" applyAlignment="1">
      <alignment horizontal="left" vertical="top" indent="2" shrinkToFit="1"/>
    </xf>
    <xf numFmtId="1" fontId="37" fillId="28" borderId="0" xfId="9" applyNumberFormat="1" applyFont="1" applyFill="1" applyBorder="1" applyAlignment="1">
      <alignment horizontal="center" vertical="top" shrinkToFit="1"/>
    </xf>
    <xf numFmtId="0" fontId="37" fillId="28" borderId="96" xfId="9" applyNumberFormat="1" applyFont="1" applyFill="1" applyBorder="1" applyAlignment="1">
      <alignment horizontal="center" vertical="top" shrinkToFit="1"/>
    </xf>
    <xf numFmtId="0" fontId="37" fillId="27" borderId="96" xfId="9" applyNumberFormat="1" applyFont="1" applyFill="1" applyBorder="1" applyAlignment="1">
      <alignment horizontal="center" vertical="top" shrinkToFit="1"/>
    </xf>
    <xf numFmtId="1" fontId="37" fillId="27" borderId="95" xfId="0" applyNumberFormat="1" applyFont="1" applyFill="1" applyBorder="1" applyAlignment="1">
      <alignment horizontal="left" vertical="top" indent="2" shrinkToFit="1"/>
    </xf>
    <xf numFmtId="1" fontId="37" fillId="28" borderId="99" xfId="0" applyNumberFormat="1" applyFont="1" applyFill="1" applyBorder="1" applyAlignment="1">
      <alignment horizontal="right" vertical="top" indent="2" shrinkToFit="1"/>
    </xf>
    <xf numFmtId="1" fontId="37" fillId="22" borderId="95" xfId="0" applyNumberFormat="1" applyFont="1" applyFill="1" applyBorder="1" applyAlignment="1">
      <alignment horizontal="center" vertical="top" shrinkToFit="1"/>
    </xf>
    <xf numFmtId="1" fontId="37" fillId="22" borderId="96" xfId="0" applyNumberFormat="1" applyFont="1" applyFill="1" applyBorder="1" applyAlignment="1">
      <alignment horizontal="right" vertical="top" indent="2" shrinkToFit="1"/>
    </xf>
    <xf numFmtId="1" fontId="37" fillId="22" borderId="100" xfId="0" applyNumberFormat="1" applyFont="1" applyFill="1" applyBorder="1" applyAlignment="1">
      <alignment horizontal="right" vertical="top" indent="2" shrinkToFit="1"/>
    </xf>
    <xf numFmtId="1" fontId="37" fillId="22" borderId="101" xfId="0" applyNumberFormat="1" applyFont="1" applyFill="1" applyBorder="1" applyAlignment="1">
      <alignment horizontal="center" vertical="top" shrinkToFit="1"/>
    </xf>
    <xf numFmtId="1" fontId="37" fillId="22" borderId="95" xfId="0" applyNumberFormat="1" applyFont="1" applyFill="1" applyBorder="1" applyAlignment="1">
      <alignment horizontal="left" vertical="top" indent="2" shrinkToFit="1"/>
    </xf>
    <xf numFmtId="1" fontId="37" fillId="22" borderId="95" xfId="0" applyNumberFormat="1" applyFont="1" applyFill="1" applyBorder="1" applyAlignment="1">
      <alignment horizontal="right" vertical="top" indent="3" shrinkToFit="1"/>
    </xf>
    <xf numFmtId="1" fontId="37" fillId="22" borderId="96" xfId="0" applyNumberFormat="1" applyFont="1" applyFill="1" applyBorder="1" applyAlignment="1">
      <alignment horizontal="center" vertical="top" shrinkToFit="1"/>
    </xf>
    <xf numFmtId="0" fontId="0" fillId="22" borderId="0" xfId="0" applyFill="1" applyAlignment="1">
      <alignment horizontal="left" vertical="top"/>
    </xf>
    <xf numFmtId="9" fontId="37" fillId="22" borderId="96" xfId="9" applyFont="1" applyFill="1" applyBorder="1" applyAlignment="1">
      <alignment horizontal="center" vertical="top" shrinkToFit="1"/>
    </xf>
    <xf numFmtId="9" fontId="37" fillId="22" borderId="0" xfId="9" applyFont="1" applyFill="1" applyBorder="1" applyAlignment="1">
      <alignment horizontal="center" vertical="top" shrinkToFit="1"/>
    </xf>
    <xf numFmtId="10" fontId="37" fillId="22" borderId="96" xfId="9" applyNumberFormat="1" applyFont="1" applyFill="1" applyBorder="1" applyAlignment="1">
      <alignment horizontal="center" vertical="top" shrinkToFit="1"/>
    </xf>
    <xf numFmtId="0" fontId="37" fillId="22" borderId="96" xfId="9" applyNumberFormat="1" applyFont="1" applyFill="1" applyBorder="1" applyAlignment="1">
      <alignment horizontal="center" vertical="top" shrinkToFit="1"/>
    </xf>
    <xf numFmtId="1" fontId="37" fillId="22" borderId="102" xfId="0" applyNumberFormat="1" applyFont="1" applyFill="1" applyBorder="1" applyAlignment="1">
      <alignment horizontal="right" vertical="top" indent="2" shrinkToFit="1"/>
    </xf>
    <xf numFmtId="1" fontId="37" fillId="22" borderId="95" xfId="0" applyNumberFormat="1" applyFont="1" applyFill="1" applyBorder="1" applyAlignment="1">
      <alignment horizontal="left" vertical="top" indent="3" shrinkToFit="1"/>
    </xf>
    <xf numFmtId="0" fontId="37" fillId="22" borderId="0" xfId="9" applyNumberFormat="1" applyFont="1" applyFill="1" applyBorder="1" applyAlignment="1">
      <alignment horizontal="center" vertical="top" shrinkToFit="1"/>
    </xf>
    <xf numFmtId="1" fontId="37" fillId="22" borderId="95" xfId="0" applyNumberFormat="1" applyFont="1" applyFill="1" applyBorder="1" applyAlignment="1">
      <alignment horizontal="right" vertical="top" indent="2" shrinkToFit="1"/>
    </xf>
    <xf numFmtId="1" fontId="37" fillId="22" borderId="103" xfId="0" applyNumberFormat="1" applyFont="1" applyFill="1" applyBorder="1" applyAlignment="1">
      <alignment horizontal="right" vertical="top" indent="2" shrinkToFit="1"/>
    </xf>
    <xf numFmtId="1" fontId="37" fillId="22" borderId="0" xfId="9" applyNumberFormat="1" applyFont="1" applyFill="1" applyBorder="1" applyAlignment="1">
      <alignment horizontal="center" vertical="top" shrinkToFit="1"/>
    </xf>
    <xf numFmtId="9" fontId="0" fillId="0" borderId="0" xfId="9" applyFont="1" applyFill="1" applyBorder="1" applyAlignment="1">
      <alignment horizontal="left" vertical="top"/>
    </xf>
    <xf numFmtId="1" fontId="0" fillId="0" borderId="0" xfId="0" applyNumberFormat="1" applyAlignment="1">
      <alignment horizontal="left" vertical="top"/>
    </xf>
    <xf numFmtId="0" fontId="38" fillId="0" borderId="0" xfId="0" applyFont="1" applyAlignment="1">
      <alignment horizontal="left" vertical="top"/>
    </xf>
    <xf numFmtId="9" fontId="38" fillId="0" borderId="0" xfId="0" applyNumberFormat="1" applyFont="1" applyAlignment="1">
      <alignment horizontal="left" vertical="top"/>
    </xf>
    <xf numFmtId="49" fontId="30" fillId="0" borderId="0" xfId="0" applyNumberFormat="1" applyFont="1" applyAlignment="1">
      <alignment horizontal="left" vertical="top"/>
    </xf>
    <xf numFmtId="10" fontId="0" fillId="0" borderId="0" xfId="0" applyNumberFormat="1" applyAlignment="1">
      <alignment horizontal="left" vertical="top"/>
    </xf>
    <xf numFmtId="0" fontId="39" fillId="0" borderId="0" xfId="11"/>
    <xf numFmtId="184" fontId="14" fillId="0" borderId="0" xfId="11" applyNumberFormat="1" applyFont="1"/>
    <xf numFmtId="2" fontId="14" fillId="0" borderId="0" xfId="11" applyNumberFormat="1" applyFont="1"/>
    <xf numFmtId="184" fontId="40" fillId="0" borderId="104" xfId="11" applyNumberFormat="1" applyFont="1" applyBorder="1"/>
    <xf numFmtId="2" fontId="40" fillId="0" borderId="104" xfId="11" applyNumberFormat="1" applyFont="1" applyBorder="1"/>
    <xf numFmtId="0" fontId="41" fillId="0" borderId="104" xfId="11" applyFont="1" applyBorder="1" applyAlignment="1">
      <alignment vertical="top"/>
    </xf>
    <xf numFmtId="188" fontId="42" fillId="29" borderId="104" xfId="11" applyNumberFormat="1" applyFont="1" applyFill="1" applyBorder="1" applyAlignment="1">
      <alignment vertical="top"/>
    </xf>
    <xf numFmtId="0" fontId="43" fillId="0" borderId="0" xfId="11" applyFont="1" applyAlignment="1">
      <alignment vertical="top"/>
    </xf>
    <xf numFmtId="0" fontId="44" fillId="0" borderId="0" xfId="11" applyFont="1" applyAlignment="1">
      <alignment vertical="top"/>
    </xf>
    <xf numFmtId="0" fontId="45" fillId="22" borderId="0" xfId="11" applyFont="1" applyFill="1" applyAlignment="1">
      <alignment vertical="top"/>
    </xf>
    <xf numFmtId="0" fontId="45" fillId="0" borderId="0" xfId="11" applyFont="1" applyAlignment="1">
      <alignment vertical="top"/>
    </xf>
    <xf numFmtId="0" fontId="45" fillId="0" borderId="0" xfId="11" applyFont="1" applyAlignment="1">
      <alignment horizontal="right" vertical="top"/>
    </xf>
    <xf numFmtId="2" fontId="14" fillId="0" borderId="104" xfId="11" applyNumberFormat="1" applyFont="1" applyBorder="1"/>
    <xf numFmtId="0" fontId="14" fillId="0" borderId="104" xfId="11" applyFont="1" applyBorder="1"/>
    <xf numFmtId="4" fontId="14" fillId="0" borderId="104" xfId="11" applyNumberFormat="1" applyFont="1" applyBorder="1"/>
    <xf numFmtId="184" fontId="42" fillId="31" borderId="104" xfId="11" applyNumberFormat="1" applyFont="1" applyFill="1" applyBorder="1" applyAlignment="1">
      <alignment vertical="top"/>
    </xf>
    <xf numFmtId="0" fontId="42" fillId="31" borderId="104" xfId="11" applyFont="1" applyFill="1" applyBorder="1" applyAlignment="1">
      <alignment vertical="top"/>
    </xf>
    <xf numFmtId="0" fontId="0" fillId="0" borderId="107" xfId="0" applyBorder="1"/>
    <xf numFmtId="0" fontId="0" fillId="0" borderId="107" xfId="0" applyBorder="1" applyAlignment="1">
      <alignment wrapText="1"/>
    </xf>
    <xf numFmtId="0" fontId="0" fillId="0" borderId="108" xfId="0" applyBorder="1" applyAlignment="1">
      <alignment wrapText="1"/>
    </xf>
    <xf numFmtId="164" fontId="3" fillId="0" borderId="109" xfId="0" applyNumberFormat="1" applyFont="1" applyBorder="1" applyAlignment="1">
      <alignment horizontal="center" wrapText="1"/>
    </xf>
    <xf numFmtId="165" fontId="0" fillId="0" borderId="109" xfId="0" applyNumberFormat="1" applyBorder="1" applyAlignment="1">
      <alignment horizontal="center" wrapText="1"/>
    </xf>
    <xf numFmtId="3" fontId="0" fillId="0" borderId="109" xfId="0" applyNumberFormat="1" applyBorder="1" applyAlignment="1">
      <alignment horizontal="center" wrapText="1"/>
    </xf>
    <xf numFmtId="0" fontId="0" fillId="0" borderId="110" xfId="0" applyBorder="1"/>
    <xf numFmtId="165" fontId="3" fillId="0" borderId="111" xfId="0" applyNumberFormat="1" applyFont="1" applyBorder="1" applyAlignment="1">
      <alignment horizontal="center" wrapText="1"/>
    </xf>
    <xf numFmtId="3" fontId="3" fillId="0" borderId="111" xfId="0" applyNumberFormat="1" applyFont="1" applyBorder="1" applyAlignment="1">
      <alignment horizontal="center" wrapText="1"/>
    </xf>
    <xf numFmtId="0" fontId="3" fillId="0" borderId="112" xfId="0" applyFont="1" applyBorder="1" applyAlignment="1">
      <alignment wrapText="1"/>
    </xf>
    <xf numFmtId="0" fontId="3" fillId="0" borderId="113" xfId="0" applyFont="1" applyBorder="1"/>
    <xf numFmtId="164" fontId="0" fillId="0" borderId="109" xfId="0" applyNumberFormat="1" applyBorder="1" applyAlignment="1">
      <alignment horizontal="center" wrapText="1"/>
    </xf>
    <xf numFmtId="0" fontId="0" fillId="0" borderId="109" xfId="0" applyBorder="1"/>
    <xf numFmtId="9" fontId="0" fillId="0" borderId="107" xfId="0" applyNumberFormat="1" applyBorder="1" applyAlignment="1">
      <alignment horizontal="center"/>
    </xf>
    <xf numFmtId="164" fontId="0" fillId="0" borderId="107" xfId="0" applyNumberFormat="1" applyBorder="1" applyAlignment="1">
      <alignment horizontal="center" wrapText="1"/>
    </xf>
    <xf numFmtId="165" fontId="0" fillId="0" borderId="107" xfId="0" applyNumberFormat="1" applyBorder="1" applyAlignment="1">
      <alignment horizontal="center" wrapText="1"/>
    </xf>
    <xf numFmtId="3" fontId="0" fillId="0" borderId="107" xfId="0" applyNumberFormat="1" applyBorder="1" applyAlignment="1">
      <alignment horizontal="center" wrapText="1"/>
    </xf>
    <xf numFmtId="0" fontId="0" fillId="0" borderId="107" xfId="0" applyBorder="1" applyAlignment="1">
      <alignment horizontal="left" wrapText="1"/>
    </xf>
    <xf numFmtId="0" fontId="0" fillId="0" borderId="107" xfId="0" applyBorder="1" applyAlignment="1">
      <alignment horizontal="left" vertical="top" indent="2"/>
    </xf>
    <xf numFmtId="3" fontId="0" fillId="13" borderId="107" xfId="0" applyNumberFormat="1" applyFill="1" applyBorder="1" applyAlignment="1">
      <alignment horizontal="center" wrapText="1"/>
    </xf>
    <xf numFmtId="3" fontId="3" fillId="0" borderId="107" xfId="0" applyNumberFormat="1" applyFont="1" applyBorder="1" applyAlignment="1">
      <alignment horizontal="center" wrapText="1"/>
    </xf>
    <xf numFmtId="0" fontId="6" fillId="0" borderId="107" xfId="0" applyFont="1" applyBorder="1" applyAlignment="1">
      <alignment vertical="top"/>
    </xf>
    <xf numFmtId="0" fontId="0" fillId="32" borderId="107" xfId="0" applyFill="1" applyBorder="1" applyAlignment="1">
      <alignment wrapText="1"/>
    </xf>
    <xf numFmtId="164" fontId="0" fillId="32" borderId="107" xfId="0" applyNumberFormat="1" applyFill="1" applyBorder="1" applyAlignment="1">
      <alignment horizontal="center" wrapText="1"/>
    </xf>
    <xf numFmtId="165" fontId="0" fillId="32" borderId="107" xfId="0" applyNumberFormat="1" applyFill="1" applyBorder="1" applyAlignment="1">
      <alignment horizontal="center" wrapText="1"/>
    </xf>
    <xf numFmtId="3" fontId="0" fillId="32" borderId="107" xfId="0" applyNumberFormat="1" applyFill="1" applyBorder="1" applyAlignment="1">
      <alignment horizontal="center" wrapText="1"/>
    </xf>
    <xf numFmtId="0" fontId="0" fillId="32" borderId="107" xfId="0" applyFill="1" applyBorder="1" applyAlignment="1">
      <alignment horizontal="left" wrapText="1"/>
    </xf>
    <xf numFmtId="0" fontId="0" fillId="32" borderId="107" xfId="0" applyFill="1" applyBorder="1" applyAlignment="1">
      <alignment vertical="top"/>
    </xf>
    <xf numFmtId="9" fontId="0" fillId="0" borderId="107" xfId="0" applyNumberFormat="1" applyBorder="1" applyAlignment="1">
      <alignment horizontal="center" wrapText="1"/>
    </xf>
    <xf numFmtId="0" fontId="0" fillId="0" borderId="107" xfId="0" applyBorder="1" applyAlignment="1">
      <alignment horizontal="left" vertical="top" wrapText="1" indent="2"/>
    </xf>
    <xf numFmtId="0" fontId="0" fillId="0" borderId="107" xfId="0" applyBorder="1" applyAlignment="1">
      <alignment horizontal="left" vertical="top" wrapText="1"/>
    </xf>
    <xf numFmtId="189" fontId="0" fillId="0" borderId="107" xfId="0" applyNumberFormat="1" applyBorder="1" applyAlignment="1">
      <alignment horizontal="center" wrapText="1"/>
    </xf>
    <xf numFmtId="0" fontId="6" fillId="0" borderId="107" xfId="0" applyFont="1" applyBorder="1" applyAlignment="1">
      <alignment vertical="top" wrapText="1"/>
    </xf>
    <xf numFmtId="0" fontId="3" fillId="0" borderId="107" xfId="0" applyFont="1" applyBorder="1" applyAlignment="1">
      <alignment wrapText="1"/>
    </xf>
    <xf numFmtId="0" fontId="3" fillId="0" borderId="107" xfId="0" applyFont="1" applyBorder="1" applyAlignment="1">
      <alignment horizontal="center" wrapText="1"/>
    </xf>
    <xf numFmtId="0" fontId="52" fillId="10" borderId="0" xfId="0" applyFont="1" applyFill="1"/>
    <xf numFmtId="0" fontId="52" fillId="10" borderId="0" xfId="10" applyFont="1" applyFill="1"/>
    <xf numFmtId="0" fontId="21" fillId="10" borderId="0" xfId="10" applyFill="1"/>
    <xf numFmtId="0" fontId="49" fillId="14" borderId="0" xfId="0" applyFont="1" applyFill="1"/>
    <xf numFmtId="0" fontId="50" fillId="10" borderId="0" xfId="0" applyFont="1" applyFill="1" applyAlignment="1">
      <alignment horizontal="left" vertical="center" indent="8"/>
    </xf>
    <xf numFmtId="0" fontId="0" fillId="10" borderId="107" xfId="0" applyFill="1" applyBorder="1"/>
    <xf numFmtId="0" fontId="53" fillId="10" borderId="0" xfId="11" applyFont="1" applyFill="1"/>
    <xf numFmtId="165" fontId="0" fillId="0" borderId="0" xfId="0" applyNumberFormat="1"/>
    <xf numFmtId="165" fontId="3" fillId="0" borderId="0" xfId="0" applyNumberFormat="1" applyFont="1"/>
    <xf numFmtId="1" fontId="0" fillId="0" borderId="10" xfId="0" applyNumberFormat="1" applyBorder="1"/>
    <xf numFmtId="1" fontId="3" fillId="0" borderId="34" xfId="0" applyNumberFormat="1" applyFont="1" applyBorder="1"/>
    <xf numFmtId="0" fontId="3" fillId="33" borderId="57" xfId="0" applyFont="1" applyFill="1" applyBorder="1"/>
    <xf numFmtId="1" fontId="3" fillId="33" borderId="21" xfId="0" applyNumberFormat="1" applyFont="1" applyFill="1" applyBorder="1"/>
    <xf numFmtId="0" fontId="3" fillId="33" borderId="23" xfId="0" applyFont="1" applyFill="1" applyBorder="1"/>
    <xf numFmtId="0" fontId="3" fillId="33" borderId="55" xfId="0" applyFont="1" applyFill="1" applyBorder="1" applyAlignment="1">
      <alignment horizontal="center" wrapText="1"/>
    </xf>
    <xf numFmtId="0" fontId="3" fillId="33" borderId="56" xfId="0" applyFont="1" applyFill="1" applyBorder="1" applyAlignment="1">
      <alignment horizontal="center" wrapText="1"/>
    </xf>
    <xf numFmtId="1" fontId="3" fillId="33" borderId="0" xfId="0" applyNumberFormat="1" applyFont="1" applyFill="1" applyAlignment="1">
      <alignment horizontal="center"/>
    </xf>
    <xf numFmtId="1" fontId="3" fillId="33" borderId="22" xfId="0" applyNumberFormat="1" applyFont="1" applyFill="1" applyBorder="1" applyAlignment="1">
      <alignment horizontal="center"/>
    </xf>
    <xf numFmtId="1" fontId="3" fillId="33" borderId="24" xfId="0" applyNumberFormat="1" applyFont="1" applyFill="1" applyBorder="1" applyAlignment="1">
      <alignment horizontal="center"/>
    </xf>
    <xf numFmtId="1" fontId="3" fillId="33" borderId="25" xfId="0" applyNumberFormat="1" applyFont="1" applyFill="1" applyBorder="1" applyAlignment="1">
      <alignment horizontal="center"/>
    </xf>
    <xf numFmtId="0" fontId="0" fillId="5" borderId="11" xfId="0" applyFill="1" applyBorder="1"/>
    <xf numFmtId="0" fontId="2" fillId="0" borderId="0" xfId="2" applyNumberFormat="1" applyFill="1" applyBorder="1" applyAlignment="1"/>
    <xf numFmtId="0" fontId="3" fillId="5" borderId="9" xfId="0" applyFont="1" applyFill="1" applyBorder="1"/>
    <xf numFmtId="0" fontId="0" fillId="0" borderId="0" xfId="1" applyNumberFormat="1" applyFont="1" applyAlignment="1">
      <alignment horizontal="left"/>
    </xf>
    <xf numFmtId="0" fontId="0" fillId="6" borderId="11" xfId="0" applyFill="1" applyBorder="1"/>
    <xf numFmtId="0" fontId="3" fillId="6" borderId="9" xfId="0" applyFont="1" applyFill="1" applyBorder="1"/>
    <xf numFmtId="0" fontId="3" fillId="0" borderId="0" xfId="0" applyFont="1" applyAlignment="1">
      <alignment vertical="center"/>
    </xf>
    <xf numFmtId="0" fontId="2" fillId="0" borderId="0" xfId="2" applyNumberFormat="1" applyFill="1" applyBorder="1" applyAlignment="1">
      <alignment vertical="center"/>
    </xf>
    <xf numFmtId="0" fontId="0" fillId="4" borderId="11" xfId="0" applyFill="1" applyBorder="1"/>
    <xf numFmtId="0" fontId="3" fillId="4" borderId="9" xfId="0" applyFont="1" applyFill="1" applyBorder="1"/>
    <xf numFmtId="0" fontId="3" fillId="7" borderId="10" xfId="0" applyFont="1" applyFill="1" applyBorder="1"/>
    <xf numFmtId="0" fontId="3" fillId="7" borderId="11" xfId="0" applyFont="1" applyFill="1" applyBorder="1"/>
    <xf numFmtId="0" fontId="0" fillId="7" borderId="11" xfId="0" applyFill="1" applyBorder="1"/>
    <xf numFmtId="0" fontId="1" fillId="7" borderId="0" xfId="1" applyNumberFormat="1" applyFont="1" applyFill="1" applyAlignment="1">
      <alignment horizontal="left"/>
    </xf>
    <xf numFmtId="0" fontId="0" fillId="7" borderId="10" xfId="0" applyFill="1" applyBorder="1" applyAlignment="1">
      <alignment horizontal="center"/>
    </xf>
    <xf numFmtId="0" fontId="3" fillId="7" borderId="0" xfId="0" applyFont="1" applyFill="1" applyAlignment="1">
      <alignment horizontal="right"/>
    </xf>
    <xf numFmtId="0" fontId="3" fillId="13" borderId="10" xfId="0" applyFont="1" applyFill="1" applyBorder="1"/>
    <xf numFmtId="0" fontId="3" fillId="13" borderId="11" xfId="0" applyFont="1" applyFill="1" applyBorder="1"/>
    <xf numFmtId="0" fontId="0" fillId="13" borderId="11" xfId="0" applyFill="1" applyBorder="1"/>
    <xf numFmtId="0" fontId="1" fillId="13" borderId="0" xfId="1" applyNumberFormat="1" applyFont="1" applyFill="1" applyAlignment="1">
      <alignment horizontal="left"/>
    </xf>
    <xf numFmtId="0" fontId="0" fillId="13" borderId="10" xfId="0" applyFill="1" applyBorder="1" applyAlignment="1">
      <alignment horizontal="center"/>
    </xf>
    <xf numFmtId="0" fontId="3" fillId="13" borderId="0" xfId="0" applyFont="1" applyFill="1" applyAlignment="1">
      <alignment horizontal="right"/>
    </xf>
    <xf numFmtId="0" fontId="3" fillId="0" borderId="0" xfId="0" applyFont="1" applyAlignment="1">
      <alignment horizontal="center" vertical="center"/>
    </xf>
    <xf numFmtId="0" fontId="2" fillId="0" borderId="0" xfId="2" applyNumberFormat="1" applyFill="1" applyBorder="1" applyAlignment="1">
      <alignment horizontal="center" vertical="center"/>
    </xf>
    <xf numFmtId="0" fontId="3" fillId="8" borderId="10" xfId="0" applyFont="1" applyFill="1" applyBorder="1"/>
    <xf numFmtId="0" fontId="3" fillId="8" borderId="11" xfId="0" applyFont="1" applyFill="1" applyBorder="1"/>
    <xf numFmtId="0" fontId="0" fillId="8" borderId="11" xfId="0" applyFill="1" applyBorder="1"/>
    <xf numFmtId="0" fontId="1" fillId="8" borderId="0" xfId="1" applyNumberFormat="1" applyFont="1" applyFill="1" applyAlignment="1">
      <alignment horizontal="left"/>
    </xf>
    <xf numFmtId="0" fontId="0" fillId="8" borderId="10" xfId="0" applyFill="1" applyBorder="1" applyAlignment="1">
      <alignment horizontal="center"/>
    </xf>
    <xf numFmtId="0" fontId="3" fillId="8" borderId="0" xfId="0" applyFont="1" applyFill="1" applyAlignment="1">
      <alignment horizontal="right"/>
    </xf>
    <xf numFmtId="0" fontId="0" fillId="9" borderId="11" xfId="0" applyFill="1" applyBorder="1"/>
    <xf numFmtId="0" fontId="3" fillId="9" borderId="9" xfId="0" applyFont="1" applyFill="1" applyBorder="1"/>
    <xf numFmtId="0" fontId="7" fillId="0" borderId="0" xfId="7" applyNumberFormat="1"/>
    <xf numFmtId="0" fontId="7" fillId="0" borderId="0" xfId="7" applyNumberFormat="1" applyBorder="1"/>
    <xf numFmtId="0" fontId="9" fillId="0" borderId="13" xfId="0" applyFont="1" applyBorder="1" applyAlignment="1">
      <alignment horizontal="center" wrapText="1"/>
    </xf>
    <xf numFmtId="0" fontId="9" fillId="0" borderId="14" xfId="0" applyFont="1" applyBorder="1" applyAlignment="1">
      <alignment horizontal="center" wrapText="1"/>
    </xf>
    <xf numFmtId="0" fontId="9" fillId="0" borderId="15" xfId="0" applyFont="1" applyBorder="1" applyAlignment="1">
      <alignment horizontal="center" wrapText="1"/>
    </xf>
    <xf numFmtId="0" fontId="9" fillId="0" borderId="12" xfId="0" applyFont="1" applyBorder="1" applyAlignment="1">
      <alignment horizontal="center" wrapText="1"/>
    </xf>
    <xf numFmtId="0" fontId="9" fillId="0" borderId="16" xfId="0" applyFont="1" applyBorder="1" applyAlignment="1">
      <alignment wrapText="1"/>
    </xf>
    <xf numFmtId="0" fontId="9" fillId="0" borderId="16" xfId="0" applyFont="1" applyBorder="1" applyAlignment="1">
      <alignment horizontal="center" wrapText="1"/>
    </xf>
    <xf numFmtId="0" fontId="23" fillId="15" borderId="0" xfId="0" applyFont="1" applyFill="1"/>
    <xf numFmtId="0" fontId="0" fillId="15" borderId="0" xfId="0" applyFill="1"/>
    <xf numFmtId="0" fontId="15" fillId="0" borderId="65" xfId="0" applyFont="1" applyBorder="1" applyAlignment="1">
      <alignment horizontal="center" wrapText="1"/>
    </xf>
    <xf numFmtId="0" fontId="4" fillId="0" borderId="65" xfId="0" applyFont="1" applyBorder="1" applyAlignment="1">
      <alignment horizontal="right" wrapText="1"/>
    </xf>
    <xf numFmtId="0" fontId="15" fillId="0" borderId="12" xfId="0" applyFont="1" applyBorder="1" applyAlignment="1">
      <alignment wrapText="1"/>
    </xf>
    <xf numFmtId="0" fontId="4" fillId="0" borderId="65" xfId="0" applyFont="1" applyBorder="1" applyAlignment="1">
      <alignment wrapText="1"/>
    </xf>
    <xf numFmtId="0" fontId="4" fillId="0" borderId="82" xfId="0" applyFont="1" applyBorder="1" applyAlignment="1">
      <alignment wrapText="1"/>
    </xf>
    <xf numFmtId="0" fontId="4" fillId="0" borderId="4" xfId="0" applyFont="1" applyBorder="1" applyAlignment="1">
      <alignment wrapText="1"/>
    </xf>
    <xf numFmtId="0" fontId="4" fillId="0" borderId="80" xfId="0" applyFont="1" applyBorder="1" applyAlignment="1">
      <alignment wrapText="1"/>
    </xf>
    <xf numFmtId="0" fontId="3" fillId="15" borderId="0" xfId="0" applyFont="1" applyFill="1"/>
    <xf numFmtId="0" fontId="0" fillId="0" borderId="0" xfId="0" applyAlignment="1">
      <alignment horizontal="center" vertical="center" wrapText="1"/>
    </xf>
    <xf numFmtId="0" fontId="4" fillId="0" borderId="58" xfId="0" applyFont="1" applyBorder="1" applyAlignment="1">
      <alignment vertical="center" wrapText="1"/>
    </xf>
    <xf numFmtId="2" fontId="3" fillId="33" borderId="0" xfId="0" applyNumberFormat="1" applyFont="1" applyFill="1"/>
    <xf numFmtId="168" fontId="3" fillId="33" borderId="0" xfId="8" applyNumberFormat="1" applyFont="1" applyFill="1"/>
    <xf numFmtId="0" fontId="0" fillId="33" borderId="0" xfId="0" applyFill="1"/>
    <xf numFmtId="0" fontId="52" fillId="0" borderId="0" xfId="0" applyFont="1"/>
    <xf numFmtId="10" fontId="37" fillId="0" borderId="96" xfId="9" applyNumberFormat="1" applyFont="1" applyFill="1" applyBorder="1" applyAlignment="1">
      <alignment horizontal="center" vertical="top" shrinkToFit="1"/>
    </xf>
    <xf numFmtId="0" fontId="22" fillId="33" borderId="22" xfId="10" applyFont="1" applyFill="1" applyBorder="1"/>
    <xf numFmtId="0" fontId="22" fillId="33" borderId="25" xfId="10" applyFont="1" applyFill="1" applyBorder="1"/>
    <xf numFmtId="0" fontId="4" fillId="0" borderId="91" xfId="0" applyFont="1" applyBorder="1" applyAlignment="1">
      <alignment wrapText="1"/>
    </xf>
    <xf numFmtId="0" fontId="4" fillId="0" borderId="114" xfId="0" applyFont="1" applyBorder="1" applyAlignment="1">
      <alignment wrapText="1"/>
    </xf>
    <xf numFmtId="0" fontId="4" fillId="0" borderId="115" xfId="0" applyFont="1" applyBorder="1" applyAlignment="1">
      <alignment wrapText="1"/>
    </xf>
    <xf numFmtId="1" fontId="3" fillId="0" borderId="0" xfId="0" applyNumberFormat="1" applyFont="1" applyAlignment="1">
      <alignment horizontal="center"/>
    </xf>
    <xf numFmtId="0" fontId="54" fillId="10" borderId="21" xfId="0" applyFont="1" applyFill="1" applyBorder="1"/>
    <xf numFmtId="0" fontId="54" fillId="10" borderId="0" xfId="0" applyFont="1" applyFill="1"/>
    <xf numFmtId="0" fontId="3" fillId="33" borderId="55" xfId="0" applyFont="1" applyFill="1" applyBorder="1" applyAlignment="1">
      <alignment horizontal="center" vertical="center" wrapText="1"/>
    </xf>
    <xf numFmtId="0" fontId="3" fillId="33" borderId="56" xfId="0" applyFont="1" applyFill="1" applyBorder="1" applyAlignment="1">
      <alignment horizontal="center" vertical="center" wrapText="1"/>
    </xf>
    <xf numFmtId="3" fontId="0" fillId="0" borderId="0" xfId="0" applyNumberFormat="1"/>
    <xf numFmtId="3" fontId="3" fillId="0" borderId="0" xfId="0" applyNumberFormat="1" applyFont="1"/>
    <xf numFmtId="0" fontId="0" fillId="0" borderId="0" xfId="0" applyAlignment="1">
      <alignment horizontal="center" textRotation="90"/>
    </xf>
    <xf numFmtId="0" fontId="0" fillId="33" borderId="19" xfId="0" applyFill="1" applyBorder="1"/>
    <xf numFmtId="168" fontId="0" fillId="33" borderId="22" xfId="0" applyNumberFormat="1" applyFill="1" applyBorder="1"/>
    <xf numFmtId="168" fontId="0" fillId="33" borderId="25" xfId="0" applyNumberFormat="1" applyFill="1" applyBorder="1"/>
    <xf numFmtId="0" fontId="0" fillId="33" borderId="56" xfId="0" applyFill="1" applyBorder="1"/>
    <xf numFmtId="0" fontId="0" fillId="33" borderId="76" xfId="0" applyFill="1" applyBorder="1"/>
    <xf numFmtId="0" fontId="0" fillId="33" borderId="69" xfId="0" applyFill="1" applyBorder="1"/>
    <xf numFmtId="0" fontId="0" fillId="33" borderId="58" xfId="0" applyFill="1" applyBorder="1"/>
    <xf numFmtId="0" fontId="0" fillId="33" borderId="57" xfId="0" applyFill="1" applyBorder="1"/>
    <xf numFmtId="2" fontId="3" fillId="0" borderId="0" xfId="0" applyNumberFormat="1" applyFont="1"/>
    <xf numFmtId="2" fontId="0" fillId="35" borderId="0" xfId="0" applyNumberFormat="1" applyFill="1"/>
    <xf numFmtId="0" fontId="0" fillId="0" borderId="0" xfId="0" applyAlignment="1">
      <alignment horizontal="center" vertical="center"/>
    </xf>
    <xf numFmtId="1" fontId="0" fillId="35" borderId="0" xfId="0" applyNumberFormat="1" applyFill="1"/>
    <xf numFmtId="3" fontId="22" fillId="33" borderId="22" xfId="10" applyNumberFormat="1" applyFont="1" applyFill="1" applyBorder="1" applyAlignment="1">
      <alignment horizontal="center" vertical="center"/>
    </xf>
    <xf numFmtId="3" fontId="22" fillId="33" borderId="25" xfId="10" applyNumberFormat="1" applyFont="1" applyFill="1" applyBorder="1" applyAlignment="1">
      <alignment horizontal="center" vertical="center"/>
    </xf>
    <xf numFmtId="0" fontId="3" fillId="34" borderId="46" xfId="0" applyFont="1" applyFill="1" applyBorder="1" applyAlignment="1">
      <alignment horizontal="center" vertical="center"/>
    </xf>
    <xf numFmtId="0" fontId="3" fillId="34" borderId="47" xfId="0" applyFont="1" applyFill="1" applyBorder="1" applyAlignment="1">
      <alignment horizontal="center" vertical="center"/>
    </xf>
    <xf numFmtId="0" fontId="3" fillId="33" borderId="19" xfId="0" applyFont="1" applyFill="1" applyBorder="1" applyAlignment="1">
      <alignment horizontal="center" vertical="center"/>
    </xf>
    <xf numFmtId="1" fontId="3" fillId="33" borderId="20" xfId="0" applyNumberFormat="1" applyFont="1" applyFill="1" applyBorder="1" applyAlignment="1">
      <alignment horizontal="center" vertical="center"/>
    </xf>
    <xf numFmtId="0" fontId="3" fillId="33" borderId="23" xfId="0" applyFont="1" applyFill="1" applyBorder="1" applyAlignment="1">
      <alignment horizontal="center" vertical="center"/>
    </xf>
    <xf numFmtId="1" fontId="3" fillId="33" borderId="25" xfId="0" applyNumberFormat="1" applyFont="1" applyFill="1" applyBorder="1" applyAlignment="1">
      <alignment horizontal="center" vertical="center"/>
    </xf>
    <xf numFmtId="3" fontId="0" fillId="0" borderId="42" xfId="0" applyNumberFormat="1" applyBorder="1"/>
    <xf numFmtId="3" fontId="0" fillId="0" borderId="20" xfId="0" applyNumberFormat="1" applyBorder="1"/>
    <xf numFmtId="3" fontId="0" fillId="0" borderId="22" xfId="0" applyNumberFormat="1" applyBorder="1"/>
    <xf numFmtId="0" fontId="3" fillId="0" borderId="24" xfId="0" applyFont="1" applyBorder="1" applyAlignment="1">
      <alignment horizontal="center"/>
    </xf>
    <xf numFmtId="0" fontId="3" fillId="0" borderId="25" xfId="0" applyFont="1" applyBorder="1" applyAlignment="1">
      <alignment horizontal="center"/>
    </xf>
    <xf numFmtId="3" fontId="0" fillId="0" borderId="55" xfId="0" applyNumberFormat="1" applyBorder="1"/>
    <xf numFmtId="3" fontId="0" fillId="0" borderId="48" xfId="0" applyNumberFormat="1" applyBorder="1"/>
    <xf numFmtId="3" fontId="0" fillId="0" borderId="56" xfId="0" applyNumberFormat="1" applyBorder="1"/>
    <xf numFmtId="0" fontId="0" fillId="0" borderId="69" xfId="0" applyBorder="1"/>
    <xf numFmtId="0" fontId="0" fillId="0" borderId="41" xfId="0" applyBorder="1"/>
    <xf numFmtId="0" fontId="3" fillId="0" borderId="41" xfId="0" applyFont="1" applyBorder="1" applyAlignment="1">
      <alignment vertical="center"/>
    </xf>
    <xf numFmtId="0" fontId="3" fillId="0" borderId="38" xfId="0" applyFont="1" applyBorder="1" applyAlignment="1">
      <alignment horizontal="center" vertical="center"/>
    </xf>
    <xf numFmtId="0" fontId="3" fillId="0" borderId="39"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3" borderId="0" xfId="0" applyFont="1" applyFill="1" applyAlignment="1">
      <alignment horizontal="center" wrapText="1"/>
    </xf>
    <xf numFmtId="1" fontId="0" fillId="0" borderId="10" xfId="0" applyNumberFormat="1" applyBorder="1" applyAlignment="1">
      <alignment horizontal="center"/>
    </xf>
    <xf numFmtId="1" fontId="0" fillId="0" borderId="22" xfId="0" applyNumberFormat="1"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3" fillId="0" borderId="34" xfId="0" applyFont="1" applyBorder="1" applyAlignment="1">
      <alignment horizontal="center"/>
    </xf>
    <xf numFmtId="0" fontId="3" fillId="0" borderId="35" xfId="0" applyFont="1" applyBorder="1" applyAlignment="1">
      <alignment horizontal="center"/>
    </xf>
    <xf numFmtId="0" fontId="50" fillId="10" borderId="0" xfId="0" applyFont="1" applyFill="1" applyAlignment="1">
      <alignment horizontal="center" vertical="center"/>
    </xf>
    <xf numFmtId="0" fontId="0" fillId="0" borderId="0" xfId="0" applyAlignment="1">
      <alignment horizontal="center"/>
    </xf>
    <xf numFmtId="0" fontId="3" fillId="0" borderId="0" xfId="0" applyFont="1" applyAlignment="1">
      <alignment horizontal="center"/>
    </xf>
    <xf numFmtId="0" fontId="0" fillId="0" borderId="0" xfId="0" applyAlignment="1">
      <alignment horizontal="left"/>
    </xf>
    <xf numFmtId="0" fontId="15" fillId="0" borderId="0" xfId="0" applyFont="1" applyAlignment="1">
      <alignment horizontal="center" wrapText="1"/>
    </xf>
    <xf numFmtId="0" fontId="0" fillId="0" borderId="0" xfId="0" applyAlignment="1">
      <alignment horizontal="center" wrapText="1"/>
    </xf>
    <xf numFmtId="0" fontId="3" fillId="0" borderId="0" xfId="0" applyFont="1" applyAlignment="1">
      <alignment horizontal="center" vertical="center" wrapText="1"/>
    </xf>
    <xf numFmtId="0" fontId="54" fillId="33" borderId="57" xfId="0" applyFont="1" applyFill="1" applyBorder="1" applyAlignment="1">
      <alignment horizontal="center"/>
    </xf>
    <xf numFmtId="0" fontId="54" fillId="33" borderId="55" xfId="0" applyFont="1" applyFill="1" applyBorder="1" applyAlignment="1">
      <alignment horizontal="center"/>
    </xf>
    <xf numFmtId="0" fontId="54" fillId="33" borderId="56" xfId="0" applyFont="1" applyFill="1" applyBorder="1" applyAlignment="1">
      <alignment horizontal="center"/>
    </xf>
    <xf numFmtId="0" fontId="2" fillId="0" borderId="0" xfId="2" applyFill="1" applyBorder="1" applyAlignment="1">
      <alignment horizontal="center"/>
    </xf>
    <xf numFmtId="0" fontId="3" fillId="3" borderId="6" xfId="0" applyFont="1" applyFill="1" applyBorder="1" applyAlignment="1">
      <alignment horizontal="center" wrapText="1"/>
    </xf>
    <xf numFmtId="0" fontId="3" fillId="3" borderId="5" xfId="0" applyFont="1" applyFill="1" applyBorder="1" applyAlignment="1">
      <alignment horizontal="center" wrapText="1"/>
    </xf>
    <xf numFmtId="0" fontId="3" fillId="3" borderId="7" xfId="0" applyFont="1" applyFill="1" applyBorder="1" applyAlignment="1">
      <alignment horizontal="center" wrapText="1"/>
    </xf>
    <xf numFmtId="0" fontId="8" fillId="5" borderId="0" xfId="0" applyFont="1" applyFill="1" applyAlignment="1">
      <alignment horizontal="center" vertical="center"/>
    </xf>
    <xf numFmtId="0" fontId="8" fillId="5" borderId="4" xfId="0" applyFont="1" applyFill="1" applyBorder="1" applyAlignment="1">
      <alignment horizontal="center" vertical="center"/>
    </xf>
    <xf numFmtId="0" fontId="8" fillId="6" borderId="0" xfId="0" applyFont="1" applyFill="1" applyAlignment="1">
      <alignment horizontal="center" vertical="center"/>
    </xf>
    <xf numFmtId="0" fontId="8" fillId="6" borderId="4" xfId="0" applyFont="1" applyFill="1" applyBorder="1" applyAlignment="1">
      <alignment horizontal="center" vertical="center"/>
    </xf>
    <xf numFmtId="165" fontId="0" fillId="5" borderId="0" xfId="1" applyNumberFormat="1" applyFont="1" applyFill="1" applyBorder="1" applyAlignment="1">
      <alignment horizontal="left"/>
    </xf>
    <xf numFmtId="165" fontId="0" fillId="5" borderId="4" xfId="1" applyNumberFormat="1" applyFont="1" applyFill="1" applyBorder="1" applyAlignment="1">
      <alignment horizontal="left"/>
    </xf>
    <xf numFmtId="165" fontId="0" fillId="6" borderId="0" xfId="1" applyNumberFormat="1" applyFont="1" applyFill="1" applyAlignment="1">
      <alignment horizontal="left"/>
    </xf>
    <xf numFmtId="165" fontId="0" fillId="6" borderId="4" xfId="1" applyNumberFormat="1" applyFont="1" applyFill="1" applyBorder="1" applyAlignment="1">
      <alignment horizontal="left"/>
    </xf>
    <xf numFmtId="0" fontId="3" fillId="0" borderId="31" xfId="0" applyFont="1" applyBorder="1" applyAlignment="1">
      <alignment horizontal="center"/>
    </xf>
    <xf numFmtId="0" fontId="3" fillId="0" borderId="32" xfId="0" applyFont="1" applyBorder="1" applyAlignment="1">
      <alignment horizontal="center"/>
    </xf>
    <xf numFmtId="0" fontId="2" fillId="2" borderId="31" xfId="2" applyBorder="1" applyAlignment="1">
      <alignment horizontal="center"/>
    </xf>
    <xf numFmtId="0" fontId="2" fillId="2" borderId="26" xfId="2" applyBorder="1" applyAlignment="1">
      <alignment horizontal="center"/>
    </xf>
    <xf numFmtId="164" fontId="0" fillId="5" borderId="10" xfId="0" applyNumberFormat="1" applyFill="1" applyBorder="1" applyAlignment="1">
      <alignment horizontal="center"/>
    </xf>
    <xf numFmtId="0" fontId="0" fillId="5" borderId="10" xfId="0" applyFill="1" applyBorder="1" applyAlignment="1">
      <alignment horizontal="center"/>
    </xf>
    <xf numFmtId="0" fontId="0" fillId="5" borderId="8" xfId="0" applyFill="1" applyBorder="1" applyAlignment="1">
      <alignment horizontal="center"/>
    </xf>
    <xf numFmtId="164" fontId="0" fillId="6" borderId="10" xfId="0" applyNumberFormat="1" applyFill="1" applyBorder="1" applyAlignment="1">
      <alignment horizontal="center"/>
    </xf>
    <xf numFmtId="0" fontId="0" fillId="6" borderId="10" xfId="0" applyFill="1" applyBorder="1" applyAlignment="1">
      <alignment horizontal="center"/>
    </xf>
    <xf numFmtId="0" fontId="0" fillId="6" borderId="8" xfId="0" applyFill="1" applyBorder="1" applyAlignment="1">
      <alignment horizontal="center"/>
    </xf>
    <xf numFmtId="0" fontId="2" fillId="2" borderId="38" xfId="2" applyBorder="1" applyAlignment="1">
      <alignment horizontal="center" vertical="center"/>
    </xf>
    <xf numFmtId="0" fontId="2" fillId="2" borderId="20" xfId="2" applyBorder="1" applyAlignment="1">
      <alignment horizontal="center" vertical="center"/>
    </xf>
    <xf numFmtId="0" fontId="2" fillId="2" borderId="8" xfId="2" applyBorder="1" applyAlignment="1">
      <alignment horizontal="center" vertical="center"/>
    </xf>
    <xf numFmtId="0" fontId="2" fillId="2" borderId="28" xfId="2" applyBorder="1" applyAlignment="1">
      <alignment horizontal="center" vertical="center"/>
    </xf>
    <xf numFmtId="0" fontId="3" fillId="0" borderId="38" xfId="0" applyFont="1" applyBorder="1" applyAlignment="1">
      <alignment horizontal="center" vertical="center"/>
    </xf>
    <xf numFmtId="0" fontId="3" fillId="0" borderId="39"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3" borderId="10" xfId="0" applyFont="1" applyFill="1" applyBorder="1" applyAlignment="1">
      <alignment horizontal="center" wrapText="1"/>
    </xf>
    <xf numFmtId="0" fontId="3" fillId="3" borderId="0" xfId="0" applyFont="1" applyFill="1" applyAlignment="1">
      <alignment horizontal="center" wrapText="1"/>
    </xf>
    <xf numFmtId="165" fontId="0" fillId="10" borderId="0" xfId="1" applyNumberFormat="1" applyFont="1" applyFill="1" applyAlignment="1">
      <alignment horizontal="left"/>
    </xf>
    <xf numFmtId="165" fontId="0" fillId="10" borderId="4" xfId="1" applyNumberFormat="1" applyFont="1" applyFill="1" applyBorder="1" applyAlignment="1">
      <alignment horizontal="left"/>
    </xf>
    <xf numFmtId="0" fontId="3" fillId="3" borderId="36" xfId="0" applyFont="1" applyFill="1" applyBorder="1" applyAlignment="1">
      <alignment horizontal="center" wrapText="1"/>
    </xf>
    <xf numFmtId="0" fontId="3" fillId="3" borderId="37" xfId="0" applyFont="1" applyFill="1" applyBorder="1" applyAlignment="1">
      <alignment horizontal="center" wrapText="1"/>
    </xf>
    <xf numFmtId="164" fontId="0" fillId="5" borderId="11" xfId="0" applyNumberFormat="1" applyFill="1" applyBorder="1" applyAlignment="1">
      <alignment horizontal="center"/>
    </xf>
    <xf numFmtId="0" fontId="0" fillId="5" borderId="11" xfId="0" applyFill="1" applyBorder="1" applyAlignment="1">
      <alignment horizontal="center"/>
    </xf>
    <xf numFmtId="0" fontId="0" fillId="5" borderId="9" xfId="0" applyFill="1" applyBorder="1" applyAlignment="1">
      <alignment horizontal="center"/>
    </xf>
    <xf numFmtId="164" fontId="0" fillId="6" borderId="11" xfId="0" applyNumberFormat="1" applyFill="1" applyBorder="1" applyAlignment="1">
      <alignment horizontal="center"/>
    </xf>
    <xf numFmtId="0" fontId="0" fillId="6" borderId="11" xfId="0" applyFill="1" applyBorder="1" applyAlignment="1">
      <alignment horizontal="center"/>
    </xf>
    <xf numFmtId="0" fontId="0" fillId="6" borderId="9" xfId="0" applyFill="1" applyBorder="1" applyAlignment="1">
      <alignment horizontal="center"/>
    </xf>
    <xf numFmtId="0" fontId="3" fillId="10" borderId="0" xfId="0" applyFont="1" applyFill="1" applyAlignment="1">
      <alignment horizontal="center" vertical="center"/>
    </xf>
    <xf numFmtId="0" fontId="3" fillId="3" borderId="6" xfId="0" applyFont="1" applyFill="1" applyBorder="1" applyAlignment="1">
      <alignment horizontal="center"/>
    </xf>
    <xf numFmtId="0" fontId="3" fillId="3" borderId="5" xfId="0" applyFont="1" applyFill="1" applyBorder="1" applyAlignment="1">
      <alignment horizontal="center"/>
    </xf>
    <xf numFmtId="0" fontId="3" fillId="3" borderId="7" xfId="0" applyFont="1" applyFill="1" applyBorder="1" applyAlignment="1">
      <alignment horizontal="center"/>
    </xf>
    <xf numFmtId="0" fontId="3" fillId="10" borderId="6" xfId="0" applyFont="1" applyFill="1" applyBorder="1" applyAlignment="1">
      <alignment horizontal="center"/>
    </xf>
    <xf numFmtId="0" fontId="3" fillId="10" borderId="5" xfId="0" applyFont="1" applyFill="1" applyBorder="1" applyAlignment="1">
      <alignment horizontal="center"/>
    </xf>
    <xf numFmtId="0" fontId="3" fillId="10" borderId="7" xfId="0" applyFont="1" applyFill="1" applyBorder="1" applyAlignment="1">
      <alignment horizontal="center"/>
    </xf>
    <xf numFmtId="0" fontId="8" fillId="4" borderId="0" xfId="0" applyFont="1" applyFill="1" applyAlignment="1">
      <alignment horizontal="center" vertical="center"/>
    </xf>
    <xf numFmtId="0" fontId="8" fillId="4" borderId="4" xfId="0" applyFont="1" applyFill="1" applyBorder="1" applyAlignment="1">
      <alignment horizontal="center" vertical="center"/>
    </xf>
    <xf numFmtId="0" fontId="3" fillId="9" borderId="0" xfId="0" applyFont="1" applyFill="1" applyAlignment="1">
      <alignment horizontal="center" vertical="center"/>
    </xf>
    <xf numFmtId="164" fontId="0" fillId="10" borderId="11" xfId="0" applyNumberFormat="1" applyFill="1" applyBorder="1" applyAlignment="1">
      <alignment horizontal="center"/>
    </xf>
    <xf numFmtId="0" fontId="0" fillId="10" borderId="11" xfId="0" applyFill="1" applyBorder="1" applyAlignment="1">
      <alignment horizontal="center"/>
    </xf>
    <xf numFmtId="0" fontId="0" fillId="10" borderId="9" xfId="0" applyFill="1" applyBorder="1" applyAlignment="1">
      <alignment horizontal="center"/>
    </xf>
    <xf numFmtId="164" fontId="0" fillId="4" borderId="11" xfId="0" applyNumberFormat="1" applyFill="1" applyBorder="1" applyAlignment="1">
      <alignment horizontal="center"/>
    </xf>
    <xf numFmtId="0" fontId="0" fillId="4" borderId="11" xfId="0" applyFill="1" applyBorder="1" applyAlignment="1">
      <alignment horizontal="center"/>
    </xf>
    <xf numFmtId="0" fontId="0" fillId="4" borderId="9" xfId="0" applyFill="1" applyBorder="1" applyAlignment="1">
      <alignment horizontal="center"/>
    </xf>
    <xf numFmtId="164" fontId="0" fillId="9" borderId="11" xfId="0" applyNumberFormat="1" applyFill="1" applyBorder="1" applyAlignment="1">
      <alignment horizontal="center"/>
    </xf>
    <xf numFmtId="0" fontId="0" fillId="9" borderId="11" xfId="0" applyFill="1" applyBorder="1" applyAlignment="1">
      <alignment horizontal="center"/>
    </xf>
    <xf numFmtId="0" fontId="0" fillId="9" borderId="9" xfId="0" applyFill="1" applyBorder="1" applyAlignment="1">
      <alignment horizontal="center"/>
    </xf>
    <xf numFmtId="164" fontId="0" fillId="10" borderId="10" xfId="0" applyNumberFormat="1" applyFill="1" applyBorder="1" applyAlignment="1">
      <alignment horizontal="center"/>
    </xf>
    <xf numFmtId="164" fontId="0" fillId="10" borderId="8" xfId="0" applyNumberFormat="1" applyFill="1" applyBorder="1" applyAlignment="1">
      <alignment horizontal="center"/>
    </xf>
    <xf numFmtId="1" fontId="0" fillId="0" borderId="36" xfId="0" applyNumberFormat="1" applyBorder="1" applyAlignment="1">
      <alignment horizontal="center"/>
    </xf>
    <xf numFmtId="1" fontId="0" fillId="0" borderId="40" xfId="0" applyNumberFormat="1" applyBorder="1" applyAlignment="1">
      <alignment horizontal="center"/>
    </xf>
    <xf numFmtId="1" fontId="0" fillId="0" borderId="10" xfId="0" applyNumberFormat="1" applyBorder="1" applyAlignment="1">
      <alignment horizontal="center"/>
    </xf>
    <xf numFmtId="1" fontId="0" fillId="0" borderId="22" xfId="0" applyNumberFormat="1" applyBorder="1" applyAlignment="1">
      <alignment horizontal="center"/>
    </xf>
    <xf numFmtId="166" fontId="0" fillId="0" borderId="10" xfId="0" applyNumberFormat="1" applyBorder="1" applyAlignment="1">
      <alignment horizontal="center"/>
    </xf>
    <xf numFmtId="166" fontId="0" fillId="0" borderId="11" xfId="0" applyNumberFormat="1" applyBorder="1" applyAlignment="1">
      <alignment horizontal="center"/>
    </xf>
    <xf numFmtId="1" fontId="3" fillId="0" borderId="34" xfId="0" applyNumberFormat="1" applyFont="1" applyBorder="1" applyAlignment="1">
      <alignment horizontal="center"/>
    </xf>
    <xf numFmtId="1" fontId="3" fillId="0" borderId="25" xfId="0" applyNumberFormat="1" applyFont="1" applyBorder="1" applyAlignment="1">
      <alignment horizontal="center"/>
    </xf>
    <xf numFmtId="166" fontId="0" fillId="0" borderId="36" xfId="0" applyNumberFormat="1" applyBorder="1" applyAlignment="1">
      <alignment horizontal="center"/>
    </xf>
    <xf numFmtId="166" fontId="0" fillId="0" borderId="37" xfId="0" applyNumberFormat="1" applyBorder="1" applyAlignment="1">
      <alignment horizontal="center"/>
    </xf>
    <xf numFmtId="1" fontId="3" fillId="0" borderId="24" xfId="0" applyNumberFormat="1" applyFont="1" applyBorder="1" applyAlignment="1">
      <alignment horizontal="center"/>
    </xf>
    <xf numFmtId="0" fontId="2" fillId="2" borderId="42" xfId="2" applyBorder="1" applyAlignment="1">
      <alignment horizontal="center" vertical="center"/>
    </xf>
    <xf numFmtId="0" fontId="2" fillId="2" borderId="4" xfId="2" applyBorder="1" applyAlignment="1">
      <alignment horizontal="center" vertical="center"/>
    </xf>
    <xf numFmtId="165" fontId="0" fillId="4" borderId="0" xfId="1" applyNumberFormat="1" applyFont="1" applyFill="1" applyAlignment="1">
      <alignment horizontal="left"/>
    </xf>
    <xf numFmtId="165" fontId="0" fillId="4" borderId="4" xfId="1" applyNumberFormat="1" applyFont="1" applyFill="1" applyBorder="1" applyAlignment="1">
      <alignment horizontal="left"/>
    </xf>
    <xf numFmtId="165" fontId="0" fillId="9" borderId="0" xfId="1" applyNumberFormat="1" applyFont="1" applyFill="1" applyAlignment="1">
      <alignment horizontal="left"/>
    </xf>
    <xf numFmtId="165" fontId="0" fillId="9" borderId="4" xfId="1" applyNumberFormat="1" applyFont="1" applyFill="1" applyBorder="1" applyAlignment="1">
      <alignment horizontal="left"/>
    </xf>
    <xf numFmtId="0" fontId="0" fillId="0" borderId="10" xfId="0" applyBorder="1" applyAlignment="1">
      <alignment horizontal="center"/>
    </xf>
    <xf numFmtId="0" fontId="0" fillId="0" borderId="11" xfId="0" applyBorder="1" applyAlignment="1">
      <alignment horizontal="center"/>
    </xf>
    <xf numFmtId="0" fontId="3" fillId="0" borderId="34" xfId="0" applyFont="1" applyBorder="1" applyAlignment="1">
      <alignment horizontal="center"/>
    </xf>
    <xf numFmtId="0" fontId="3" fillId="0" borderId="35" xfId="0" applyFont="1" applyBorder="1" applyAlignment="1">
      <alignment horizontal="center"/>
    </xf>
    <xf numFmtId="164" fontId="0" fillId="4" borderId="10" xfId="0" applyNumberFormat="1" applyFill="1" applyBorder="1" applyAlignment="1">
      <alignment horizontal="center"/>
    </xf>
    <xf numFmtId="0" fontId="0" fillId="4" borderId="10" xfId="0" applyFill="1" applyBorder="1" applyAlignment="1">
      <alignment horizontal="center"/>
    </xf>
    <xf numFmtId="0" fontId="0" fillId="4" borderId="8" xfId="0" applyFill="1" applyBorder="1" applyAlignment="1">
      <alignment horizontal="center"/>
    </xf>
    <xf numFmtId="164" fontId="0" fillId="9" borderId="10" xfId="0" applyNumberFormat="1" applyFill="1" applyBorder="1" applyAlignment="1">
      <alignment horizontal="center"/>
    </xf>
    <xf numFmtId="0" fontId="0" fillId="9" borderId="10" xfId="0" applyFill="1" applyBorder="1" applyAlignment="1">
      <alignment horizontal="center"/>
    </xf>
    <xf numFmtId="0" fontId="0" fillId="9" borderId="8" xfId="0" applyFill="1" applyBorder="1" applyAlignment="1">
      <alignment horizontal="center"/>
    </xf>
    <xf numFmtId="0" fontId="49" fillId="10" borderId="0" xfId="0" applyFont="1" applyFill="1" applyAlignment="1">
      <alignment horizontal="center" wrapText="1"/>
    </xf>
    <xf numFmtId="0" fontId="9" fillId="0" borderId="21" xfId="0" applyFont="1" applyBorder="1" applyAlignment="1">
      <alignment horizontal="center" vertical="center" wrapText="1"/>
    </xf>
    <xf numFmtId="0" fontId="9" fillId="0" borderId="0" xfId="0" applyFont="1" applyAlignment="1">
      <alignment horizontal="center" vertical="center" wrapText="1"/>
    </xf>
    <xf numFmtId="0" fontId="0" fillId="5" borderId="0" xfId="1" applyNumberFormat="1" applyFont="1" applyFill="1" applyBorder="1" applyAlignment="1">
      <alignment horizontal="left"/>
    </xf>
    <xf numFmtId="0" fontId="0" fillId="5" borderId="4" xfId="1" applyNumberFormat="1" applyFont="1" applyFill="1" applyBorder="1" applyAlignment="1">
      <alignment horizontal="left"/>
    </xf>
    <xf numFmtId="0" fontId="0" fillId="4" borderId="0" xfId="1" applyNumberFormat="1" applyFont="1" applyFill="1" applyAlignment="1">
      <alignment horizontal="left"/>
    </xf>
    <xf numFmtId="0" fontId="0" fillId="4" borderId="4" xfId="1" applyNumberFormat="1" applyFont="1" applyFill="1" applyBorder="1" applyAlignment="1">
      <alignment horizontal="left"/>
    </xf>
    <xf numFmtId="0" fontId="0" fillId="9" borderId="0" xfId="1" applyNumberFormat="1" applyFont="1" applyFill="1" applyAlignment="1">
      <alignment horizontal="left"/>
    </xf>
    <xf numFmtId="0" fontId="0" fillId="9" borderId="4" xfId="1" applyNumberFormat="1" applyFont="1" applyFill="1" applyBorder="1" applyAlignment="1">
      <alignment horizontal="left"/>
    </xf>
    <xf numFmtId="0" fontId="50" fillId="10" borderId="0" xfId="0" applyFont="1" applyFill="1" applyAlignment="1">
      <alignment horizontal="center" vertical="center"/>
    </xf>
    <xf numFmtId="0" fontId="0" fillId="0" borderId="0" xfId="0" applyAlignment="1">
      <alignment horizontal="center"/>
    </xf>
    <xf numFmtId="0" fontId="3" fillId="0" borderId="0" xfId="0" applyFont="1" applyAlignment="1">
      <alignment horizontal="center"/>
    </xf>
    <xf numFmtId="0" fontId="0" fillId="10" borderId="0" xfId="1" applyNumberFormat="1" applyFont="1" applyFill="1" applyAlignment="1">
      <alignment horizontal="left"/>
    </xf>
    <xf numFmtId="0" fontId="0" fillId="10" borderId="4" xfId="1" applyNumberFormat="1" applyFont="1" applyFill="1" applyBorder="1" applyAlignment="1">
      <alignment horizontal="left"/>
    </xf>
    <xf numFmtId="0" fontId="0" fillId="10" borderId="10" xfId="0" applyFill="1" applyBorder="1" applyAlignment="1">
      <alignment horizontal="center"/>
    </xf>
    <xf numFmtId="0" fontId="0" fillId="10" borderId="8" xfId="0" applyFill="1" applyBorder="1" applyAlignment="1">
      <alignment horizontal="center"/>
    </xf>
    <xf numFmtId="0" fontId="0" fillId="6" borderId="0" xfId="1" applyNumberFormat="1" applyFont="1" applyFill="1" applyAlignment="1">
      <alignment horizontal="left"/>
    </xf>
    <xf numFmtId="0" fontId="0" fillId="6" borderId="4" xfId="1" applyNumberFormat="1" applyFont="1" applyFill="1" applyBorder="1" applyAlignment="1">
      <alignment horizontal="left"/>
    </xf>
    <xf numFmtId="187" fontId="0" fillId="24" borderId="1" xfId="0" applyNumberFormat="1" applyFill="1" applyBorder="1" applyAlignment="1" applyProtection="1">
      <alignment horizontal="center" wrapText="1"/>
      <protection hidden="1"/>
    </xf>
    <xf numFmtId="0" fontId="32" fillId="0" borderId="10" xfId="0" applyFont="1" applyBorder="1" applyAlignment="1">
      <alignment horizontal="center" vertical="top" wrapText="1"/>
    </xf>
    <xf numFmtId="0" fontId="32" fillId="0" borderId="0" xfId="0" applyFont="1" applyAlignment="1">
      <alignment horizontal="center" vertical="top" wrapText="1"/>
    </xf>
    <xf numFmtId="0" fontId="33" fillId="22" borderId="94" xfId="0" applyFont="1" applyFill="1" applyBorder="1" applyAlignment="1">
      <alignment vertical="top" wrapText="1"/>
    </xf>
    <xf numFmtId="0" fontId="33" fillId="22" borderId="97" xfId="0" applyFont="1" applyFill="1" applyBorder="1" applyAlignment="1">
      <alignment vertical="top" wrapText="1"/>
    </xf>
    <xf numFmtId="0" fontId="33" fillId="22" borderId="98" xfId="0" applyFont="1" applyFill="1" applyBorder="1" applyAlignment="1">
      <alignment vertical="top" wrapText="1"/>
    </xf>
    <xf numFmtId="0" fontId="33" fillId="26" borderId="94" xfId="0" applyFont="1" applyFill="1" applyBorder="1" applyAlignment="1">
      <alignment vertical="top" wrapText="1"/>
    </xf>
    <xf numFmtId="0" fontId="33" fillId="26" borderId="97" xfId="0" applyFont="1" applyFill="1" applyBorder="1" applyAlignment="1">
      <alignment vertical="top" wrapText="1"/>
    </xf>
    <xf numFmtId="0" fontId="0" fillId="0" borderId="0" xfId="0" applyAlignment="1">
      <alignment horizontal="left" vertical="top" wrapText="1"/>
    </xf>
    <xf numFmtId="0" fontId="33" fillId="26" borderId="98" xfId="0" applyFont="1" applyFill="1" applyBorder="1" applyAlignment="1">
      <alignment vertical="top" wrapText="1"/>
    </xf>
    <xf numFmtId="0" fontId="3" fillId="24" borderId="6" xfId="0" applyFont="1" applyFill="1" applyBorder="1" applyAlignment="1" applyProtection="1">
      <alignment horizontal="center" wrapText="1"/>
      <protection hidden="1"/>
    </xf>
    <xf numFmtId="0" fontId="3" fillId="24" borderId="5" xfId="0" applyFont="1" applyFill="1" applyBorder="1" applyAlignment="1" applyProtection="1">
      <alignment horizontal="center" wrapText="1"/>
      <protection hidden="1"/>
    </xf>
    <xf numFmtId="0" fontId="3" fillId="24" borderId="7" xfId="0" applyFont="1" applyFill="1" applyBorder="1" applyAlignment="1" applyProtection="1">
      <alignment horizontal="center" wrapText="1"/>
      <protection hidden="1"/>
    </xf>
    <xf numFmtId="0" fontId="31" fillId="0" borderId="0" xfId="0" applyFont="1" applyAlignment="1">
      <alignment horizontal="left" vertical="top" wrapText="1" indent="1"/>
    </xf>
    <xf numFmtId="0" fontId="32" fillId="0" borderId="0" xfId="0" applyFont="1" applyAlignment="1">
      <alignment horizontal="left" vertical="top" wrapText="1" indent="1"/>
    </xf>
    <xf numFmtId="0" fontId="12" fillId="24" borderId="92" xfId="0" applyFont="1" applyFill="1" applyBorder="1" applyAlignment="1" applyProtection="1">
      <alignment horizontal="center" vertical="center" wrapText="1"/>
      <protection hidden="1"/>
    </xf>
    <xf numFmtId="0" fontId="12" fillId="24" borderId="1" xfId="0" applyFont="1" applyFill="1" applyBorder="1" applyAlignment="1" applyProtection="1">
      <alignment horizontal="center" vertical="center"/>
      <protection hidden="1"/>
    </xf>
    <xf numFmtId="0" fontId="3" fillId="24" borderId="2" xfId="0" applyFont="1" applyFill="1" applyBorder="1" applyAlignment="1" applyProtection="1">
      <alignment horizontal="center" wrapText="1"/>
      <protection hidden="1"/>
    </xf>
    <xf numFmtId="0" fontId="3" fillId="24" borderId="1" xfId="0" applyFont="1" applyFill="1" applyBorder="1" applyAlignment="1" applyProtection="1">
      <alignment horizontal="center" wrapText="1"/>
      <protection hidden="1"/>
    </xf>
    <xf numFmtId="0" fontId="22" fillId="33" borderId="21" xfId="10" applyFont="1" applyFill="1" applyBorder="1" applyAlignment="1">
      <alignment horizontal="center"/>
    </xf>
    <xf numFmtId="0" fontId="22" fillId="33" borderId="0" xfId="10" applyFont="1" applyFill="1" applyAlignment="1">
      <alignment horizontal="center"/>
    </xf>
    <xf numFmtId="0" fontId="22" fillId="33" borderId="23" xfId="10" applyFont="1" applyFill="1" applyBorder="1" applyAlignment="1">
      <alignment horizontal="center"/>
    </xf>
    <xf numFmtId="0" fontId="22" fillId="33" borderId="24" xfId="10" applyFont="1" applyFill="1" applyBorder="1" applyAlignment="1">
      <alignment horizontal="center"/>
    </xf>
    <xf numFmtId="0" fontId="22" fillId="33" borderId="57" xfId="10" applyFont="1" applyFill="1" applyBorder="1" applyAlignment="1">
      <alignment horizontal="center"/>
    </xf>
    <xf numFmtId="0" fontId="22" fillId="33" borderId="55" xfId="10" applyFont="1" applyFill="1" applyBorder="1" applyAlignment="1">
      <alignment horizontal="center"/>
    </xf>
    <xf numFmtId="0" fontId="22" fillId="33" borderId="56" xfId="10" applyFont="1" applyFill="1" applyBorder="1" applyAlignment="1">
      <alignment horizontal="center"/>
    </xf>
    <xf numFmtId="0" fontId="3" fillId="0" borderId="0" xfId="0" applyFont="1" applyAlignment="1">
      <alignment horizontal="left"/>
    </xf>
    <xf numFmtId="0" fontId="12" fillId="0" borderId="19" xfId="0" applyFont="1" applyBorder="1" applyAlignment="1">
      <alignment horizontal="center" vertical="center"/>
    </xf>
    <xf numFmtId="0" fontId="12" fillId="0" borderId="42" xfId="0" applyFont="1" applyBorder="1" applyAlignment="1">
      <alignment horizontal="center" vertical="center"/>
    </xf>
    <xf numFmtId="0" fontId="12" fillId="0" borderId="20" xfId="0" applyFont="1" applyBorder="1" applyAlignment="1">
      <alignment horizontal="center" vertical="center"/>
    </xf>
    <xf numFmtId="0" fontId="12" fillId="0" borderId="23" xfId="0" applyFont="1" applyBorder="1" applyAlignment="1">
      <alignment horizontal="center" vertical="center"/>
    </xf>
    <xf numFmtId="0" fontId="12" fillId="0" borderId="24" xfId="0" applyFont="1" applyBorder="1" applyAlignment="1">
      <alignment horizontal="center" vertical="center"/>
    </xf>
    <xf numFmtId="0" fontId="12" fillId="0" borderId="25" xfId="0" applyFont="1" applyBorder="1" applyAlignment="1">
      <alignment horizontal="center" vertical="center"/>
    </xf>
    <xf numFmtId="0" fontId="3" fillId="0" borderId="43" xfId="0" applyFont="1" applyBorder="1" applyAlignment="1">
      <alignment horizontal="center"/>
    </xf>
    <xf numFmtId="0" fontId="3" fillId="0" borderId="44" xfId="0" applyFont="1" applyBorder="1" applyAlignment="1">
      <alignment horizontal="center"/>
    </xf>
    <xf numFmtId="0" fontId="3" fillId="0" borderId="45" xfId="0" applyFont="1" applyBorder="1" applyAlignment="1">
      <alignment horizontal="center"/>
    </xf>
    <xf numFmtId="0" fontId="3" fillId="0" borderId="46" xfId="0" applyFont="1" applyBorder="1" applyAlignment="1">
      <alignment horizontal="center"/>
    </xf>
    <xf numFmtId="0" fontId="3" fillId="0" borderId="30" xfId="0" applyFont="1" applyBorder="1" applyAlignment="1">
      <alignment horizontal="center"/>
    </xf>
    <xf numFmtId="0" fontId="3" fillId="0" borderId="47" xfId="0" applyFont="1" applyBorder="1" applyAlignment="1">
      <alignment horizontal="center"/>
    </xf>
    <xf numFmtId="0" fontId="0" fillId="0" borderId="19" xfId="0" applyBorder="1" applyAlignment="1">
      <alignment horizontal="center"/>
    </xf>
    <xf numFmtId="0" fontId="0" fillId="0" borderId="20" xfId="0" applyBorder="1" applyAlignment="1">
      <alignment horizontal="center"/>
    </xf>
    <xf numFmtId="168" fontId="3" fillId="0" borderId="57" xfId="0" applyNumberFormat="1" applyFont="1" applyBorder="1" applyAlignment="1">
      <alignment horizontal="center"/>
    </xf>
    <xf numFmtId="0" fontId="3" fillId="0" borderId="56" xfId="0" applyFont="1" applyBorder="1" applyAlignment="1">
      <alignment horizontal="center"/>
    </xf>
    <xf numFmtId="168" fontId="0" fillId="0" borderId="23" xfId="0" applyNumberFormat="1" applyBorder="1" applyAlignment="1">
      <alignment horizontal="center"/>
    </xf>
    <xf numFmtId="0" fontId="0" fillId="0" borderId="25" xfId="0" applyBorder="1" applyAlignment="1">
      <alignment horizontal="center"/>
    </xf>
    <xf numFmtId="0" fontId="0" fillId="0" borderId="0" xfId="0" applyAlignment="1">
      <alignment horizontal="left"/>
    </xf>
    <xf numFmtId="0" fontId="0" fillId="0" borderId="11" xfId="0" applyBorder="1" applyAlignment="1">
      <alignment horizontal="left"/>
    </xf>
    <xf numFmtId="168" fontId="0" fillId="0" borderId="21" xfId="0" applyNumberFormat="1" applyBorder="1" applyAlignment="1">
      <alignment horizontal="center"/>
    </xf>
    <xf numFmtId="0" fontId="0" fillId="0" borderId="22" xfId="0" applyBorder="1" applyAlignment="1">
      <alignment horizontal="center"/>
    </xf>
    <xf numFmtId="0" fontId="0" fillId="0" borderId="57" xfId="0" applyBorder="1" applyAlignment="1">
      <alignment horizontal="center"/>
    </xf>
    <xf numFmtId="0" fontId="0" fillId="0" borderId="56" xfId="0" applyBorder="1" applyAlignment="1">
      <alignment horizontal="center"/>
    </xf>
    <xf numFmtId="0" fontId="22" fillId="33" borderId="57" xfId="10" applyFont="1" applyFill="1" applyBorder="1" applyAlignment="1">
      <alignment horizontal="center" vertical="center"/>
    </xf>
    <xf numFmtId="0" fontId="22" fillId="33" borderId="55" xfId="10" applyFont="1" applyFill="1" applyBorder="1" applyAlignment="1">
      <alignment horizontal="center" vertical="center"/>
    </xf>
    <xf numFmtId="0" fontId="22" fillId="33" borderId="56" xfId="10" applyFont="1" applyFill="1" applyBorder="1" applyAlignment="1">
      <alignment horizontal="center" vertical="center"/>
    </xf>
    <xf numFmtId="0" fontId="22" fillId="33" borderId="21" xfId="10" applyFont="1" applyFill="1" applyBorder="1" applyAlignment="1">
      <alignment horizontal="center" vertical="center"/>
    </xf>
    <xf numFmtId="0" fontId="22" fillId="33" borderId="0" xfId="10" applyFont="1" applyFill="1" applyAlignment="1">
      <alignment horizontal="center" vertical="center"/>
    </xf>
    <xf numFmtId="0" fontId="22" fillId="33" borderId="23" xfId="10" applyFont="1" applyFill="1" applyBorder="1" applyAlignment="1">
      <alignment horizontal="center" vertical="center"/>
    </xf>
    <xf numFmtId="0" fontId="22" fillId="33" borderId="24" xfId="10" applyFont="1" applyFill="1" applyBorder="1" applyAlignment="1">
      <alignment horizontal="center" vertical="center"/>
    </xf>
    <xf numFmtId="0" fontId="25" fillId="19" borderId="13" xfId="0" applyFont="1" applyFill="1" applyBorder="1" applyAlignment="1">
      <alignment wrapText="1"/>
    </xf>
    <xf numFmtId="0" fontId="25" fillId="19" borderId="15" xfId="0" applyFont="1" applyFill="1" applyBorder="1" applyAlignment="1">
      <alignment wrapText="1"/>
    </xf>
    <xf numFmtId="0" fontId="25" fillId="0" borderId="13" xfId="0" applyFont="1" applyBorder="1" applyAlignment="1">
      <alignment wrapText="1"/>
    </xf>
    <xf numFmtId="0" fontId="25" fillId="0" borderId="15" xfId="0" applyFont="1" applyBorder="1" applyAlignment="1">
      <alignment wrapText="1"/>
    </xf>
    <xf numFmtId="0" fontId="15" fillId="0" borderId="83" xfId="0" applyFont="1" applyBorder="1" applyAlignment="1">
      <alignment horizontal="center" wrapText="1"/>
    </xf>
    <xf numFmtId="0" fontId="15" fillId="0" borderId="84" xfId="0" applyFont="1" applyBorder="1" applyAlignment="1">
      <alignment horizontal="center" wrapText="1"/>
    </xf>
    <xf numFmtId="0" fontId="15" fillId="0" borderId="0" xfId="0" applyFont="1" applyAlignment="1">
      <alignment horizontal="center" wrapText="1"/>
    </xf>
    <xf numFmtId="0" fontId="25" fillId="19" borderId="85" xfId="0" applyFont="1" applyFill="1" applyBorder="1" applyAlignment="1">
      <alignment wrapText="1"/>
    </xf>
    <xf numFmtId="0" fontId="25" fillId="19" borderId="86" xfId="0" applyFont="1" applyFill="1" applyBorder="1" applyAlignment="1">
      <alignment wrapText="1"/>
    </xf>
    <xf numFmtId="0" fontId="25" fillId="0" borderId="0" xfId="0" applyFont="1" applyAlignment="1">
      <alignment wrapText="1"/>
    </xf>
    <xf numFmtId="0" fontId="8" fillId="16" borderId="19" xfId="0" applyFont="1" applyFill="1" applyBorder="1" applyAlignment="1">
      <alignment horizontal="center"/>
    </xf>
    <xf numFmtId="0" fontId="8" fillId="16" borderId="42" xfId="0" applyFont="1" applyFill="1" applyBorder="1" applyAlignment="1">
      <alignment horizontal="center"/>
    </xf>
    <xf numFmtId="0" fontId="8" fillId="16" borderId="20" xfId="0" applyFont="1" applyFill="1" applyBorder="1" applyAlignment="1">
      <alignment horizontal="center"/>
    </xf>
    <xf numFmtId="0" fontId="8" fillId="16" borderId="57" xfId="0" applyFont="1" applyFill="1" applyBorder="1" applyAlignment="1">
      <alignment horizontal="center"/>
    </xf>
    <xf numFmtId="0" fontId="8" fillId="16" borderId="55" xfId="0" applyFont="1" applyFill="1" applyBorder="1" applyAlignment="1">
      <alignment horizontal="center"/>
    </xf>
    <xf numFmtId="0" fontId="8" fillId="16" borderId="56" xfId="0" applyFont="1" applyFill="1" applyBorder="1" applyAlignment="1">
      <alignment horizontal="center"/>
    </xf>
    <xf numFmtId="0" fontId="3" fillId="16" borderId="76" xfId="0" applyFont="1" applyFill="1" applyBorder="1" applyAlignment="1">
      <alignment horizontal="center" vertical="center" textRotation="90" wrapText="1"/>
    </xf>
    <xf numFmtId="0" fontId="3" fillId="16" borderId="69" xfId="0" applyFont="1" applyFill="1" applyBorder="1" applyAlignment="1">
      <alignment horizontal="center" vertical="center" textRotation="90" wrapText="1"/>
    </xf>
    <xf numFmtId="0" fontId="3" fillId="16" borderId="58" xfId="0" applyFont="1" applyFill="1" applyBorder="1" applyAlignment="1">
      <alignment horizontal="center" vertical="center" textRotation="90" wrapText="1"/>
    </xf>
    <xf numFmtId="0" fontId="0" fillId="0" borderId="0" xfId="0" applyAlignment="1">
      <alignment horizontal="center" wrapText="1"/>
    </xf>
    <xf numFmtId="0" fontId="14" fillId="30" borderId="106" xfId="11" applyFont="1" applyFill="1" applyBorder="1" applyAlignment="1">
      <alignment horizontal="center"/>
    </xf>
    <xf numFmtId="0" fontId="5" fillId="0" borderId="105" xfId="11" applyFont="1" applyBorder="1"/>
    <xf numFmtId="0" fontId="3" fillId="0" borderId="57" xfId="0" applyFont="1" applyBorder="1" applyAlignment="1">
      <alignment horizontal="center"/>
    </xf>
    <xf numFmtId="0" fontId="3" fillId="0" borderId="55" xfId="0" applyFont="1" applyBorder="1" applyAlignment="1">
      <alignment horizontal="center"/>
    </xf>
    <xf numFmtId="0" fontId="3" fillId="0" borderId="0" xfId="0" applyFont="1" applyAlignment="1">
      <alignment horizontal="center" vertical="center" wrapText="1"/>
    </xf>
    <xf numFmtId="0" fontId="3" fillId="0" borderId="0" xfId="0" applyFont="1" applyAlignment="1">
      <alignment horizontal="center" wrapText="1"/>
    </xf>
  </cellXfs>
  <cellStyles count="12">
    <cellStyle name="Comma" xfId="8" builtinId="3"/>
    <cellStyle name="Comma 2" xfId="5" xr:uid="{3CF1E56B-A4AC-4C5E-A621-E89F53AEC39D}"/>
    <cellStyle name="Comma 4" xfId="6" xr:uid="{A7F4E9A8-9E36-4818-844A-F091DA4ACC6C}"/>
    <cellStyle name="Currency" xfId="1" builtinId="4"/>
    <cellStyle name="Good" xfId="2" builtinId="26"/>
    <cellStyle name="Hyperlink" xfId="7" builtinId="8"/>
    <cellStyle name="Normal" xfId="0" builtinId="0"/>
    <cellStyle name="Normal 2" xfId="3" xr:uid="{87F010C4-856E-48D3-A9D9-26ED084E48E3}"/>
    <cellStyle name="Normal 2 2" xfId="10" xr:uid="{8564EADE-F8C2-4EC8-AED4-0D725ECAC1BB}"/>
    <cellStyle name="Normal 3" xfId="4" xr:uid="{23874C20-7FC7-400E-9FE2-56275E9F83AE}"/>
    <cellStyle name="Normal 4" xfId="11" xr:uid="{955AA093-64BC-40F8-A121-A36398547E90}"/>
    <cellStyle name="Percent" xfId="9" builtinId="5"/>
  </cellStyles>
  <dxfs count="12">
    <dxf>
      <alignment horizontal="general" vertical="center" textRotation="0" wrapText="1" indent="0" justifyLastLine="0" shrinkToFit="0" readingOrder="0"/>
      <border diagonalUp="0" diagonalDown="0" outline="0">
        <left style="thin">
          <color indexed="64"/>
        </left>
        <right/>
        <top style="thin">
          <color indexed="64"/>
        </top>
        <bottom/>
      </border>
    </dxf>
    <dxf>
      <alignment horizontal="general" vertical="center" textRotation="0" wrapText="1" indent="0" justifyLastLine="0" shrinkToFit="0" readingOrder="0"/>
      <border diagonalUp="0" diagonalDown="0">
        <left style="thin">
          <color indexed="64"/>
        </left>
        <right/>
        <top style="thin">
          <color indexed="64"/>
        </top>
        <bottom style="thin">
          <color indexed="64"/>
        </bottom>
        <vertical/>
        <horizontal/>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numFmt numFmtId="3" formatCode="#,##0"/>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general" vertical="center" textRotation="0" wrapText="0" indent="0" justifyLastLine="0" shrinkToFit="0" readingOrder="0"/>
      <border diagonalUp="0" diagonalDown="0" outline="0">
        <left/>
        <right style="thin">
          <color indexed="64"/>
        </right>
        <top style="thin">
          <color indexed="64"/>
        </top>
        <bottom/>
      </border>
    </dxf>
    <dxf>
      <alignment horizontal="general"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border outline="0">
        <bottom style="thin">
          <color rgb="FF000000"/>
        </bottom>
      </border>
    </dxf>
    <dxf>
      <font>
        <strike val="0"/>
        <outline val="0"/>
        <shadow val="0"/>
        <u val="none"/>
        <vertAlign val="baseline"/>
        <sz val="14"/>
        <color theme="1"/>
        <name val="Calibri"/>
        <family val="2"/>
        <scheme val="minor"/>
      </font>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57</xdr:row>
      <xdr:rowOff>3047</xdr:rowOff>
    </xdr:from>
    <xdr:to>
      <xdr:col>10</xdr:col>
      <xdr:colOff>546100</xdr:colOff>
      <xdr:row>57</xdr:row>
      <xdr:rowOff>3047</xdr:rowOff>
    </xdr:to>
    <xdr:sp macro="" textlink="">
      <xdr:nvSpPr>
        <xdr:cNvPr id="2" name="Shape 2">
          <a:extLst>
            <a:ext uri="{FF2B5EF4-FFF2-40B4-BE49-F238E27FC236}">
              <a16:creationId xmlns:a16="http://schemas.microsoft.com/office/drawing/2014/main" id="{2C21788D-D8AA-4BE8-80AB-E2BC4D53B852}"/>
            </a:ext>
          </a:extLst>
        </xdr:cNvPr>
        <xdr:cNvSpPr/>
      </xdr:nvSpPr>
      <xdr:spPr>
        <a:xfrm>
          <a:off x="0" y="6651497"/>
          <a:ext cx="8670925" cy="0"/>
        </a:xfrm>
        <a:custGeom>
          <a:avLst/>
          <a:gdLst/>
          <a:ahLst/>
          <a:cxnLst/>
          <a:rect l="0" t="0" r="0" b="0"/>
          <a:pathLst>
            <a:path w="8267700">
              <a:moveTo>
                <a:pt x="0" y="0"/>
              </a:moveTo>
              <a:lnTo>
                <a:pt x="8267446" y="0"/>
              </a:lnTo>
            </a:path>
          </a:pathLst>
        </a:custGeom>
        <a:ln w="6095">
          <a:solidFill>
            <a:srgbClr val="D9D9D9"/>
          </a:solidFill>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27</xdr:row>
      <xdr:rowOff>47625</xdr:rowOff>
    </xdr:from>
    <xdr:to>
      <xdr:col>5</xdr:col>
      <xdr:colOff>619225</xdr:colOff>
      <xdr:row>46</xdr:row>
      <xdr:rowOff>57150</xdr:rowOff>
    </xdr:to>
    <xdr:pic>
      <xdr:nvPicPr>
        <xdr:cNvPr id="5" name="Picture 4">
          <a:extLst>
            <a:ext uri="{FF2B5EF4-FFF2-40B4-BE49-F238E27FC236}">
              <a16:creationId xmlns:a16="http://schemas.microsoft.com/office/drawing/2014/main" id="{B96BD4BD-CD24-D35C-9E37-45B9EB859AD1}"/>
            </a:ext>
          </a:extLst>
        </xdr:cNvPr>
        <xdr:cNvPicPr>
          <a:picLocks noChangeAspect="1"/>
        </xdr:cNvPicPr>
      </xdr:nvPicPr>
      <xdr:blipFill>
        <a:blip xmlns:r="http://schemas.openxmlformats.org/officeDocument/2006/relationships" r:embed="rId1"/>
        <a:stretch>
          <a:fillRect/>
        </a:stretch>
      </xdr:blipFill>
      <xdr:spPr>
        <a:xfrm>
          <a:off x="0" y="238125"/>
          <a:ext cx="5162650" cy="3619500"/>
        </a:xfrm>
        <a:prstGeom prst="rect">
          <a:avLst/>
        </a:prstGeom>
      </xdr:spPr>
    </xdr:pic>
    <xdr:clientData/>
  </xdr:twoCellAnchor>
  <xdr:twoCellAnchor editAs="oneCell">
    <xdr:from>
      <xdr:col>8</xdr:col>
      <xdr:colOff>180975</xdr:colOff>
      <xdr:row>27</xdr:row>
      <xdr:rowOff>104776</xdr:rowOff>
    </xdr:from>
    <xdr:to>
      <xdr:col>14</xdr:col>
      <xdr:colOff>38100</xdr:colOff>
      <xdr:row>46</xdr:row>
      <xdr:rowOff>115345</xdr:rowOff>
    </xdr:to>
    <xdr:pic>
      <xdr:nvPicPr>
        <xdr:cNvPr id="7" name="Picture 6">
          <a:extLst>
            <a:ext uri="{FF2B5EF4-FFF2-40B4-BE49-F238E27FC236}">
              <a16:creationId xmlns:a16="http://schemas.microsoft.com/office/drawing/2014/main" id="{144793FD-D566-5C90-8DA1-7A4A00FF3BCC}"/>
            </a:ext>
          </a:extLst>
        </xdr:cNvPr>
        <xdr:cNvPicPr>
          <a:picLocks noChangeAspect="1"/>
        </xdr:cNvPicPr>
      </xdr:nvPicPr>
      <xdr:blipFill>
        <a:blip xmlns:r="http://schemas.openxmlformats.org/officeDocument/2006/relationships" r:embed="rId2"/>
        <a:stretch>
          <a:fillRect/>
        </a:stretch>
      </xdr:blipFill>
      <xdr:spPr>
        <a:xfrm>
          <a:off x="5448300" y="295276"/>
          <a:ext cx="4419600" cy="3620544"/>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18175F7-D553-4031-A64C-16695E270E4D}" name="Table13" displayName="Table13" ref="B4:E15" headerRowDxfId="11" headerRowBorderDxfId="10" tableBorderDxfId="9" totalsRowBorderDxfId="8">
  <tableColumns count="4">
    <tableColumn id="1" xr3:uid="{666EADBF-D201-4615-A39A-B52E5DF1B14E}" name="Assumptions" totalsRowLabel="Total" dataDxfId="7" totalsRowDxfId="6"/>
    <tableColumn id="2" xr3:uid="{C6372579-0112-42D9-825C-315A93259DEB}" name="Value" dataDxfId="5" totalsRowDxfId="4"/>
    <tableColumn id="3" xr3:uid="{23ED5152-0BD8-4228-A974-08665FFF36A6}" name="Unit" dataDxfId="3" totalsRowDxfId="2"/>
    <tableColumn id="4" xr3:uid="{8322FDAA-1307-495C-99ED-39B6C5DD8E21}" name="Comments" totalsRowFunction="count" dataDxfId="1" totalsRowDxfId="0"/>
  </tableColumns>
  <tableStyleInfo name="TableStyleMedium20"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fhwa.dot.gov/environment/air_quality/cmaq/toolkit/index.cfm" TargetMode="External"/><Relationship Id="rId3" Type="http://schemas.openxmlformats.org/officeDocument/2006/relationships/hyperlink" Target="https://crashstats.nhtsa.dot.gov/Api/Public/ViewPublication/809952" TargetMode="External"/><Relationship Id="rId7" Type="http://schemas.openxmlformats.org/officeDocument/2006/relationships/hyperlink" Target="https://www.energy.gov/sites/default/files/2022-12/2022.12.23%202022%20Incremental%20Purchase%20Cost%20Methodology%20and%20Results%20for%20Clean%20Vehicles.pdf" TargetMode="External"/><Relationship Id="rId2" Type="http://schemas.openxmlformats.org/officeDocument/2006/relationships/hyperlink" Target="https://afdc.energy.gov/data/mobile/10309" TargetMode="External"/><Relationship Id="rId1" Type="http://schemas.openxmlformats.org/officeDocument/2006/relationships/hyperlink" Target="https://www.fhwa.dot.gov/environment/air_quality/cmaq/toolkit/index.cfm" TargetMode="External"/><Relationship Id="rId6" Type="http://schemas.openxmlformats.org/officeDocument/2006/relationships/hyperlink" Target="https://www.fueleconomy.gov/feg/pdfs/guides/FEG2023.pdf" TargetMode="External"/><Relationship Id="rId5" Type="http://schemas.openxmlformats.org/officeDocument/2006/relationships/hyperlink" Target="https://www.aceee.org/sites/default/files/pdfs/electric_trucks_1.pdf" TargetMode="External"/><Relationship Id="rId4" Type="http://schemas.openxmlformats.org/officeDocument/2006/relationships/hyperlink" Target="https://www.transit.dot.gov/sites/fta.dot.gov/files/2021-11/TAM-ULB-CheatSheet.pdf"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www.fhwa.dot.gov/environment/air_quality/cmaq/toolkit/index.cfm" TargetMode="External"/><Relationship Id="rId3" Type="http://schemas.openxmlformats.org/officeDocument/2006/relationships/hyperlink" Target="https://crashstats.nhtsa.dot.gov/Api/Public/ViewPublication/809952" TargetMode="External"/><Relationship Id="rId7" Type="http://schemas.openxmlformats.org/officeDocument/2006/relationships/hyperlink" Target="https://www.energy.gov/sites/default/files/2022-12/2022.12.23%202022%20Incremental%20Purchase%20Cost%20Methodology%20and%20Results%20for%20Clean%20Vehicles.pdf" TargetMode="External"/><Relationship Id="rId2" Type="http://schemas.openxmlformats.org/officeDocument/2006/relationships/hyperlink" Target="https://afdc.energy.gov/data/mobile/10309" TargetMode="External"/><Relationship Id="rId1" Type="http://schemas.openxmlformats.org/officeDocument/2006/relationships/hyperlink" Target="https://www.fhwa.dot.gov/environment/air_quality/cmaq/toolkit/index.cfm" TargetMode="External"/><Relationship Id="rId6" Type="http://schemas.openxmlformats.org/officeDocument/2006/relationships/hyperlink" Target="https://www.fueleconomy.gov/feg/pdfs/guides/FEG2023.pdf" TargetMode="External"/><Relationship Id="rId5" Type="http://schemas.openxmlformats.org/officeDocument/2006/relationships/hyperlink" Target="https://www.aceee.org/sites/default/files/pdfs/electric_trucks_1.pdf" TargetMode="External"/><Relationship Id="rId4" Type="http://schemas.openxmlformats.org/officeDocument/2006/relationships/hyperlink" Target="https://www.transit.dot.gov/sites/fta.dot.gov/files/2021-11/TAM-ULB-CheatSheet.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experience.arcgis.com/experience/cbf6875974554a74823232f84f563253?src=%E2%80%B9%20Consumption%20%20%20%20%20%20Residential%20Energy%20Consumption%20Survey%20(RECS)-f2" TargetMode="External"/><Relationship Id="rId1" Type="http://schemas.openxmlformats.org/officeDocument/2006/relationships/hyperlink" Target="https://experience.arcgis.com/experience/cbf6875974554a74823232f84f563253?src=%E2%80%B9%20Consumption%20%20%20%20%20%20Residential%20Energy%20Consumption%20Survey%20(RECS)-f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D5054-7737-4483-91A5-2F7DA4C9D99F}">
  <dimension ref="A1:BS86"/>
  <sheetViews>
    <sheetView tabSelected="1" zoomScale="60" zoomScaleNormal="60" workbookViewId="0">
      <pane xSplit="1" topLeftCell="B1" activePane="topRight" state="frozen"/>
      <selection pane="topRight" activeCell="B5" sqref="B5:I5"/>
    </sheetView>
  </sheetViews>
  <sheetFormatPr defaultRowHeight="15"/>
  <cols>
    <col min="1" max="1" width="32.140625" style="4" customWidth="1"/>
    <col min="2" max="2" width="15.7109375" customWidth="1"/>
    <col min="3" max="3" width="15.28515625" customWidth="1"/>
    <col min="4" max="4" width="16.28515625" customWidth="1"/>
    <col min="5" max="5" width="12" customWidth="1"/>
    <col min="6" max="6" width="11.85546875" customWidth="1"/>
    <col min="7" max="7" width="13.140625" customWidth="1"/>
    <col min="8" max="8" width="12.28515625" customWidth="1"/>
    <col min="9" max="9" width="12.85546875" customWidth="1"/>
    <col min="11" max="11" width="7.42578125" customWidth="1"/>
    <col min="12" max="12" width="10.5703125" bestFit="1" customWidth="1"/>
    <col min="13" max="13" width="8.85546875" customWidth="1"/>
    <col min="14" max="17" width="9.42578125" bestFit="1" customWidth="1"/>
    <col min="18" max="18" width="6.140625" customWidth="1"/>
    <col min="19" max="19" width="11.7109375" customWidth="1"/>
    <col min="20" max="20" width="11.85546875" customWidth="1"/>
    <col min="21" max="21" width="14.5703125" customWidth="1"/>
    <col min="22" max="22" width="13.5703125" customWidth="1"/>
    <col min="23" max="23" width="6.140625" customWidth="1"/>
    <col min="25" max="25" width="13.7109375" customWidth="1"/>
    <col min="26" max="26" width="6.42578125" customWidth="1"/>
    <col min="27" max="27" width="8.85546875" customWidth="1"/>
    <col min="33" max="33" width="9.7109375" customWidth="1"/>
    <col min="34" max="34" width="6.5703125" customWidth="1"/>
    <col min="41" max="41" width="12.140625" customWidth="1"/>
    <col min="42" max="42" width="14.28515625" customWidth="1"/>
    <col min="44" max="44" width="12.85546875" customWidth="1"/>
    <col min="45" max="45" width="13.28515625" customWidth="1"/>
    <col min="47" max="47" width="13.42578125" customWidth="1"/>
    <col min="48" max="48" width="10.85546875" customWidth="1"/>
    <col min="49" max="49" width="13.5703125" customWidth="1"/>
    <col min="50" max="50" width="11.28515625" customWidth="1"/>
    <col min="51" max="51" width="13.85546875" customWidth="1"/>
    <col min="54" max="54" width="40.28515625" bestFit="1" customWidth="1"/>
    <col min="55" max="55" width="22.42578125" customWidth="1"/>
    <col min="56" max="56" width="17.7109375" customWidth="1"/>
    <col min="57" max="57" width="17.140625" customWidth="1"/>
    <col min="58" max="58" width="22.7109375" customWidth="1"/>
    <col min="59" max="59" width="23.5703125" customWidth="1"/>
    <col min="60" max="60" width="19.140625" customWidth="1"/>
    <col min="61" max="61" width="21" customWidth="1"/>
    <col min="62" max="62" width="12.42578125" customWidth="1"/>
    <col min="63" max="63" width="12.85546875" customWidth="1"/>
    <col min="71" max="71" width="17" customWidth="1"/>
  </cols>
  <sheetData>
    <row r="1" spans="1:71" s="29" customFormat="1" ht="90" customHeight="1">
      <c r="A1" s="722" t="s">
        <v>0</v>
      </c>
      <c r="B1" s="722"/>
      <c r="C1" s="722"/>
      <c r="D1" s="722"/>
      <c r="E1" s="722"/>
      <c r="F1" s="722"/>
      <c r="G1" s="722"/>
      <c r="H1" s="722"/>
      <c r="I1" s="722"/>
      <c r="J1" s="722"/>
      <c r="K1" s="722"/>
      <c r="L1" s="722"/>
      <c r="M1" s="722"/>
      <c r="N1" s="722"/>
      <c r="O1" s="722"/>
    </row>
    <row r="4" spans="1:71" ht="15.75" thickBot="1"/>
    <row r="5" spans="1:71" ht="24" thickBot="1">
      <c r="B5" s="629" t="s">
        <v>1</v>
      </c>
      <c r="C5" s="630"/>
      <c r="D5" s="630"/>
      <c r="E5" s="630"/>
      <c r="F5" s="630"/>
      <c r="G5" s="630"/>
      <c r="H5" s="630"/>
      <c r="I5" s="631"/>
    </row>
    <row r="6" spans="1:71" ht="63.75" customHeight="1" thickBot="1">
      <c r="B6" s="501"/>
      <c r="C6" s="504" t="s">
        <v>2</v>
      </c>
      <c r="D6" s="504" t="s">
        <v>3</v>
      </c>
      <c r="E6" s="504" t="s">
        <v>4</v>
      </c>
      <c r="F6" s="504" t="s">
        <v>5</v>
      </c>
      <c r="G6" s="504" t="s">
        <v>6</v>
      </c>
      <c r="H6" s="504" t="s">
        <v>7</v>
      </c>
      <c r="I6" s="505" t="s">
        <v>8</v>
      </c>
    </row>
    <row r="7" spans="1:71">
      <c r="B7" s="502" t="s">
        <v>9</v>
      </c>
      <c r="C7" s="506">
        <f>SUM(BF16:BF17)</f>
        <v>7437.161073237141</v>
      </c>
      <c r="D7" s="506">
        <f>SUM(BG16:BG17)</f>
        <v>22723.395140678309</v>
      </c>
      <c r="E7" s="506">
        <f>SUM(BF24:BG25)</f>
        <v>18963.790394931493</v>
      </c>
      <c r="F7" s="506">
        <f>SUM(BF34:BG35)</f>
        <v>4042.9400387847518</v>
      </c>
      <c r="G7" s="506">
        <f>SUM(BF42:BG43)</f>
        <v>238.20303508741625</v>
      </c>
      <c r="H7" s="506">
        <f>SUM(BF50:BG51)</f>
        <v>252.17906580785558</v>
      </c>
      <c r="I7" s="507">
        <f>SUM(BF58:BG59)</f>
        <v>1896.5275596587567</v>
      </c>
    </row>
    <row r="8" spans="1:71" ht="15.75" thickBot="1">
      <c r="B8" s="503" t="s">
        <v>10</v>
      </c>
      <c r="C8" s="508">
        <f>BF18</f>
        <v>4617.5459900045889</v>
      </c>
      <c r="D8" s="508">
        <f>BG18</f>
        <v>13438.199216915957</v>
      </c>
      <c r="E8" s="508">
        <f>BF26</f>
        <v>4277.6035880348172</v>
      </c>
      <c r="F8" s="508">
        <f>BF36</f>
        <v>8508.2632189812848</v>
      </c>
      <c r="G8" s="508">
        <f>BF44</f>
        <v>536.26566675730601</v>
      </c>
      <c r="H8" s="508">
        <f>SUM(BF52)</f>
        <v>583.45195986693466</v>
      </c>
      <c r="I8" s="509">
        <f>BF60</f>
        <v>1043.938510782426</v>
      </c>
    </row>
    <row r="11" spans="1:71" ht="29.25" customHeight="1">
      <c r="B11" s="4"/>
      <c r="C11" s="4"/>
      <c r="D11" s="4"/>
      <c r="E11" s="675" t="s">
        <v>11</v>
      </c>
      <c r="F11" s="676"/>
      <c r="G11" s="676"/>
      <c r="H11" s="676"/>
      <c r="I11" s="676"/>
      <c r="J11" s="677"/>
      <c r="K11" s="4"/>
      <c r="L11" s="675" t="s">
        <v>12</v>
      </c>
      <c r="M11" s="676"/>
      <c r="N11" s="676"/>
      <c r="O11" s="676"/>
      <c r="P11" s="676"/>
      <c r="Q11" s="677"/>
      <c r="S11" s="678" t="s">
        <v>13</v>
      </c>
      <c r="T11" s="679"/>
      <c r="U11" s="679"/>
      <c r="V11" s="680"/>
      <c r="AB11" s="633" t="s">
        <v>14</v>
      </c>
      <c r="AC11" s="634"/>
      <c r="AD11" s="634"/>
      <c r="AE11" s="634"/>
      <c r="AF11" s="634"/>
      <c r="AG11" s="635"/>
      <c r="AI11" s="633" t="s">
        <v>15</v>
      </c>
      <c r="AJ11" s="634"/>
      <c r="AK11" s="634"/>
      <c r="AL11" s="634"/>
      <c r="AM11" s="634"/>
      <c r="AN11" s="635"/>
      <c r="AR11" s="666" t="s">
        <v>16</v>
      </c>
      <c r="AS11" s="667"/>
      <c r="AU11" s="662" t="s">
        <v>17</v>
      </c>
      <c r="AV11" s="663"/>
      <c r="AW11" s="663"/>
      <c r="AX11" s="663"/>
      <c r="AY11" s="663"/>
    </row>
    <row r="12" spans="1:71" s="6" customFormat="1" ht="48" customHeight="1">
      <c r="A12" s="33" t="s">
        <v>18</v>
      </c>
      <c r="B12" s="5" t="s">
        <v>19</v>
      </c>
      <c r="C12" s="5" t="s">
        <v>20</v>
      </c>
      <c r="D12" s="5" t="s">
        <v>21</v>
      </c>
      <c r="E12" s="34" t="s">
        <v>22</v>
      </c>
      <c r="F12" s="5" t="s">
        <v>23</v>
      </c>
      <c r="G12" s="5" t="s">
        <v>24</v>
      </c>
      <c r="H12" s="5" t="s">
        <v>25</v>
      </c>
      <c r="I12" s="5" t="s">
        <v>26</v>
      </c>
      <c r="J12" s="35" t="s">
        <v>27</v>
      </c>
      <c r="K12" s="5"/>
      <c r="L12" s="34" t="s">
        <v>28</v>
      </c>
      <c r="M12" s="5" t="s">
        <v>29</v>
      </c>
      <c r="N12" s="5" t="s">
        <v>30</v>
      </c>
      <c r="O12" s="5" t="s">
        <v>31</v>
      </c>
      <c r="P12" s="5" t="s">
        <v>32</v>
      </c>
      <c r="Q12" s="35" t="s">
        <v>33</v>
      </c>
      <c r="S12" s="34" t="s">
        <v>19</v>
      </c>
      <c r="T12" s="5" t="s">
        <v>34</v>
      </c>
      <c r="U12" s="5" t="s">
        <v>35</v>
      </c>
      <c r="V12" s="35" t="s">
        <v>36</v>
      </c>
      <c r="X12" s="6" t="s">
        <v>37</v>
      </c>
      <c r="Y12" s="7" t="s">
        <v>38</v>
      </c>
      <c r="Z12" s="7"/>
      <c r="AB12" s="34" t="s">
        <v>39</v>
      </c>
      <c r="AC12" s="5" t="s">
        <v>40</v>
      </c>
      <c r="AD12" s="5" t="s">
        <v>41</v>
      </c>
      <c r="AE12" s="5" t="s">
        <v>42</v>
      </c>
      <c r="AF12" s="5" t="s">
        <v>43</v>
      </c>
      <c r="AG12" s="35" t="s">
        <v>44</v>
      </c>
      <c r="AI12" s="34" t="s">
        <v>39</v>
      </c>
      <c r="AJ12" s="5" t="s">
        <v>40</v>
      </c>
      <c r="AK12" s="5" t="s">
        <v>41</v>
      </c>
      <c r="AL12" s="5" t="s">
        <v>42</v>
      </c>
      <c r="AM12" s="5" t="s">
        <v>43</v>
      </c>
      <c r="AN12" s="35" t="s">
        <v>44</v>
      </c>
      <c r="AP12" s="7" t="s">
        <v>45</v>
      </c>
      <c r="AR12" s="106" t="s">
        <v>46</v>
      </c>
      <c r="AS12" s="107" t="s">
        <v>47</v>
      </c>
      <c r="AU12" s="615" t="s">
        <v>23</v>
      </c>
      <c r="AV12" s="615" t="s">
        <v>48</v>
      </c>
      <c r="AW12" s="615" t="s">
        <v>25</v>
      </c>
      <c r="AX12" s="615" t="s">
        <v>26</v>
      </c>
      <c r="AY12" s="615" t="s">
        <v>27</v>
      </c>
      <c r="AZ12" s="113"/>
      <c r="BA12" s="1"/>
      <c r="BB12" s="1"/>
      <c r="BC12" s="1"/>
      <c r="BD12" s="1"/>
      <c r="BE12" s="1"/>
      <c r="BF12"/>
      <c r="BG12"/>
      <c r="BH12" s="1"/>
      <c r="BI12" s="1"/>
      <c r="BJ12" s="1"/>
      <c r="BK12" s="1"/>
      <c r="BL12" s="1"/>
      <c r="BM12" s="1"/>
      <c r="BN12" s="1"/>
      <c r="BO12" s="1"/>
      <c r="BP12" s="1"/>
      <c r="BQ12" s="1"/>
      <c r="BR12" s="1"/>
      <c r="BS12" s="1"/>
    </row>
    <row r="13" spans="1:71" s="1" customFormat="1" ht="16.5" customHeight="1" thickBot="1">
      <c r="A13" s="13"/>
      <c r="B13" s="8"/>
      <c r="C13" s="8"/>
      <c r="D13" s="8"/>
      <c r="E13" s="36"/>
      <c r="F13" s="8"/>
      <c r="G13" s="8"/>
      <c r="H13" s="8"/>
      <c r="I13" s="8"/>
      <c r="J13" s="37"/>
      <c r="K13" s="8"/>
      <c r="L13" s="36"/>
      <c r="M13" s="8"/>
      <c r="N13" s="8"/>
      <c r="O13" s="8"/>
      <c r="P13" s="8"/>
      <c r="Q13" s="37"/>
      <c r="S13" s="36"/>
      <c r="V13" s="71"/>
      <c r="Y13" s="8"/>
      <c r="Z13" s="8"/>
      <c r="AB13" s="36"/>
      <c r="AC13" s="8"/>
      <c r="AD13" s="8"/>
      <c r="AE13" s="8"/>
      <c r="AF13" s="8"/>
      <c r="AG13" s="37"/>
      <c r="AI13" s="36"/>
      <c r="AJ13" s="8"/>
      <c r="AK13" s="8"/>
      <c r="AL13" s="8"/>
      <c r="AM13" s="8"/>
      <c r="AN13" s="37"/>
      <c r="AR13" s="108"/>
      <c r="AS13" s="71"/>
      <c r="BM13"/>
    </row>
    <row r="14" spans="1:71" s="14" customFormat="1" ht="16.5" customHeight="1">
      <c r="A14" s="636" t="s">
        <v>49</v>
      </c>
      <c r="B14" s="14">
        <v>10573</v>
      </c>
      <c r="C14" s="14" t="s">
        <v>50</v>
      </c>
      <c r="D14" s="14">
        <v>2004</v>
      </c>
      <c r="E14" s="38">
        <v>11.208</v>
      </c>
      <c r="F14" s="15">
        <v>0.19800000000000001</v>
      </c>
      <c r="G14" s="15">
        <v>6.0000000000000001E-3</v>
      </c>
      <c r="H14" s="15">
        <v>0</v>
      </c>
      <c r="I14" s="15">
        <v>0</v>
      </c>
      <c r="J14" s="39">
        <v>2.3E-2</v>
      </c>
      <c r="L14" s="38">
        <f>E14*(365/1000)</f>
        <v>4.0909199999999997</v>
      </c>
      <c r="M14" s="15">
        <f>F14*(365)</f>
        <v>72.27000000000001</v>
      </c>
      <c r="N14" s="15">
        <f t="shared" ref="N14:Q14" si="0">G14*(365)</f>
        <v>2.19</v>
      </c>
      <c r="O14" s="15">
        <f t="shared" si="0"/>
        <v>0</v>
      </c>
      <c r="P14" s="15">
        <f t="shared" si="0"/>
        <v>0</v>
      </c>
      <c r="Q14" s="39">
        <f t="shared" si="0"/>
        <v>8.3949999999999996</v>
      </c>
      <c r="S14" s="72">
        <v>10573</v>
      </c>
      <c r="T14" s="14">
        <v>0.34599999999999997</v>
      </c>
      <c r="U14" s="15">
        <f>(S14*T14*$T$50)/(10^(6))</f>
        <v>0.66592733677200011</v>
      </c>
      <c r="V14" s="39">
        <f>(S14*T14*$T$51)/(10^(6))</f>
        <v>0.74083626641866662</v>
      </c>
      <c r="X14" s="14">
        <v>152137</v>
      </c>
      <c r="Y14" s="15">
        <f>X14/B14</f>
        <v>14.38919890286579</v>
      </c>
      <c r="Z14" s="15"/>
      <c r="AB14" s="38">
        <f>(L14-$U$14)*5</f>
        <v>17.124963316139997</v>
      </c>
      <c r="AC14" s="15">
        <f t="shared" ref="AC14:AG14" si="1">M14*5</f>
        <v>361.35</v>
      </c>
      <c r="AD14" s="15">
        <f t="shared" si="1"/>
        <v>10.95</v>
      </c>
      <c r="AE14" s="15">
        <f t="shared" si="1"/>
        <v>0</v>
      </c>
      <c r="AF14" s="15">
        <f t="shared" si="1"/>
        <v>0</v>
      </c>
      <c r="AG14" s="39">
        <f t="shared" si="1"/>
        <v>41.974999999999994</v>
      </c>
      <c r="AH14" s="15"/>
      <c r="AI14" s="38">
        <f>(L14-$V$14)*$Y$14</f>
        <v>48.205021183757047</v>
      </c>
      <c r="AJ14" s="15">
        <f>M14*$Y$14</f>
        <v>1039.9074047101108</v>
      </c>
      <c r="AK14" s="15">
        <f t="shared" ref="AK14:AN14" si="2">N14*$Y$14</f>
        <v>31.512345597276077</v>
      </c>
      <c r="AL14" s="15">
        <f t="shared" si="2"/>
        <v>0</v>
      </c>
      <c r="AM14" s="15">
        <f t="shared" si="2"/>
        <v>0</v>
      </c>
      <c r="AN14" s="39">
        <f t="shared" si="2"/>
        <v>120.7973247895583</v>
      </c>
      <c r="AP14" s="640">
        <f>(32000+37000+47500)/3</f>
        <v>38833.333333333336</v>
      </c>
      <c r="AR14" s="648">
        <f>AP14/AB16</f>
        <v>2473.2302048188972</v>
      </c>
      <c r="AS14" s="668">
        <f>AP14/AI16</f>
        <v>880.40643100517195</v>
      </c>
      <c r="AU14" s="120">
        <f>M14/$AP$14</f>
        <v>1.8610300429184551E-3</v>
      </c>
      <c r="AV14" s="120">
        <f>N14/$AP$14</f>
        <v>5.6394849785407721E-5</v>
      </c>
      <c r="AW14" s="120">
        <f t="shared" ref="AW14:AY14" si="3">O14/$AP$14</f>
        <v>0</v>
      </c>
      <c r="AX14" s="120">
        <f t="shared" si="3"/>
        <v>0</v>
      </c>
      <c r="AY14" s="120">
        <f t="shared" si="3"/>
        <v>2.161802575107296E-4</v>
      </c>
      <c r="BA14"/>
      <c r="BB14" s="89"/>
      <c r="BC14" s="101"/>
      <c r="BD14" s="644" t="s">
        <v>51</v>
      </c>
      <c r="BE14" s="645"/>
      <c r="BF14" s="646" t="s">
        <v>52</v>
      </c>
      <c r="BG14" s="647"/>
      <c r="BH14" s="632"/>
      <c r="BI14" s="632"/>
      <c r="BJ14"/>
      <c r="BK14"/>
      <c r="BL14"/>
      <c r="BM14"/>
      <c r="BN14"/>
      <c r="BO14"/>
      <c r="BP14"/>
      <c r="BQ14"/>
      <c r="BR14"/>
      <c r="BS14"/>
    </row>
    <row r="15" spans="1:71" s="14" customFormat="1">
      <c r="A15" s="636"/>
      <c r="D15" s="14">
        <v>2014</v>
      </c>
      <c r="E15" s="38">
        <v>9.6479999999999997</v>
      </c>
      <c r="F15" s="15">
        <v>0.13300000000000001</v>
      </c>
      <c r="G15" s="15">
        <v>2E-3</v>
      </c>
      <c r="H15" s="15">
        <v>0</v>
      </c>
      <c r="I15" s="15">
        <v>0</v>
      </c>
      <c r="J15" s="39">
        <v>5.0000000000000001E-3</v>
      </c>
      <c r="L15" s="38">
        <f t="shared" ref="L15:L16" si="4">E15*(365/1000)</f>
        <v>3.5215199999999998</v>
      </c>
      <c r="M15" s="15">
        <f t="shared" ref="M15:M44" si="5">F15*(365)</f>
        <v>48.545000000000002</v>
      </c>
      <c r="N15" s="15">
        <f t="shared" ref="N15:N44" si="6">G15*(365)</f>
        <v>0.73</v>
      </c>
      <c r="O15" s="15">
        <f t="shared" ref="O15:O44" si="7">H15*(365)</f>
        <v>0</v>
      </c>
      <c r="P15" s="15">
        <f t="shared" ref="P15:P44" si="8">I15*(365)</f>
        <v>0</v>
      </c>
      <c r="Q15" s="39">
        <f t="shared" ref="Q15:Q44" si="9">J15*(365)</f>
        <v>1.825</v>
      </c>
      <c r="S15" s="72"/>
      <c r="U15" s="15"/>
      <c r="V15" s="39"/>
      <c r="AB15" s="38">
        <f t="shared" ref="AB15:AB16" si="10">(L15-$U$14)*5</f>
        <v>14.277963316139999</v>
      </c>
      <c r="AC15" s="15">
        <f t="shared" ref="AC15:AG16" si="11">M15*5</f>
        <v>242.72500000000002</v>
      </c>
      <c r="AD15" s="15">
        <f t="shared" si="11"/>
        <v>3.65</v>
      </c>
      <c r="AE15" s="15">
        <f t="shared" si="11"/>
        <v>0</v>
      </c>
      <c r="AF15" s="15">
        <f t="shared" si="11"/>
        <v>0</v>
      </c>
      <c r="AG15" s="39">
        <f t="shared" si="11"/>
        <v>9.125</v>
      </c>
      <c r="AH15" s="15"/>
      <c r="AI15" s="38">
        <f t="shared" ref="AI15" si="12">(L15-$V$14)*$Y$14</f>
        <v>40.011811328465271</v>
      </c>
      <c r="AJ15" s="15">
        <f>M15*$Y$14</f>
        <v>698.5236607396198</v>
      </c>
      <c r="AK15" s="15">
        <f t="shared" ref="AK15:AN16" si="13">N15*$Y$14</f>
        <v>10.504115199092027</v>
      </c>
      <c r="AL15" s="15">
        <f t="shared" si="13"/>
        <v>0</v>
      </c>
      <c r="AM15" s="15">
        <f t="shared" si="13"/>
        <v>0</v>
      </c>
      <c r="AN15" s="39">
        <f t="shared" si="13"/>
        <v>26.260287997730064</v>
      </c>
      <c r="AP15" s="640"/>
      <c r="AR15" s="649"/>
      <c r="AS15" s="669"/>
      <c r="AU15" s="120">
        <f t="shared" ref="AU15:AU16" si="14">M15/$AP$14</f>
        <v>1.2500858369098712E-3</v>
      </c>
      <c r="AV15" s="120">
        <f t="shared" ref="AV15:AV16" si="15">N15/$AP$14</f>
        <v>1.8798283261802572E-5</v>
      </c>
      <c r="AW15" s="120">
        <f t="shared" ref="AW15:AW16" si="16">O15/$AP$14</f>
        <v>0</v>
      </c>
      <c r="AX15" s="120">
        <f t="shared" ref="AX15:AX16" si="17">P15/$AP$14</f>
        <v>0</v>
      </c>
      <c r="AY15" s="120">
        <f t="shared" ref="AY15:AY16" si="18">Q15/$AP$14</f>
        <v>4.6995708154506436E-5</v>
      </c>
      <c r="BA15"/>
      <c r="BB15" s="92" t="s">
        <v>53</v>
      </c>
      <c r="BC15" s="99" t="s">
        <v>54</v>
      </c>
      <c r="BD15" s="94" t="s">
        <v>46</v>
      </c>
      <c r="BE15" s="95" t="s">
        <v>47</v>
      </c>
      <c r="BF15" s="94" t="s">
        <v>46</v>
      </c>
      <c r="BG15" s="93" t="s">
        <v>47</v>
      </c>
      <c r="BH15" s="624"/>
      <c r="BI15" s="624"/>
      <c r="BJ15"/>
      <c r="BK15"/>
      <c r="BL15"/>
      <c r="BM15"/>
      <c r="BN15"/>
      <c r="BO15"/>
      <c r="BP15"/>
      <c r="BQ15"/>
      <c r="BR15"/>
      <c r="BS15"/>
    </row>
    <row r="16" spans="1:71" s="16" customFormat="1">
      <c r="A16" s="637"/>
      <c r="D16" s="16" t="s">
        <v>55</v>
      </c>
      <c r="E16" s="40">
        <f t="shared" ref="E16:J16" si="19">AVERAGE(E14:E15)</f>
        <v>10.428000000000001</v>
      </c>
      <c r="F16" s="17">
        <f t="shared" si="19"/>
        <v>0.16550000000000001</v>
      </c>
      <c r="G16" s="17">
        <f t="shared" si="19"/>
        <v>4.0000000000000001E-3</v>
      </c>
      <c r="H16" s="17">
        <f t="shared" si="19"/>
        <v>0</v>
      </c>
      <c r="I16" s="17">
        <f t="shared" si="19"/>
        <v>0</v>
      </c>
      <c r="J16" s="41">
        <f t="shared" si="19"/>
        <v>1.4E-2</v>
      </c>
      <c r="L16" s="40">
        <f t="shared" si="4"/>
        <v>3.8062200000000002</v>
      </c>
      <c r="M16" s="17">
        <f t="shared" si="5"/>
        <v>60.407500000000006</v>
      </c>
      <c r="N16" s="17">
        <f t="shared" si="6"/>
        <v>1.46</v>
      </c>
      <c r="O16" s="17">
        <f t="shared" si="7"/>
        <v>0</v>
      </c>
      <c r="P16" s="17">
        <f t="shared" si="8"/>
        <v>0</v>
      </c>
      <c r="Q16" s="41">
        <f t="shared" si="9"/>
        <v>5.1100000000000003</v>
      </c>
      <c r="S16" s="73"/>
      <c r="U16" s="17"/>
      <c r="V16" s="41"/>
      <c r="AA16" s="16" t="s">
        <v>55</v>
      </c>
      <c r="AB16" s="40">
        <f t="shared" si="10"/>
        <v>15.70146331614</v>
      </c>
      <c r="AC16" s="17">
        <f t="shared" si="11"/>
        <v>302.03750000000002</v>
      </c>
      <c r="AD16" s="17">
        <f t="shared" si="11"/>
        <v>7.3</v>
      </c>
      <c r="AE16" s="17">
        <f t="shared" si="11"/>
        <v>0</v>
      </c>
      <c r="AF16" s="17">
        <f t="shared" si="11"/>
        <v>0</v>
      </c>
      <c r="AG16" s="41">
        <f t="shared" si="11"/>
        <v>25.55</v>
      </c>
      <c r="AH16" s="17"/>
      <c r="AI16" s="40">
        <f>(L16-$V$14)*$Y$14</f>
        <v>44.108416256111163</v>
      </c>
      <c r="AJ16" s="17">
        <f>M16*$Y$14</f>
        <v>869.21553272486528</v>
      </c>
      <c r="AK16" s="17">
        <f t="shared" si="13"/>
        <v>21.008230398184054</v>
      </c>
      <c r="AL16" s="17">
        <f t="shared" si="13"/>
        <v>0</v>
      </c>
      <c r="AM16" s="17">
        <f t="shared" si="13"/>
        <v>0</v>
      </c>
      <c r="AN16" s="41">
        <f t="shared" si="13"/>
        <v>73.528806393644189</v>
      </c>
      <c r="AP16" s="641"/>
      <c r="AR16" s="650"/>
      <c r="AS16" s="670"/>
      <c r="AU16" s="121">
        <f t="shared" si="14"/>
        <v>1.5555579399141632E-3</v>
      </c>
      <c r="AV16" s="121">
        <f t="shared" si="15"/>
        <v>3.7596566523605145E-5</v>
      </c>
      <c r="AW16" s="121">
        <f t="shared" si="16"/>
        <v>0</v>
      </c>
      <c r="AX16" s="121">
        <f t="shared" si="17"/>
        <v>0</v>
      </c>
      <c r="AY16" s="121">
        <f t="shared" si="18"/>
        <v>1.3158798283261804E-4</v>
      </c>
      <c r="AZ16" s="118"/>
      <c r="BA16" s="4"/>
      <c r="BB16" s="90" t="s">
        <v>56</v>
      </c>
      <c r="BC16" s="100">
        <f>19000000*0.75</f>
        <v>14250000</v>
      </c>
      <c r="BD16" s="96">
        <f>AVERAGE(AR14,AR18)</f>
        <v>2259.8894440309032</v>
      </c>
      <c r="BE16" s="97">
        <f>AVERAGE(AS14,AS18)</f>
        <v>768.90173818782159</v>
      </c>
      <c r="BF16" s="499">
        <f>$BC$16/BD16</f>
        <v>6305.6181963409072</v>
      </c>
      <c r="BG16" s="112">
        <f>$BC$16/BE16</f>
        <v>18532.927280909742</v>
      </c>
      <c r="BH16" s="497"/>
      <c r="BI16" t="s">
        <v>57</v>
      </c>
      <c r="BJ16" s="4"/>
      <c r="BK16" s="141"/>
      <c r="BL16" s="4"/>
      <c r="BM16" s="4"/>
      <c r="BN16" s="4"/>
      <c r="BO16" s="4"/>
      <c r="BP16" s="4"/>
      <c r="BQ16" s="4"/>
      <c r="BR16" s="4"/>
      <c r="BS16" s="4"/>
    </row>
    <row r="17" spans="1:71">
      <c r="E17" s="42"/>
      <c r="F17" s="3"/>
      <c r="G17" s="3"/>
      <c r="H17" s="3"/>
      <c r="I17" s="3"/>
      <c r="J17" s="43"/>
      <c r="L17" s="42"/>
      <c r="M17" s="3"/>
      <c r="N17" s="3"/>
      <c r="O17" s="3"/>
      <c r="P17" s="3"/>
      <c r="Q17" s="43"/>
      <c r="S17" s="74"/>
      <c r="U17" s="3"/>
      <c r="V17" s="43"/>
      <c r="AB17" s="42"/>
      <c r="AC17" s="3"/>
      <c r="AD17" s="3"/>
      <c r="AE17" s="3"/>
      <c r="AF17" s="3"/>
      <c r="AG17" s="43"/>
      <c r="AH17" s="3"/>
      <c r="AI17" s="42"/>
      <c r="AJ17" s="3"/>
      <c r="AK17" s="3"/>
      <c r="AL17" s="3"/>
      <c r="AM17" s="3"/>
      <c r="AN17" s="43"/>
      <c r="AP17" s="86"/>
      <c r="AR17" s="74"/>
      <c r="AS17" s="98"/>
      <c r="BB17" s="90" t="s">
        <v>58</v>
      </c>
      <c r="BC17" s="100">
        <f>19000000*0.25</f>
        <v>4750000</v>
      </c>
      <c r="BD17" s="96">
        <f>AVERAGE(AR30,AR32)</f>
        <v>4197.8082289104386</v>
      </c>
      <c r="BE17" s="97">
        <f>AVERAGE(AS30,AS32)</f>
        <v>1133.5249807314674</v>
      </c>
      <c r="BF17" s="499">
        <f>$BC$17/BD17</f>
        <v>1131.5428768962333</v>
      </c>
      <c r="BG17" s="112">
        <f>$BC$17/BE17</f>
        <v>4190.4678597685688</v>
      </c>
      <c r="BH17" s="497"/>
      <c r="BI17" t="s">
        <v>59</v>
      </c>
    </row>
    <row r="18" spans="1:71" s="18" customFormat="1">
      <c r="A18" s="638" t="s">
        <v>60</v>
      </c>
      <c r="B18" s="18">
        <v>11318</v>
      </c>
      <c r="C18" s="18" t="s">
        <v>50</v>
      </c>
      <c r="D18" s="18">
        <v>2004</v>
      </c>
      <c r="E18" s="44">
        <v>17.202000000000002</v>
      </c>
      <c r="F18" s="19">
        <v>0.25800000000000001</v>
      </c>
      <c r="G18" s="19">
        <v>1.0999999999999999E-2</v>
      </c>
      <c r="H18" s="19">
        <v>0</v>
      </c>
      <c r="I18" s="19">
        <v>0</v>
      </c>
      <c r="J18" s="45">
        <v>2.4E-2</v>
      </c>
      <c r="L18" s="44">
        <f t="shared" ref="L18:L44" si="20">E18*(365/1000)</f>
        <v>6.2787300000000004</v>
      </c>
      <c r="M18" s="19">
        <f t="shared" si="5"/>
        <v>94.17</v>
      </c>
      <c r="N18" s="19">
        <f t="shared" si="6"/>
        <v>4.0149999999999997</v>
      </c>
      <c r="O18" s="19">
        <f t="shared" si="7"/>
        <v>0</v>
      </c>
      <c r="P18" s="19">
        <f t="shared" si="8"/>
        <v>0</v>
      </c>
      <c r="Q18" s="45">
        <f t="shared" si="9"/>
        <v>8.76</v>
      </c>
      <c r="S18" s="75">
        <v>11318</v>
      </c>
      <c r="T18" s="18">
        <v>0.49199999999999999</v>
      </c>
      <c r="U18" s="19">
        <f>(S18*T18*$T$50)/(10^(6))</f>
        <v>1.013648319504</v>
      </c>
      <c r="V18" s="45">
        <f>(S18*T18*$T$51)/(10^(6))</f>
        <v>1.1276717368639999</v>
      </c>
      <c r="X18" s="18">
        <v>179954</v>
      </c>
      <c r="Y18" s="19">
        <f>X18/B18</f>
        <v>15.899805619367379</v>
      </c>
      <c r="Z18" s="19"/>
      <c r="AB18" s="44">
        <f>(L18-$U$18)*5</f>
        <v>26.325408402480001</v>
      </c>
      <c r="AC18" s="19">
        <f t="shared" ref="AC18:AG22" si="21">M18*5</f>
        <v>470.85</v>
      </c>
      <c r="AD18" s="19">
        <f t="shared" si="21"/>
        <v>20.074999999999999</v>
      </c>
      <c r="AE18" s="19">
        <f t="shared" si="21"/>
        <v>0</v>
      </c>
      <c r="AF18" s="19">
        <f t="shared" si="21"/>
        <v>0</v>
      </c>
      <c r="AG18" s="45">
        <f t="shared" si="21"/>
        <v>43.8</v>
      </c>
      <c r="AH18" s="19"/>
      <c r="AI18" s="44">
        <f>(L18-$V$18)*$Y$18</f>
        <v>81.900825117898563</v>
      </c>
      <c r="AJ18" s="19">
        <f t="shared" ref="AJ18:AN18" si="22">M18*$Y$18</f>
        <v>1497.2846951758261</v>
      </c>
      <c r="AK18" s="19">
        <f t="shared" si="22"/>
        <v>63.837719561760025</v>
      </c>
      <c r="AL18" s="19">
        <f t="shared" si="22"/>
        <v>0</v>
      </c>
      <c r="AM18" s="19">
        <f t="shared" si="22"/>
        <v>0</v>
      </c>
      <c r="AN18" s="45">
        <f t="shared" si="22"/>
        <v>139.28229722565823</v>
      </c>
      <c r="AP18" s="642">
        <v>55500</v>
      </c>
      <c r="AR18" s="651">
        <f>AP18/AB22</f>
        <v>2046.5486832429096</v>
      </c>
      <c r="AS18" s="671">
        <f>AP18/AI22</f>
        <v>657.39704537047112</v>
      </c>
      <c r="AU18" s="122">
        <f>M18/$AP$18</f>
        <v>1.6967567567567569E-3</v>
      </c>
      <c r="AV18" s="122">
        <f t="shared" ref="AV18:AY18" si="23">N18/$AP$18</f>
        <v>7.2342342342342333E-5</v>
      </c>
      <c r="AW18" s="122">
        <f t="shared" si="23"/>
        <v>0</v>
      </c>
      <c r="AX18" s="122">
        <f t="shared" si="23"/>
        <v>0</v>
      </c>
      <c r="AY18" s="122">
        <f t="shared" si="23"/>
        <v>1.5783783783783785E-4</v>
      </c>
      <c r="BA18"/>
      <c r="BB18" s="90" t="s">
        <v>61</v>
      </c>
      <c r="BC18" s="100">
        <v>12000000</v>
      </c>
      <c r="BD18" s="96">
        <f>AVERAGE(AR34,AR40,AR30,AR32)</f>
        <v>2598.7829955512962</v>
      </c>
      <c r="BE18" s="97">
        <f>AVERAGE( AS34,AS40,AS30,AS32)</f>
        <v>892.97678999240043</v>
      </c>
      <c r="BF18" s="499">
        <f>$BC$18/BD18</f>
        <v>4617.5459900045889</v>
      </c>
      <c r="BG18" s="112">
        <f>$BC$18/BE18</f>
        <v>13438.199216915957</v>
      </c>
      <c r="BH18" s="497"/>
      <c r="BI18" t="s">
        <v>62</v>
      </c>
      <c r="BJ18"/>
      <c r="BK18"/>
      <c r="BL18"/>
      <c r="BM18"/>
      <c r="BN18"/>
      <c r="BO18"/>
      <c r="BP18"/>
      <c r="BQ18"/>
      <c r="BR18"/>
      <c r="BS18"/>
    </row>
    <row r="19" spans="1:71" s="18" customFormat="1">
      <c r="A19" s="638"/>
      <c r="D19" s="18">
        <v>2014</v>
      </c>
      <c r="E19" s="44">
        <v>12.840999999999999</v>
      </c>
      <c r="F19" s="19">
        <v>0.14799999999999999</v>
      </c>
      <c r="G19" s="19">
        <v>3.0000000000000001E-3</v>
      </c>
      <c r="H19" s="19">
        <v>0</v>
      </c>
      <c r="I19" s="19">
        <v>0</v>
      </c>
      <c r="J19" s="45">
        <v>5.0000000000000001E-3</v>
      </c>
      <c r="L19" s="44">
        <f t="shared" si="20"/>
        <v>4.6869649999999998</v>
      </c>
      <c r="M19" s="19">
        <f t="shared" si="5"/>
        <v>54.019999999999996</v>
      </c>
      <c r="N19" s="19">
        <f t="shared" si="6"/>
        <v>1.095</v>
      </c>
      <c r="O19" s="19">
        <f t="shared" si="7"/>
        <v>0</v>
      </c>
      <c r="P19" s="19">
        <f t="shared" si="8"/>
        <v>0</v>
      </c>
      <c r="Q19" s="45">
        <f t="shared" si="9"/>
        <v>1.825</v>
      </c>
      <c r="S19" s="75"/>
      <c r="U19" s="19"/>
      <c r="V19" s="45"/>
      <c r="AB19" s="44">
        <f t="shared" ref="AB19:AB22" si="24">(L19-$U$18)*5</f>
        <v>18.36658340248</v>
      </c>
      <c r="AC19" s="19">
        <f t="shared" si="21"/>
        <v>270.09999999999997</v>
      </c>
      <c r="AD19" s="19">
        <f t="shared" si="21"/>
        <v>5.4749999999999996</v>
      </c>
      <c r="AE19" s="19">
        <f t="shared" si="21"/>
        <v>0</v>
      </c>
      <c r="AF19" s="19">
        <f t="shared" si="21"/>
        <v>0</v>
      </c>
      <c r="AG19" s="45">
        <f t="shared" si="21"/>
        <v>9.125</v>
      </c>
      <c r="AH19" s="19"/>
      <c r="AI19" s="44">
        <f t="shared" ref="AI19:AI22" si="25">(L19-$V$18)*$Y$18</f>
        <v>56.592071026186225</v>
      </c>
      <c r="AJ19" s="19">
        <f t="shared" ref="AJ19:AJ22" si="26">M19*$Y$18</f>
        <v>858.90749955822582</v>
      </c>
      <c r="AK19" s="19">
        <f t="shared" ref="AK19:AK22" si="27">N19*$Y$18</f>
        <v>17.410287153207278</v>
      </c>
      <c r="AL19" s="19">
        <f t="shared" ref="AL19:AL22" si="28">O19*$Y$18</f>
        <v>0</v>
      </c>
      <c r="AM19" s="19">
        <f t="shared" ref="AM19:AM22" si="29">P19*$Y$18</f>
        <v>0</v>
      </c>
      <c r="AN19" s="45">
        <f t="shared" ref="AN19:AN22" si="30">Q19*$Y$18</f>
        <v>29.017145255345465</v>
      </c>
      <c r="AP19" s="642"/>
      <c r="AR19" s="652"/>
      <c r="AS19" s="672"/>
      <c r="AU19" s="122">
        <f t="shared" ref="AU19:AU22" si="31">M19/$AP$18</f>
        <v>9.7333333333333321E-4</v>
      </c>
      <c r="AV19" s="122">
        <f t="shared" ref="AV19:AV22" si="32">N19/$AP$18</f>
        <v>1.9729729729729731E-5</v>
      </c>
      <c r="AW19" s="122">
        <f t="shared" ref="AW19:AW22" si="33">O19/$AP$18</f>
        <v>0</v>
      </c>
      <c r="AX19" s="122">
        <f t="shared" ref="AX19:AX22" si="34">P19/$AP$18</f>
        <v>0</v>
      </c>
      <c r="AY19" s="122">
        <f t="shared" ref="AY19:AY22" si="35">Q19/$AP$18</f>
        <v>3.2882882882882879E-5</v>
      </c>
      <c r="BA19"/>
      <c r="BB19" s="90" t="s">
        <v>63</v>
      </c>
      <c r="BC19" s="100">
        <v>5000000</v>
      </c>
      <c r="BD19" s="74"/>
      <c r="BE19" s="98"/>
      <c r="BF19" s="499"/>
      <c r="BG19" s="112"/>
      <c r="BH19" s="497"/>
      <c r="BI19" s="497"/>
      <c r="BJ19"/>
      <c r="BK19"/>
      <c r="BL19"/>
      <c r="BM19"/>
      <c r="BN19"/>
      <c r="BO19"/>
      <c r="BP19"/>
      <c r="BQ19"/>
      <c r="BR19"/>
      <c r="BS19"/>
    </row>
    <row r="20" spans="1:71" s="18" customFormat="1" ht="15.75" thickBot="1">
      <c r="A20" s="638"/>
      <c r="C20" s="18" t="s">
        <v>64</v>
      </c>
      <c r="D20" s="18">
        <v>2004</v>
      </c>
      <c r="E20" s="44">
        <v>24.966999999999999</v>
      </c>
      <c r="F20" s="19">
        <v>0.106</v>
      </c>
      <c r="G20" s="19">
        <v>0.126</v>
      </c>
      <c r="H20" s="19">
        <v>8.9999999999999993E-3</v>
      </c>
      <c r="I20" s="19">
        <v>8.9999999999999993E-3</v>
      </c>
      <c r="J20" s="45">
        <v>2.5999999999999999E-2</v>
      </c>
      <c r="L20" s="44">
        <f t="shared" si="20"/>
        <v>9.1129549999999995</v>
      </c>
      <c r="M20" s="19">
        <f t="shared" si="5"/>
        <v>38.69</v>
      </c>
      <c r="N20" s="19">
        <f t="shared" si="6"/>
        <v>45.99</v>
      </c>
      <c r="O20" s="19">
        <f t="shared" si="7"/>
        <v>3.2849999999999997</v>
      </c>
      <c r="P20" s="19">
        <f t="shared" si="8"/>
        <v>3.2849999999999997</v>
      </c>
      <c r="Q20" s="45">
        <f t="shared" si="9"/>
        <v>9.49</v>
      </c>
      <c r="S20" s="75"/>
      <c r="U20" s="19"/>
      <c r="V20" s="45"/>
      <c r="AB20" s="44">
        <f t="shared" si="24"/>
        <v>40.496533402479997</v>
      </c>
      <c r="AC20" s="19">
        <f t="shared" si="21"/>
        <v>193.45</v>
      </c>
      <c r="AD20" s="19">
        <f t="shared" si="21"/>
        <v>229.95000000000002</v>
      </c>
      <c r="AE20" s="19">
        <f t="shared" si="21"/>
        <v>16.424999999999997</v>
      </c>
      <c r="AF20" s="19">
        <f t="shared" si="21"/>
        <v>16.424999999999997</v>
      </c>
      <c r="AG20" s="45">
        <f t="shared" si="21"/>
        <v>47.45</v>
      </c>
      <c r="AH20" s="19"/>
      <c r="AI20" s="44">
        <f t="shared" si="25"/>
        <v>126.96445169945004</v>
      </c>
      <c r="AJ20" s="19">
        <f t="shared" si="26"/>
        <v>615.1634794133239</v>
      </c>
      <c r="AK20" s="19">
        <f t="shared" si="27"/>
        <v>731.23206043470577</v>
      </c>
      <c r="AL20" s="19">
        <f t="shared" si="28"/>
        <v>52.230861459621835</v>
      </c>
      <c r="AM20" s="19">
        <f t="shared" si="29"/>
        <v>52.230861459621835</v>
      </c>
      <c r="AN20" s="45">
        <f t="shared" si="30"/>
        <v>150.88915532779643</v>
      </c>
      <c r="AP20" s="642"/>
      <c r="AR20" s="652"/>
      <c r="AS20" s="672"/>
      <c r="AU20" s="122">
        <f t="shared" si="31"/>
        <v>6.9711711711711703E-4</v>
      </c>
      <c r="AV20" s="122">
        <f t="shared" si="32"/>
        <v>8.2864864864864865E-4</v>
      </c>
      <c r="AW20" s="122">
        <f t="shared" si="33"/>
        <v>5.9189189189189182E-5</v>
      </c>
      <c r="AX20" s="122">
        <f t="shared" si="34"/>
        <v>5.9189189189189182E-5</v>
      </c>
      <c r="AY20" s="122">
        <f t="shared" si="35"/>
        <v>1.70990990990991E-4</v>
      </c>
      <c r="BA20"/>
      <c r="BB20" s="91" t="s">
        <v>65</v>
      </c>
      <c r="BC20" s="131">
        <f>SUM(BC16:BC19)</f>
        <v>36000000</v>
      </c>
      <c r="BD20" s="103"/>
      <c r="BE20" s="104"/>
      <c r="BF20" s="500">
        <f>SUM(BF16:BF19)</f>
        <v>12054.707063241731</v>
      </c>
      <c r="BG20" s="105">
        <f>SUM(BG16:BG19)</f>
        <v>36161.594357594266</v>
      </c>
      <c r="BH20" s="498"/>
      <c r="BI20" s="498"/>
      <c r="BJ20"/>
      <c r="BK20"/>
      <c r="BL20"/>
      <c r="BM20"/>
      <c r="BN20"/>
      <c r="BO20"/>
      <c r="BP20"/>
      <c r="BQ20"/>
      <c r="BR20"/>
      <c r="BS20"/>
    </row>
    <row r="21" spans="1:71" s="18" customFormat="1" ht="15.75" thickBot="1">
      <c r="A21" s="638"/>
      <c r="D21" s="18">
        <v>2014</v>
      </c>
      <c r="E21" s="44">
        <v>15.537000000000001</v>
      </c>
      <c r="F21" s="19">
        <v>7.5999999999999998E-2</v>
      </c>
      <c r="G21" s="19">
        <v>0.02</v>
      </c>
      <c r="H21" s="19">
        <v>0</v>
      </c>
      <c r="I21" s="19">
        <v>0</v>
      </c>
      <c r="J21" s="45">
        <v>3.0000000000000001E-3</v>
      </c>
      <c r="L21" s="44">
        <f t="shared" si="20"/>
        <v>5.6710050000000001</v>
      </c>
      <c r="M21" s="19">
        <f t="shared" si="5"/>
        <v>27.74</v>
      </c>
      <c r="N21" s="19">
        <f t="shared" si="6"/>
        <v>7.3</v>
      </c>
      <c r="O21" s="19">
        <f t="shared" si="7"/>
        <v>0</v>
      </c>
      <c r="P21" s="19">
        <f t="shared" si="8"/>
        <v>0</v>
      </c>
      <c r="Q21" s="45">
        <f t="shared" si="9"/>
        <v>1.095</v>
      </c>
      <c r="S21" s="75"/>
      <c r="U21" s="19"/>
      <c r="V21" s="45"/>
      <c r="AB21" s="44">
        <f t="shared" si="24"/>
        <v>23.286783402480001</v>
      </c>
      <c r="AC21" s="19">
        <f t="shared" si="21"/>
        <v>138.69999999999999</v>
      </c>
      <c r="AD21" s="19">
        <f t="shared" si="21"/>
        <v>36.5</v>
      </c>
      <c r="AE21" s="19">
        <f t="shared" si="21"/>
        <v>0</v>
      </c>
      <c r="AF21" s="19">
        <f t="shared" si="21"/>
        <v>0</v>
      </c>
      <c r="AG21" s="45">
        <f t="shared" si="21"/>
        <v>5.4749999999999996</v>
      </c>
      <c r="AH21" s="19"/>
      <c r="AI21" s="44">
        <f t="shared" si="25"/>
        <v>72.23811574786852</v>
      </c>
      <c r="AJ21" s="19">
        <f t="shared" si="26"/>
        <v>441.06060788125109</v>
      </c>
      <c r="AK21" s="19">
        <f t="shared" si="27"/>
        <v>116.06858102138186</v>
      </c>
      <c r="AL21" s="19">
        <f t="shared" si="28"/>
        <v>0</v>
      </c>
      <c r="AM21" s="19">
        <f t="shared" si="29"/>
        <v>0</v>
      </c>
      <c r="AN21" s="45">
        <f t="shared" si="30"/>
        <v>17.410287153207278</v>
      </c>
      <c r="AP21" s="642"/>
      <c r="AR21" s="652"/>
      <c r="AS21" s="672"/>
      <c r="AU21" s="122">
        <f t="shared" si="31"/>
        <v>4.9981981981981976E-4</v>
      </c>
      <c r="AV21" s="122">
        <f t="shared" si="32"/>
        <v>1.3153153153153152E-4</v>
      </c>
      <c r="AW21" s="122">
        <f t="shared" si="33"/>
        <v>0</v>
      </c>
      <c r="AX21" s="122">
        <f t="shared" si="34"/>
        <v>0</v>
      </c>
      <c r="AY21" s="122">
        <f t="shared" si="35"/>
        <v>1.9729729729729731E-5</v>
      </c>
      <c r="BA21"/>
      <c r="BB21"/>
      <c r="BC21"/>
      <c r="BD21"/>
      <c r="BE21"/>
      <c r="BF21"/>
      <c r="BG21"/>
      <c r="BH21"/>
      <c r="BI21"/>
      <c r="BJ21"/>
      <c r="BK21"/>
      <c r="BL21"/>
      <c r="BM21"/>
      <c r="BN21"/>
      <c r="BO21"/>
      <c r="BP21"/>
      <c r="BQ21"/>
      <c r="BR21"/>
      <c r="BS21"/>
    </row>
    <row r="22" spans="1:71" s="20" customFormat="1">
      <c r="A22" s="639"/>
      <c r="D22" s="20" t="s">
        <v>55</v>
      </c>
      <c r="E22" s="46">
        <f t="shared" ref="E22:J22" si="36">AVERAGE(E18:E21)</f>
        <v>17.636749999999999</v>
      </c>
      <c r="F22" s="21">
        <f t="shared" si="36"/>
        <v>0.14699999999999999</v>
      </c>
      <c r="G22" s="21">
        <f t="shared" si="36"/>
        <v>0.04</v>
      </c>
      <c r="H22" s="21">
        <f t="shared" si="36"/>
        <v>2.2499999999999998E-3</v>
      </c>
      <c r="I22" s="21">
        <f t="shared" si="36"/>
        <v>2.2499999999999998E-3</v>
      </c>
      <c r="J22" s="47">
        <f t="shared" si="36"/>
        <v>1.4500000000000001E-2</v>
      </c>
      <c r="L22" s="46">
        <f t="shared" si="20"/>
        <v>6.4374137499999993</v>
      </c>
      <c r="M22" s="21">
        <f t="shared" si="5"/>
        <v>53.654999999999994</v>
      </c>
      <c r="N22" s="21">
        <f t="shared" si="6"/>
        <v>14.6</v>
      </c>
      <c r="O22" s="21">
        <f t="shared" si="7"/>
        <v>0.82124999999999992</v>
      </c>
      <c r="P22" s="21">
        <f t="shared" si="8"/>
        <v>0.82124999999999992</v>
      </c>
      <c r="Q22" s="47">
        <f t="shared" si="9"/>
        <v>5.2925000000000004</v>
      </c>
      <c r="S22" s="76"/>
      <c r="U22" s="21"/>
      <c r="V22" s="47"/>
      <c r="AA22" s="20" t="s">
        <v>55</v>
      </c>
      <c r="AB22" s="46">
        <f t="shared" si="24"/>
        <v>27.118827152479994</v>
      </c>
      <c r="AC22" s="21">
        <f t="shared" si="21"/>
        <v>268.27499999999998</v>
      </c>
      <c r="AD22" s="21">
        <f t="shared" si="21"/>
        <v>73</v>
      </c>
      <c r="AE22" s="21">
        <f t="shared" si="21"/>
        <v>4.1062499999999993</v>
      </c>
      <c r="AF22" s="21">
        <f t="shared" si="21"/>
        <v>4.1062499999999993</v>
      </c>
      <c r="AG22" s="47">
        <f t="shared" si="21"/>
        <v>26.462500000000002</v>
      </c>
      <c r="AH22" s="21"/>
      <c r="AI22" s="46">
        <f t="shared" si="25"/>
        <v>84.423865897850817</v>
      </c>
      <c r="AJ22" s="21">
        <f t="shared" si="26"/>
        <v>853.10407050715662</v>
      </c>
      <c r="AK22" s="21">
        <f t="shared" si="27"/>
        <v>232.13716204276372</v>
      </c>
      <c r="AL22" s="21">
        <f t="shared" si="28"/>
        <v>13.057715364905459</v>
      </c>
      <c r="AM22" s="21">
        <f t="shared" si="29"/>
        <v>13.057715364905459</v>
      </c>
      <c r="AN22" s="47">
        <f t="shared" si="30"/>
        <v>84.149721240501862</v>
      </c>
      <c r="AP22" s="643"/>
      <c r="AR22" s="653"/>
      <c r="AS22" s="673"/>
      <c r="AU22" s="123">
        <f t="shared" si="31"/>
        <v>9.6675675675675669E-4</v>
      </c>
      <c r="AV22" s="123">
        <f t="shared" si="32"/>
        <v>2.6306306306306303E-4</v>
      </c>
      <c r="AW22" s="123">
        <f t="shared" si="33"/>
        <v>1.4797297297297295E-5</v>
      </c>
      <c r="AX22" s="123">
        <f t="shared" si="34"/>
        <v>1.4797297297297295E-5</v>
      </c>
      <c r="AY22" s="123">
        <f t="shared" si="35"/>
        <v>9.5360360360360362E-5</v>
      </c>
      <c r="AZ22" s="119"/>
      <c r="BA22" s="4"/>
      <c r="BB22" s="89"/>
      <c r="BC22" s="101"/>
      <c r="BD22" s="658" t="s">
        <v>66</v>
      </c>
      <c r="BE22" s="659"/>
      <c r="BF22" s="654" t="s">
        <v>67</v>
      </c>
      <c r="BG22" s="655"/>
      <c r="BH22"/>
      <c r="BI22"/>
      <c r="BJ22"/>
      <c r="BK22" s="4"/>
      <c r="BL22"/>
      <c r="BM22"/>
      <c r="BN22"/>
      <c r="BO22"/>
      <c r="BP22"/>
      <c r="BQ22" s="4"/>
      <c r="BR22" s="4"/>
      <c r="BS22" s="4"/>
    </row>
    <row r="23" spans="1:71">
      <c r="E23" s="42"/>
      <c r="F23" s="3"/>
      <c r="G23" s="3"/>
      <c r="H23" s="3"/>
      <c r="I23" s="3"/>
      <c r="J23" s="43"/>
      <c r="L23" s="42"/>
      <c r="M23" s="3"/>
      <c r="N23" s="3"/>
      <c r="O23" s="3"/>
      <c r="P23" s="3"/>
      <c r="Q23" s="43"/>
      <c r="S23" s="74"/>
      <c r="U23" s="3"/>
      <c r="V23" s="43"/>
      <c r="AB23" s="42"/>
      <c r="AC23" s="3"/>
      <c r="AD23" s="3"/>
      <c r="AE23" s="3"/>
      <c r="AF23" s="3"/>
      <c r="AG23" s="43"/>
      <c r="AH23" s="3"/>
      <c r="AI23" s="42"/>
      <c r="AJ23" s="3"/>
      <c r="AK23" s="3"/>
      <c r="AL23" s="3"/>
      <c r="AM23" s="3"/>
      <c r="AN23" s="43"/>
      <c r="AP23" s="86"/>
      <c r="AR23" s="74"/>
      <c r="AS23" s="98"/>
      <c r="BB23" s="92" t="s">
        <v>53</v>
      </c>
      <c r="BC23" s="99" t="s">
        <v>54</v>
      </c>
      <c r="BD23" s="660"/>
      <c r="BE23" s="661"/>
      <c r="BF23" s="656"/>
      <c r="BG23" s="657"/>
      <c r="BH23" s="111"/>
    </row>
    <row r="24" spans="1:71" s="9" customFormat="1">
      <c r="A24" s="681" t="s">
        <v>68</v>
      </c>
      <c r="B24" s="9">
        <v>12287</v>
      </c>
      <c r="C24" s="9" t="s">
        <v>50</v>
      </c>
      <c r="D24" s="9">
        <v>2004</v>
      </c>
      <c r="E24" s="48">
        <v>19.015999999999998</v>
      </c>
      <c r="F24" s="10">
        <v>0.44700000000000001</v>
      </c>
      <c r="G24" s="10">
        <v>0.03</v>
      </c>
      <c r="H24" s="10">
        <v>0</v>
      </c>
      <c r="I24" s="10">
        <v>1E-3</v>
      </c>
      <c r="J24" s="49">
        <v>3.3000000000000002E-2</v>
      </c>
      <c r="L24" s="48">
        <f t="shared" si="20"/>
        <v>6.9408399999999988</v>
      </c>
      <c r="M24" s="10">
        <f t="shared" si="5"/>
        <v>163.155</v>
      </c>
      <c r="N24" s="10">
        <f t="shared" si="6"/>
        <v>10.95</v>
      </c>
      <c r="O24" s="10">
        <f t="shared" si="7"/>
        <v>0</v>
      </c>
      <c r="P24" s="10">
        <f t="shared" si="8"/>
        <v>0.36499999999999999</v>
      </c>
      <c r="Q24" s="49">
        <f t="shared" si="9"/>
        <v>12.045</v>
      </c>
      <c r="S24" s="77">
        <v>12287</v>
      </c>
      <c r="T24" s="9">
        <v>0.49199999999999999</v>
      </c>
      <c r="U24" s="10">
        <f>(S24*T24*$T$50)/(10^(6))</f>
        <v>1.1004326649360001</v>
      </c>
      <c r="V24" s="49">
        <f>(S24*T24*$T$51)/(10^(6))</f>
        <v>1.2242182921759999</v>
      </c>
      <c r="Y24" s="9">
        <v>15</v>
      </c>
      <c r="AB24" s="48">
        <f>(L24-$U$24)*5</f>
        <v>29.202036675319995</v>
      </c>
      <c r="AC24" s="10">
        <f t="shared" ref="AC24:AG28" si="37">M24*5</f>
        <v>815.77499999999998</v>
      </c>
      <c r="AD24" s="10">
        <f t="shared" si="37"/>
        <v>54.75</v>
      </c>
      <c r="AE24" s="10">
        <f t="shared" si="37"/>
        <v>0</v>
      </c>
      <c r="AF24" s="10">
        <f t="shared" si="37"/>
        <v>1.825</v>
      </c>
      <c r="AG24" s="49">
        <f t="shared" si="37"/>
        <v>60.225000000000001</v>
      </c>
      <c r="AH24" s="10"/>
      <c r="AI24" s="48">
        <f>(L24-$V$24)*$Y$24</f>
        <v>85.749325617359972</v>
      </c>
      <c r="AJ24" s="10">
        <f t="shared" ref="AJ24:AN24" si="38">M24*$Y$24</f>
        <v>2447.3249999999998</v>
      </c>
      <c r="AK24" s="10">
        <f t="shared" si="38"/>
        <v>164.25</v>
      </c>
      <c r="AL24" s="10">
        <f t="shared" si="38"/>
        <v>0</v>
      </c>
      <c r="AM24" s="10">
        <f t="shared" si="38"/>
        <v>5.4749999999999996</v>
      </c>
      <c r="AN24" s="49">
        <f t="shared" si="38"/>
        <v>180.67500000000001</v>
      </c>
      <c r="AP24" s="708">
        <v>107000</v>
      </c>
      <c r="AR24" s="716">
        <f>AP24/AB28</f>
        <v>3486.9592331500817</v>
      </c>
      <c r="AS24" s="687">
        <f>AP24/AI28</f>
        <v>1186.2461878554893</v>
      </c>
      <c r="AU24" s="124">
        <f>M24/$AP$24</f>
        <v>1.5248130841121496E-3</v>
      </c>
      <c r="AV24" s="124">
        <f t="shared" ref="AV24:AY24" si="39">N24/$AP$24</f>
        <v>1.0233644859813083E-4</v>
      </c>
      <c r="AW24" s="124">
        <f t="shared" si="39"/>
        <v>0</v>
      </c>
      <c r="AX24" s="124">
        <f t="shared" si="39"/>
        <v>3.4112149532710281E-6</v>
      </c>
      <c r="AY24" s="124">
        <f t="shared" si="39"/>
        <v>1.1257009345794393E-4</v>
      </c>
      <c r="BA24"/>
      <c r="BB24" s="90" t="s">
        <v>69</v>
      </c>
      <c r="BC24" s="100">
        <f>19000000*0.75</f>
        <v>14250000</v>
      </c>
      <c r="BD24" s="703">
        <f>AVERAGE(AU16,AU22)</f>
        <v>1.26115734833546E-3</v>
      </c>
      <c r="BE24" s="704"/>
      <c r="BF24" s="695">
        <f>BD24*BC24</f>
        <v>17971.492213780304</v>
      </c>
      <c r="BG24" s="696"/>
      <c r="BH24" s="4"/>
      <c r="BI24" s="4"/>
      <c r="BL24" s="4"/>
      <c r="BM24" s="4"/>
      <c r="BN24" s="4"/>
      <c r="BO24" s="4"/>
      <c r="BP24" s="4"/>
      <c r="BQ24"/>
      <c r="BR24"/>
      <c r="BS24"/>
    </row>
    <row r="25" spans="1:71" s="9" customFormat="1">
      <c r="A25" s="681"/>
      <c r="D25" s="9">
        <v>2014</v>
      </c>
      <c r="E25" s="48">
        <v>14.465999999999999</v>
      </c>
      <c r="F25" s="10">
        <v>0.152</v>
      </c>
      <c r="G25" s="10">
        <v>4.0000000000000001E-3</v>
      </c>
      <c r="H25" s="10">
        <v>0</v>
      </c>
      <c r="I25" s="10">
        <v>0</v>
      </c>
      <c r="J25" s="49">
        <v>6.0000000000000001E-3</v>
      </c>
      <c r="L25" s="48">
        <f t="shared" si="20"/>
        <v>5.2800899999999995</v>
      </c>
      <c r="M25" s="10">
        <f t="shared" si="5"/>
        <v>55.48</v>
      </c>
      <c r="N25" s="10">
        <f t="shared" si="6"/>
        <v>1.46</v>
      </c>
      <c r="O25" s="10">
        <f t="shared" si="7"/>
        <v>0</v>
      </c>
      <c r="P25" s="10">
        <f t="shared" si="8"/>
        <v>0</v>
      </c>
      <c r="Q25" s="49">
        <f t="shared" si="9"/>
        <v>2.19</v>
      </c>
      <c r="S25" s="77"/>
      <c r="U25" s="10"/>
      <c r="V25" s="49"/>
      <c r="AB25" s="48">
        <f t="shared" ref="AB25:AB28" si="40">(L25-$U$24)*5</f>
        <v>20.898286675319998</v>
      </c>
      <c r="AC25" s="10">
        <f t="shared" si="37"/>
        <v>277.39999999999998</v>
      </c>
      <c r="AD25" s="10">
        <f t="shared" si="37"/>
        <v>7.3</v>
      </c>
      <c r="AE25" s="10">
        <f t="shared" si="37"/>
        <v>0</v>
      </c>
      <c r="AF25" s="10">
        <f t="shared" si="37"/>
        <v>0</v>
      </c>
      <c r="AG25" s="49">
        <f t="shared" si="37"/>
        <v>10.95</v>
      </c>
      <c r="AH25" s="10"/>
      <c r="AI25" s="48">
        <f t="shared" ref="AI25:AI28" si="41">(L25-$V$24)*$Y$24</f>
        <v>60.838075617360005</v>
      </c>
      <c r="AJ25" s="10">
        <f t="shared" ref="AJ25:AJ28" si="42">M25*$Y$24</f>
        <v>832.19999999999993</v>
      </c>
      <c r="AK25" s="10">
        <f t="shared" ref="AK25:AK28" si="43">N25*$Y$24</f>
        <v>21.9</v>
      </c>
      <c r="AL25" s="10">
        <f t="shared" ref="AL25:AL28" si="44">O25*$Y$24</f>
        <v>0</v>
      </c>
      <c r="AM25" s="10">
        <f t="shared" ref="AM25:AM28" si="45">P25*$Y$24</f>
        <v>0</v>
      </c>
      <c r="AN25" s="49">
        <f t="shared" ref="AN25:AN28" si="46">Q25*$Y$24</f>
        <v>32.85</v>
      </c>
      <c r="AP25" s="708"/>
      <c r="AR25" s="717"/>
      <c r="AS25" s="688"/>
      <c r="AU25" s="124">
        <f t="shared" ref="AU25:AU28" si="47">M25/$AP$24</f>
        <v>5.1850467289719622E-4</v>
      </c>
      <c r="AV25" s="124">
        <f t="shared" ref="AV25:AV28" si="48">N25/$AP$24</f>
        <v>1.3644859813084112E-5</v>
      </c>
      <c r="AW25" s="124">
        <f t="shared" ref="AW25:AW28" si="49">O25/$AP$24</f>
        <v>0</v>
      </c>
      <c r="AX25" s="124">
        <f t="shared" ref="AX25:AX28" si="50">P25/$AP$24</f>
        <v>0</v>
      </c>
      <c r="AY25" s="124">
        <f t="shared" ref="AY25:AY28" si="51">Q25/$AP$24</f>
        <v>2.0467289719626168E-5</v>
      </c>
      <c r="BA25"/>
      <c r="BB25" s="90"/>
      <c r="BC25" s="100">
        <f>19000000*0.25</f>
        <v>4750000</v>
      </c>
      <c r="BD25" s="699">
        <f>AVERAGE(AU30,AU32)</f>
        <v>2.0890488024235537E-4</v>
      </c>
      <c r="BE25" s="700"/>
      <c r="BF25" s="697">
        <f>BD25*BC25</f>
        <v>992.29818115118803</v>
      </c>
      <c r="BG25" s="698"/>
      <c r="BH25" s="111"/>
      <c r="BI25" s="4"/>
      <c r="BL25"/>
      <c r="BM25"/>
      <c r="BN25"/>
      <c r="BO25"/>
      <c r="BP25"/>
      <c r="BQ25"/>
      <c r="BR25"/>
      <c r="BS25"/>
    </row>
    <row r="26" spans="1:71" s="9" customFormat="1">
      <c r="A26" s="681"/>
      <c r="C26" s="9" t="s">
        <v>64</v>
      </c>
      <c r="D26" s="9">
        <v>2004</v>
      </c>
      <c r="E26" s="48">
        <v>27.521000000000001</v>
      </c>
      <c r="F26" s="10">
        <v>0.127</v>
      </c>
      <c r="G26" s="10">
        <v>0.13</v>
      </c>
      <c r="H26" s="10">
        <v>8.9999999999999993E-3</v>
      </c>
      <c r="I26" s="10">
        <v>0.01</v>
      </c>
      <c r="J26" s="49">
        <v>2.8000000000000001E-2</v>
      </c>
      <c r="L26" s="48">
        <f t="shared" si="20"/>
        <v>10.045165000000001</v>
      </c>
      <c r="M26" s="10">
        <f t="shared" si="5"/>
        <v>46.355000000000004</v>
      </c>
      <c r="N26" s="10">
        <f t="shared" si="6"/>
        <v>47.45</v>
      </c>
      <c r="O26" s="10">
        <f t="shared" si="7"/>
        <v>3.2849999999999997</v>
      </c>
      <c r="P26" s="10">
        <f t="shared" si="8"/>
        <v>3.65</v>
      </c>
      <c r="Q26" s="49">
        <f t="shared" si="9"/>
        <v>10.220000000000001</v>
      </c>
      <c r="S26" s="77"/>
      <c r="U26" s="10"/>
      <c r="V26" s="49"/>
      <c r="Y26" s="9">
        <f>Y24*S24</f>
        <v>184305</v>
      </c>
      <c r="AB26" s="48">
        <f t="shared" si="40"/>
        <v>44.723661675320002</v>
      </c>
      <c r="AC26" s="10">
        <f t="shared" si="37"/>
        <v>231.77500000000003</v>
      </c>
      <c r="AD26" s="10">
        <f t="shared" si="37"/>
        <v>237.25</v>
      </c>
      <c r="AE26" s="10">
        <f t="shared" si="37"/>
        <v>16.424999999999997</v>
      </c>
      <c r="AF26" s="10">
        <f t="shared" si="37"/>
        <v>18.25</v>
      </c>
      <c r="AG26" s="49">
        <f t="shared" si="37"/>
        <v>51.1</v>
      </c>
      <c r="AH26" s="10"/>
      <c r="AI26" s="48">
        <f t="shared" si="41"/>
        <v>132.31420061736003</v>
      </c>
      <c r="AJ26" s="10">
        <f t="shared" si="42"/>
        <v>695.32500000000005</v>
      </c>
      <c r="AK26" s="10">
        <f t="shared" si="43"/>
        <v>711.75</v>
      </c>
      <c r="AL26" s="10">
        <f t="shared" si="44"/>
        <v>49.274999999999999</v>
      </c>
      <c r="AM26" s="10">
        <f t="shared" si="45"/>
        <v>54.75</v>
      </c>
      <c r="AN26" s="49">
        <f t="shared" si="46"/>
        <v>153.30000000000001</v>
      </c>
      <c r="AP26" s="708"/>
      <c r="AR26" s="717"/>
      <c r="AS26" s="688"/>
      <c r="AU26" s="124">
        <f t="shared" si="47"/>
        <v>4.3322429906542061E-4</v>
      </c>
      <c r="AV26" s="124">
        <f t="shared" si="48"/>
        <v>4.4345794392523368E-4</v>
      </c>
      <c r="AW26" s="124">
        <f t="shared" si="49"/>
        <v>3.070093457943925E-5</v>
      </c>
      <c r="AX26" s="124">
        <f t="shared" si="50"/>
        <v>3.4112149532710278E-5</v>
      </c>
      <c r="AY26" s="124">
        <f t="shared" si="51"/>
        <v>9.5514018691588784E-5</v>
      </c>
      <c r="BA26"/>
      <c r="BB26" s="90" t="s">
        <v>61</v>
      </c>
      <c r="BC26" s="100">
        <v>12000000</v>
      </c>
      <c r="BD26" s="699">
        <f>AVERAGE(AU38,AU44,AU32,AU30)</f>
        <v>3.5646696566956813E-4</v>
      </c>
      <c r="BE26" s="700"/>
      <c r="BF26" s="697">
        <f>BD26*BC26</f>
        <v>4277.6035880348172</v>
      </c>
      <c r="BG26" s="698"/>
      <c r="BH26" s="4"/>
      <c r="BI26"/>
      <c r="BL26" s="4"/>
      <c r="BM26" s="4"/>
      <c r="BN26" s="4"/>
      <c r="BO26" s="4"/>
      <c r="BP26" s="4"/>
      <c r="BQ26"/>
      <c r="BR26"/>
      <c r="BS26"/>
    </row>
    <row r="27" spans="1:71" s="9" customFormat="1">
      <c r="A27" s="681"/>
      <c r="D27" s="9">
        <v>2014</v>
      </c>
      <c r="E27" s="48">
        <v>18.312999999999999</v>
      </c>
      <c r="F27" s="10">
        <v>4.9000000000000002E-2</v>
      </c>
      <c r="G27" s="10">
        <v>2.9000000000000001E-2</v>
      </c>
      <c r="H27" s="10">
        <v>0</v>
      </c>
      <c r="I27" s="10">
        <v>0</v>
      </c>
      <c r="J27" s="49">
        <v>2E-3</v>
      </c>
      <c r="L27" s="48">
        <f t="shared" si="20"/>
        <v>6.6842449999999998</v>
      </c>
      <c r="M27" s="10">
        <f t="shared" si="5"/>
        <v>17.885000000000002</v>
      </c>
      <c r="N27" s="10">
        <f t="shared" si="6"/>
        <v>10.585000000000001</v>
      </c>
      <c r="O27" s="10">
        <f t="shared" si="7"/>
        <v>0</v>
      </c>
      <c r="P27" s="10">
        <f t="shared" si="8"/>
        <v>0</v>
      </c>
      <c r="Q27" s="49">
        <f t="shared" si="9"/>
        <v>0.73</v>
      </c>
      <c r="S27" s="77"/>
      <c r="U27" s="10"/>
      <c r="V27" s="49"/>
      <c r="AB27" s="48">
        <f t="shared" si="40"/>
        <v>27.919061675319998</v>
      </c>
      <c r="AC27" s="10">
        <f t="shared" si="37"/>
        <v>89.425000000000011</v>
      </c>
      <c r="AD27" s="10">
        <f t="shared" si="37"/>
        <v>52.925000000000004</v>
      </c>
      <c r="AE27" s="10">
        <f t="shared" si="37"/>
        <v>0</v>
      </c>
      <c r="AF27" s="10">
        <f t="shared" si="37"/>
        <v>0</v>
      </c>
      <c r="AG27" s="49">
        <f t="shared" si="37"/>
        <v>3.65</v>
      </c>
      <c r="AH27" s="10"/>
      <c r="AI27" s="48">
        <f t="shared" si="41"/>
        <v>81.900400617359992</v>
      </c>
      <c r="AJ27" s="10">
        <f t="shared" si="42"/>
        <v>268.27500000000003</v>
      </c>
      <c r="AK27" s="10">
        <f t="shared" si="43"/>
        <v>158.77500000000001</v>
      </c>
      <c r="AL27" s="10">
        <f t="shared" si="44"/>
        <v>0</v>
      </c>
      <c r="AM27" s="10">
        <f t="shared" si="45"/>
        <v>0</v>
      </c>
      <c r="AN27" s="49">
        <f t="shared" si="46"/>
        <v>10.95</v>
      </c>
      <c r="AP27" s="708"/>
      <c r="AR27" s="717"/>
      <c r="AS27" s="688"/>
      <c r="AU27" s="124">
        <f t="shared" si="47"/>
        <v>1.6714953271028038E-4</v>
      </c>
      <c r="AV27" s="124">
        <f t="shared" si="48"/>
        <v>9.8925233644859826E-5</v>
      </c>
      <c r="AW27" s="124">
        <f t="shared" si="49"/>
        <v>0</v>
      </c>
      <c r="AX27" s="124">
        <f t="shared" si="50"/>
        <v>0</v>
      </c>
      <c r="AY27" s="124">
        <f t="shared" si="51"/>
        <v>6.8224299065420561E-6</v>
      </c>
      <c r="BA27"/>
      <c r="BB27" s="90" t="s">
        <v>63</v>
      </c>
      <c r="BC27" s="100">
        <v>5000000</v>
      </c>
      <c r="BD27" s="712" t="s">
        <v>70</v>
      </c>
      <c r="BE27" s="713"/>
      <c r="BF27" s="697"/>
      <c r="BG27" s="698"/>
      <c r="BH27"/>
      <c r="BI27"/>
      <c r="BL27"/>
      <c r="BM27"/>
      <c r="BN27"/>
      <c r="BO27"/>
      <c r="BP27"/>
      <c r="BQ27"/>
      <c r="BR27"/>
      <c r="BS27"/>
    </row>
    <row r="28" spans="1:71" s="11" customFormat="1" ht="15.75" thickBot="1">
      <c r="A28" s="682"/>
      <c r="D28" s="11" t="s">
        <v>55</v>
      </c>
      <c r="E28" s="50">
        <f>AVERAGE(E24:E27)</f>
        <v>19.829000000000001</v>
      </c>
      <c r="F28" s="12">
        <f>AVERAGE(F24:F27)</f>
        <v>0.19375000000000001</v>
      </c>
      <c r="G28" s="12">
        <f>AVERAGE(G24:G27)</f>
        <v>4.8250000000000001E-2</v>
      </c>
      <c r="H28" s="12">
        <f>AVERAGE(H24:H27)</f>
        <v>2.2499999999999998E-3</v>
      </c>
      <c r="I28" s="12">
        <f>AVERAGE(I24:I27)</f>
        <v>2.7499999999999998E-3</v>
      </c>
      <c r="J28" s="51">
        <f t="shared" ref="J28" si="52">AVERAGE(J24:J27)</f>
        <v>1.7250000000000001E-2</v>
      </c>
      <c r="L28" s="50">
        <f t="shared" si="20"/>
        <v>7.2375850000000002</v>
      </c>
      <c r="M28" s="12">
        <f t="shared" si="5"/>
        <v>70.71875</v>
      </c>
      <c r="N28" s="12">
        <f t="shared" si="6"/>
        <v>17.611250000000002</v>
      </c>
      <c r="O28" s="12">
        <f t="shared" si="7"/>
        <v>0.82124999999999992</v>
      </c>
      <c r="P28" s="12">
        <f t="shared" si="8"/>
        <v>1.0037499999999999</v>
      </c>
      <c r="Q28" s="51">
        <f t="shared" si="9"/>
        <v>6.2962500000000006</v>
      </c>
      <c r="S28" s="78"/>
      <c r="U28" s="12"/>
      <c r="V28" s="51"/>
      <c r="AA28" s="11" t="s">
        <v>55</v>
      </c>
      <c r="AB28" s="50">
        <f t="shared" si="40"/>
        <v>30.685761675320002</v>
      </c>
      <c r="AC28" s="12">
        <f t="shared" si="37"/>
        <v>353.59375</v>
      </c>
      <c r="AD28" s="12">
        <f t="shared" si="37"/>
        <v>88.056250000000006</v>
      </c>
      <c r="AE28" s="12">
        <f t="shared" si="37"/>
        <v>4.1062499999999993</v>
      </c>
      <c r="AF28" s="12">
        <f t="shared" si="37"/>
        <v>5.0187499999999998</v>
      </c>
      <c r="AG28" s="51">
        <f t="shared" si="37"/>
        <v>31.481250000000003</v>
      </c>
      <c r="AH28" s="12"/>
      <c r="AI28" s="50">
        <f t="shared" si="41"/>
        <v>90.200500617359992</v>
      </c>
      <c r="AJ28" s="12">
        <f t="shared" si="42"/>
        <v>1060.78125</v>
      </c>
      <c r="AK28" s="12">
        <f t="shared" si="43"/>
        <v>264.16875000000005</v>
      </c>
      <c r="AL28" s="12">
        <f t="shared" si="44"/>
        <v>12.31875</v>
      </c>
      <c r="AM28" s="12">
        <f t="shared" si="45"/>
        <v>15.056249999999999</v>
      </c>
      <c r="AN28" s="51">
        <f t="shared" si="46"/>
        <v>94.443750000000009</v>
      </c>
      <c r="AP28" s="709"/>
      <c r="AR28" s="718"/>
      <c r="AS28" s="689"/>
      <c r="AU28" s="125">
        <f t="shared" si="47"/>
        <v>6.6092289719626171E-4</v>
      </c>
      <c r="AV28" s="125">
        <f t="shared" si="48"/>
        <v>1.6459112149532713E-4</v>
      </c>
      <c r="AW28" s="125">
        <f t="shared" si="49"/>
        <v>7.6752336448598124E-6</v>
      </c>
      <c r="AX28" s="125">
        <f t="shared" si="50"/>
        <v>9.3808411214953267E-6</v>
      </c>
      <c r="AY28" s="125">
        <f t="shared" si="51"/>
        <v>5.8843457943925238E-5</v>
      </c>
      <c r="AZ28" s="115"/>
      <c r="BA28" s="4"/>
      <c r="BB28" s="91" t="s">
        <v>65</v>
      </c>
      <c r="BC28" s="102"/>
      <c r="BD28" s="714"/>
      <c r="BE28" s="715"/>
      <c r="BF28" s="701">
        <f>SUM(BF24:BG27)</f>
        <v>23241.39398296631</v>
      </c>
      <c r="BG28" s="705"/>
      <c r="BH28"/>
      <c r="BI28"/>
      <c r="BJ28"/>
      <c r="BK28" s="4"/>
      <c r="BL28"/>
      <c r="BM28"/>
      <c r="BN28"/>
      <c r="BO28"/>
      <c r="BP28"/>
      <c r="BQ28" s="4"/>
      <c r="BR28" s="4"/>
      <c r="BS28" s="4"/>
    </row>
    <row r="29" spans="1:71">
      <c r="E29" s="42"/>
      <c r="F29" s="3"/>
      <c r="G29" s="3"/>
      <c r="H29" s="3"/>
      <c r="I29" s="3"/>
      <c r="J29" s="43"/>
      <c r="L29" s="42"/>
      <c r="M29" s="3"/>
      <c r="N29" s="3"/>
      <c r="O29" s="3"/>
      <c r="P29" s="3"/>
      <c r="Q29" s="43"/>
      <c r="S29" s="74"/>
      <c r="U29" s="3"/>
      <c r="V29" s="43"/>
      <c r="AB29" s="42"/>
      <c r="AC29" s="3"/>
      <c r="AD29" s="3"/>
      <c r="AE29" s="3"/>
      <c r="AF29" s="3"/>
      <c r="AG29" s="43"/>
      <c r="AH29" s="3"/>
      <c r="AI29" s="42"/>
      <c r="AJ29" s="3"/>
      <c r="AK29" s="3"/>
      <c r="AL29" s="3"/>
      <c r="AM29" s="3"/>
      <c r="AN29" s="43"/>
      <c r="AP29" s="86"/>
      <c r="AR29" s="74"/>
      <c r="AS29" s="98"/>
    </row>
    <row r="30" spans="1:71" s="64" customFormat="1" ht="15" customHeight="1">
      <c r="A30" s="22" t="s">
        <v>71</v>
      </c>
      <c r="B30" s="64">
        <v>14084</v>
      </c>
      <c r="C30" s="64" t="s">
        <v>64</v>
      </c>
      <c r="D30" s="64">
        <v>2006</v>
      </c>
      <c r="E30" s="65">
        <v>46.628</v>
      </c>
      <c r="F30" s="66">
        <v>0.14199999999999999</v>
      </c>
      <c r="G30" s="66">
        <v>0.27200000000000002</v>
      </c>
      <c r="H30" s="66">
        <v>1.9E-2</v>
      </c>
      <c r="I30" s="66">
        <v>2.1000000000000001E-2</v>
      </c>
      <c r="J30" s="67">
        <v>0.04</v>
      </c>
      <c r="L30" s="65">
        <f>E30*(365/1000)</f>
        <v>17.019220000000001</v>
      </c>
      <c r="M30" s="66">
        <f t="shared" si="5"/>
        <v>51.83</v>
      </c>
      <c r="N30" s="66">
        <f t="shared" si="6"/>
        <v>99.28</v>
      </c>
      <c r="O30" s="66">
        <f t="shared" si="7"/>
        <v>6.9349999999999996</v>
      </c>
      <c r="P30" s="66">
        <f t="shared" si="8"/>
        <v>7.665</v>
      </c>
      <c r="Q30" s="67">
        <f t="shared" si="9"/>
        <v>14.6</v>
      </c>
      <c r="S30" s="87">
        <v>14084</v>
      </c>
      <c r="T30" s="61">
        <v>1.1000000000000001</v>
      </c>
      <c r="U30" s="62">
        <f>(S30*T30*$T$50)/(10^(6))</f>
        <v>2.8201435416000007</v>
      </c>
      <c r="V30" s="63">
        <f>(S30*T30*$T$51)/(10^(6))</f>
        <v>3.1373762522666668</v>
      </c>
      <c r="W30" s="61"/>
      <c r="X30" s="61"/>
      <c r="Y30" s="61">
        <v>25</v>
      </c>
      <c r="Z30" s="61"/>
      <c r="AB30" s="65">
        <f>(L30-$U$30)*5</f>
        <v>70.995382292000002</v>
      </c>
      <c r="AC30" s="66">
        <f>M30*5</f>
        <v>259.14999999999998</v>
      </c>
      <c r="AD30" s="66">
        <f>N30*5</f>
        <v>496.4</v>
      </c>
      <c r="AE30" s="66">
        <f>O30*5</f>
        <v>34.674999999999997</v>
      </c>
      <c r="AF30" s="66">
        <f>P30*5</f>
        <v>38.325000000000003</v>
      </c>
      <c r="AG30" s="67">
        <f>Q30*5</f>
        <v>73</v>
      </c>
      <c r="AH30" s="66"/>
      <c r="AI30" s="65">
        <f>(L30-$V$30)*$Y$30</f>
        <v>347.04609369333338</v>
      </c>
      <c r="AJ30" s="66">
        <f t="shared" ref="AJ30:AN30" si="53">M30*$Y$30</f>
        <v>1295.75</v>
      </c>
      <c r="AK30" s="66">
        <f t="shared" si="53"/>
        <v>2482</v>
      </c>
      <c r="AL30" s="66">
        <f t="shared" si="53"/>
        <v>173.375</v>
      </c>
      <c r="AM30" s="66">
        <f t="shared" si="53"/>
        <v>191.625</v>
      </c>
      <c r="AN30" s="67">
        <f t="shared" si="53"/>
        <v>365</v>
      </c>
      <c r="AP30" s="88">
        <v>420000</v>
      </c>
      <c r="AQ30" s="61"/>
      <c r="AR30" s="109">
        <f>AP30/AB30</f>
        <v>5915.8777154345571</v>
      </c>
      <c r="AS30" s="110">
        <f>AP30/AI30</f>
        <v>1210.2138811887398</v>
      </c>
      <c r="AU30" s="126">
        <f>M30/$AP$30</f>
        <v>1.2340476190476191E-4</v>
      </c>
      <c r="AV30" s="126">
        <f>N30/$AP$30</f>
        <v>2.3638095238095238E-4</v>
      </c>
      <c r="AW30" s="126">
        <f t="shared" ref="AW30:AY30" si="54">O30/$AP$30</f>
        <v>1.6511904761904762E-5</v>
      </c>
      <c r="AX30" s="126">
        <f t="shared" si="54"/>
        <v>1.825E-5</v>
      </c>
      <c r="AY30" s="126">
        <f t="shared" si="54"/>
        <v>3.4761904761904761E-5</v>
      </c>
      <c r="BA30" s="144"/>
      <c r="BB30" s="144"/>
      <c r="BC30" s="144"/>
      <c r="BD30" s="144"/>
      <c r="BE30" s="144"/>
      <c r="BF30" s="144"/>
      <c r="BG30" s="144"/>
      <c r="BH30"/>
      <c r="BI30"/>
      <c r="BJ30"/>
      <c r="BK30"/>
      <c r="BL30"/>
      <c r="BM30"/>
      <c r="BN30"/>
      <c r="BO30"/>
      <c r="BP30"/>
      <c r="BQ30" s="4"/>
      <c r="BR30" s="4"/>
      <c r="BS30" s="4"/>
    </row>
    <row r="31" spans="1:71" s="144" customFormat="1" ht="15" customHeight="1" thickBot="1">
      <c r="A31" s="143"/>
      <c r="E31" s="145"/>
      <c r="F31" s="146"/>
      <c r="G31" s="146"/>
      <c r="H31" s="146"/>
      <c r="I31" s="146"/>
      <c r="J31" s="147"/>
      <c r="L31" s="145"/>
      <c r="M31" s="146"/>
      <c r="N31" s="146"/>
      <c r="O31" s="146"/>
      <c r="P31" s="146"/>
      <c r="Q31" s="147"/>
      <c r="S31" s="148"/>
      <c r="T31" s="149"/>
      <c r="U31" s="150"/>
      <c r="V31" s="151"/>
      <c r="W31" s="149"/>
      <c r="X31" s="149"/>
      <c r="Y31" s="149"/>
      <c r="Z31" s="149"/>
      <c r="AB31" s="145"/>
      <c r="AC31" s="146"/>
      <c r="AD31" s="146"/>
      <c r="AE31" s="146"/>
      <c r="AF31" s="146"/>
      <c r="AG31" s="147"/>
      <c r="AH31" s="146"/>
      <c r="AI31" s="145"/>
      <c r="AJ31" s="146"/>
      <c r="AK31" s="146"/>
      <c r="AL31" s="146"/>
      <c r="AM31" s="146"/>
      <c r="AN31" s="147"/>
      <c r="AP31" s="152"/>
      <c r="AQ31" s="149"/>
      <c r="AR31" s="153"/>
      <c r="AS31" s="154"/>
      <c r="AU31" s="155"/>
      <c r="AV31" s="155"/>
      <c r="AW31" s="155"/>
      <c r="AX31" s="155"/>
      <c r="AY31" s="155"/>
      <c r="BB31" s="149"/>
      <c r="BC31" s="149"/>
      <c r="BD31" s="162"/>
      <c r="BE31" s="162"/>
      <c r="BF31" s="163"/>
      <c r="BG31" s="163"/>
      <c r="BH31"/>
      <c r="BI31"/>
      <c r="BJ31"/>
      <c r="BK31"/>
      <c r="BL31"/>
      <c r="BM31"/>
      <c r="BN31"/>
      <c r="BO31"/>
      <c r="BP31"/>
      <c r="BQ31" s="4"/>
      <c r="BR31" s="4"/>
      <c r="BS31" s="4"/>
    </row>
    <row r="32" spans="1:71" s="116" customFormat="1" ht="15" customHeight="1">
      <c r="A32" s="133" t="s">
        <v>72</v>
      </c>
      <c r="B32" s="116">
        <v>40000</v>
      </c>
      <c r="C32" s="116" t="s">
        <v>64</v>
      </c>
      <c r="D32" s="116">
        <v>2006</v>
      </c>
      <c r="E32" s="156">
        <f>46.628*(40000/14084)</f>
        <v>132.42828741834705</v>
      </c>
      <c r="F32" s="157">
        <f>0.142*(40000/14084)</f>
        <v>0.40329451860266963</v>
      </c>
      <c r="G32" s="157">
        <f>0.272*(40000/14084)</f>
        <v>0.7725078102811701</v>
      </c>
      <c r="H32" s="157">
        <f>0.019*(40000/14084)</f>
        <v>5.3961942629934673E-2</v>
      </c>
      <c r="I32" s="157">
        <f>0.021*(40000/14084)</f>
        <v>5.9642147117296221E-2</v>
      </c>
      <c r="J32" s="158">
        <f>0.04*(40000/14084)</f>
        <v>0.11360408974723089</v>
      </c>
      <c r="L32" s="156">
        <f>E32*(365/1000)</f>
        <v>48.336324907696671</v>
      </c>
      <c r="M32" s="157">
        <f>F32*(365)</f>
        <v>147.20249928997441</v>
      </c>
      <c r="N32" s="157">
        <f t="shared" ref="N32" si="55">G32*(365)</f>
        <v>281.9653507526271</v>
      </c>
      <c r="O32" s="157">
        <f t="shared" ref="O32" si="56">H32*(365)</f>
        <v>19.696109059926155</v>
      </c>
      <c r="P32" s="157">
        <f t="shared" ref="P32" si="57">I32*(365)</f>
        <v>21.769383697813122</v>
      </c>
      <c r="Q32" s="158">
        <f t="shared" ref="Q32" si="58">J32*(365)</f>
        <v>41.465492757739277</v>
      </c>
      <c r="S32" s="79">
        <v>40000</v>
      </c>
      <c r="T32" s="23">
        <v>1.1000000000000001</v>
      </c>
      <c r="U32" s="24">
        <f>(S32*T32*$T$50)/(10^(6))</f>
        <v>8.0094960000000004</v>
      </c>
      <c r="V32" s="52">
        <f>(S32*T32*$T$51)/(10^(6))</f>
        <v>8.9104693333333316</v>
      </c>
      <c r="W32" s="23"/>
      <c r="X32" s="23"/>
      <c r="Y32" s="23">
        <v>12</v>
      </c>
      <c r="Z32" s="23"/>
      <c r="AB32" s="156">
        <f>(L32-$U$32)*5</f>
        <v>201.63414453848335</v>
      </c>
      <c r="AC32" s="157">
        <f>M32*5</f>
        <v>736.01249644987206</v>
      </c>
      <c r="AD32" s="157">
        <f>N32*5</f>
        <v>1409.8267537631355</v>
      </c>
      <c r="AE32" s="157">
        <f>O32*5</f>
        <v>98.480545299630776</v>
      </c>
      <c r="AF32" s="157">
        <f>P32*5</f>
        <v>108.84691848906562</v>
      </c>
      <c r="AG32" s="158">
        <f>Q32*5</f>
        <v>207.32746378869638</v>
      </c>
      <c r="AH32" s="157"/>
      <c r="AI32" s="156">
        <f>(L32-$V$32)*$Y$32</f>
        <v>473.11026689236007</v>
      </c>
      <c r="AJ32" s="157">
        <f>M32*$Y$32</f>
        <v>1766.4299914796929</v>
      </c>
      <c r="AK32" s="157">
        <f>N32*$Y$32</f>
        <v>3383.5842090315255</v>
      </c>
      <c r="AL32" s="157">
        <f>O32*$Y$32</f>
        <v>236.35330871911384</v>
      </c>
      <c r="AM32" s="157">
        <f>P32*$Y$32</f>
        <v>261.23260437375745</v>
      </c>
      <c r="AN32" s="158">
        <f>Q32*$Y$32</f>
        <v>497.58591309287135</v>
      </c>
      <c r="AP32" s="159">
        <v>500000</v>
      </c>
      <c r="AQ32" s="23"/>
      <c r="AR32" s="132">
        <f>AP32/AB32</f>
        <v>2479.7387423863192</v>
      </c>
      <c r="AS32" s="160">
        <f>AP32/AI32</f>
        <v>1056.836080274195</v>
      </c>
      <c r="AU32" s="161">
        <f>M32/$AP$32</f>
        <v>2.9440499857994883E-4</v>
      </c>
      <c r="AV32" s="161">
        <f>N32/$AP$32</f>
        <v>5.639307015052542E-4</v>
      </c>
      <c r="AW32" s="161">
        <f>O32/$AP$32</f>
        <v>3.9392218119852311E-5</v>
      </c>
      <c r="AX32" s="161">
        <f>P32/$AP$32</f>
        <v>4.3538767395626247E-5</v>
      </c>
      <c r="AY32" s="161">
        <f>Q32/$AP$32</f>
        <v>8.2930985515478558E-5</v>
      </c>
      <c r="BA32" s="144"/>
      <c r="BB32" s="89"/>
      <c r="BC32" s="101"/>
      <c r="BD32" s="658" t="s">
        <v>66</v>
      </c>
      <c r="BE32" s="659"/>
      <c r="BF32" s="654" t="s">
        <v>73</v>
      </c>
      <c r="BG32" s="706"/>
      <c r="BH32"/>
      <c r="BI32"/>
      <c r="BJ32"/>
      <c r="BK32"/>
      <c r="BL32"/>
      <c r="BM32"/>
      <c r="BN32"/>
      <c r="BO32"/>
      <c r="BP32"/>
      <c r="BQ32" s="4"/>
      <c r="BR32" s="4"/>
      <c r="BS32" s="4"/>
    </row>
    <row r="33" spans="1:71">
      <c r="E33" s="42"/>
      <c r="F33" s="3"/>
      <c r="G33" s="3"/>
      <c r="H33" s="3"/>
      <c r="I33" s="3"/>
      <c r="J33" s="43"/>
      <c r="L33" s="42"/>
      <c r="M33" s="3"/>
      <c r="N33" s="3"/>
      <c r="O33" s="3"/>
      <c r="P33" s="3"/>
      <c r="Q33" s="43"/>
      <c r="S33" s="74"/>
      <c r="U33" s="3"/>
      <c r="V33" s="43"/>
      <c r="AB33" s="42"/>
      <c r="AC33" s="3"/>
      <c r="AD33" s="3"/>
      <c r="AE33" s="3"/>
      <c r="AF33" s="3"/>
      <c r="AG33" s="43"/>
      <c r="AH33" s="3"/>
      <c r="AI33" s="42"/>
      <c r="AJ33" s="3"/>
      <c r="AK33" s="3"/>
      <c r="AL33" s="3"/>
      <c r="AM33" s="3"/>
      <c r="AN33" s="43"/>
      <c r="AP33" s="86"/>
      <c r="AR33" s="74"/>
      <c r="AS33" s="98"/>
      <c r="BB33" s="92" t="s">
        <v>53</v>
      </c>
      <c r="BC33" s="99" t="s">
        <v>54</v>
      </c>
      <c r="BD33" s="660"/>
      <c r="BE33" s="661"/>
      <c r="BF33" s="656"/>
      <c r="BG33" s="707"/>
    </row>
    <row r="34" spans="1:71" s="25" customFormat="1">
      <c r="A34" s="683" t="s">
        <v>74</v>
      </c>
      <c r="B34" s="25">
        <v>62169</v>
      </c>
      <c r="C34" s="25" t="s">
        <v>64</v>
      </c>
      <c r="D34" s="25">
        <v>2004</v>
      </c>
      <c r="E34" s="53">
        <v>206.524</v>
      </c>
      <c r="F34" s="26">
        <v>0.63400000000000001</v>
      </c>
      <c r="G34" s="26">
        <v>1.081</v>
      </c>
      <c r="H34" s="26">
        <v>8.7999999999999995E-2</v>
      </c>
      <c r="I34" s="26">
        <v>9.5000000000000001E-2</v>
      </c>
      <c r="J34" s="54">
        <v>0.185</v>
      </c>
      <c r="L34" s="53">
        <f t="shared" si="20"/>
        <v>75.381259999999997</v>
      </c>
      <c r="M34" s="26">
        <f t="shared" si="5"/>
        <v>231.41</v>
      </c>
      <c r="N34" s="26">
        <f t="shared" si="6"/>
        <v>394.565</v>
      </c>
      <c r="O34" s="26">
        <f t="shared" si="7"/>
        <v>32.119999999999997</v>
      </c>
      <c r="P34" s="26">
        <f t="shared" si="8"/>
        <v>34.674999999999997</v>
      </c>
      <c r="Q34" s="54">
        <f t="shared" si="9"/>
        <v>67.525000000000006</v>
      </c>
      <c r="S34" s="80">
        <v>62169</v>
      </c>
      <c r="T34" s="25">
        <v>1.6</v>
      </c>
      <c r="U34" s="26">
        <f>(S34*T34*$T$50)/(10^(6))</f>
        <v>18.106994793600006</v>
      </c>
      <c r="V34" s="54">
        <f>(S34*T34*$T$51)/(10^(6))</f>
        <v>20.1438170176</v>
      </c>
      <c r="Y34" s="25">
        <v>8</v>
      </c>
      <c r="AB34" s="53">
        <f>(L34-$U$34)*5</f>
        <v>286.37132603199996</v>
      </c>
      <c r="AC34" s="26">
        <f t="shared" ref="AC34:AG38" si="59">M34*5</f>
        <v>1157.05</v>
      </c>
      <c r="AD34" s="26">
        <f t="shared" si="59"/>
        <v>1972.825</v>
      </c>
      <c r="AE34" s="26">
        <f t="shared" si="59"/>
        <v>160.6</v>
      </c>
      <c r="AF34" s="26">
        <f t="shared" si="59"/>
        <v>173.375</v>
      </c>
      <c r="AG34" s="54">
        <f t="shared" si="59"/>
        <v>337.625</v>
      </c>
      <c r="AH34" s="26"/>
      <c r="AI34" s="53">
        <f>(L34-$V$34)*$Y$34</f>
        <v>441.89954385919998</v>
      </c>
      <c r="AJ34" s="26">
        <f t="shared" ref="AJ34:AN34" si="60">M34*$Y$34</f>
        <v>1851.28</v>
      </c>
      <c r="AK34" s="26">
        <f t="shared" si="60"/>
        <v>3156.52</v>
      </c>
      <c r="AL34" s="26">
        <f t="shared" si="60"/>
        <v>256.95999999999998</v>
      </c>
      <c r="AM34" s="26">
        <f t="shared" si="60"/>
        <v>277.39999999999998</v>
      </c>
      <c r="AN34" s="54">
        <f t="shared" si="60"/>
        <v>540.20000000000005</v>
      </c>
      <c r="AP34" s="710">
        <v>211000</v>
      </c>
      <c r="AR34" s="719">
        <f>AP34/AB38</f>
        <v>847.12606109371188</v>
      </c>
      <c r="AS34" s="690">
        <f>AP34/AI38</f>
        <v>552.02459829385862</v>
      </c>
      <c r="AU34" s="127">
        <f>M34/$AP$34</f>
        <v>1.0967298578199052E-3</v>
      </c>
      <c r="AV34" s="127">
        <f t="shared" ref="AV34:AY34" si="61">N34/$AP$34</f>
        <v>1.8699763033175356E-3</v>
      </c>
      <c r="AW34" s="127">
        <f t="shared" si="61"/>
        <v>1.5222748815165875E-4</v>
      </c>
      <c r="AX34" s="127">
        <f t="shared" si="61"/>
        <v>1.6433649289099525E-4</v>
      </c>
      <c r="AY34" s="127">
        <f t="shared" si="61"/>
        <v>3.2002369668246449E-4</v>
      </c>
      <c r="BA34"/>
      <c r="BB34" s="90" t="s">
        <v>69</v>
      </c>
      <c r="BC34" s="100">
        <f>19000000*0.75</f>
        <v>14250000</v>
      </c>
      <c r="BD34" s="703">
        <f>AVERAGE(AV16,AV22)</f>
        <v>1.5032981479333408E-4</v>
      </c>
      <c r="BE34" s="704"/>
      <c r="BF34" s="695">
        <f>BD34*BC34</f>
        <v>2142.1998608050108</v>
      </c>
      <c r="BG34" s="696"/>
      <c r="BH34"/>
      <c r="BI34"/>
      <c r="BJ34"/>
      <c r="BK34"/>
      <c r="BL34"/>
      <c r="BM34"/>
      <c r="BN34"/>
      <c r="BO34"/>
      <c r="BP34"/>
      <c r="BQ34"/>
      <c r="BR34"/>
      <c r="BS34"/>
    </row>
    <row r="35" spans="1:71" s="25" customFormat="1">
      <c r="A35" s="683"/>
      <c r="D35" s="25">
        <v>2014</v>
      </c>
      <c r="E35" s="53">
        <v>179.107</v>
      </c>
      <c r="F35" s="26">
        <v>0.184</v>
      </c>
      <c r="G35" s="26">
        <v>0.28799999999999998</v>
      </c>
      <c r="H35" s="26">
        <v>1E-3</v>
      </c>
      <c r="I35" s="26">
        <v>1E-3</v>
      </c>
      <c r="J35" s="54">
        <v>1.7000000000000001E-2</v>
      </c>
      <c r="L35" s="53">
        <f t="shared" si="20"/>
        <v>65.374054999999998</v>
      </c>
      <c r="M35" s="26">
        <f t="shared" si="5"/>
        <v>67.16</v>
      </c>
      <c r="N35" s="26">
        <f t="shared" si="6"/>
        <v>105.11999999999999</v>
      </c>
      <c r="O35" s="26">
        <f t="shared" si="7"/>
        <v>0.36499999999999999</v>
      </c>
      <c r="P35" s="26">
        <f t="shared" si="8"/>
        <v>0.36499999999999999</v>
      </c>
      <c r="Q35" s="54">
        <f t="shared" si="9"/>
        <v>6.2050000000000001</v>
      </c>
      <c r="S35" s="80"/>
      <c r="U35" s="26"/>
      <c r="V35" s="54"/>
      <c r="AB35" s="53">
        <f t="shared" ref="AB35:AB38" si="62">(L35-$U$34)*5</f>
        <v>236.33530103199996</v>
      </c>
      <c r="AC35" s="26">
        <f t="shared" si="59"/>
        <v>335.79999999999995</v>
      </c>
      <c r="AD35" s="26">
        <f t="shared" si="59"/>
        <v>525.59999999999991</v>
      </c>
      <c r="AE35" s="26">
        <f t="shared" si="59"/>
        <v>1.825</v>
      </c>
      <c r="AF35" s="26">
        <f t="shared" si="59"/>
        <v>1.825</v>
      </c>
      <c r="AG35" s="54">
        <f t="shared" si="59"/>
        <v>31.024999999999999</v>
      </c>
      <c r="AH35" s="26"/>
      <c r="AI35" s="53">
        <f t="shared" ref="AI35:AI38" si="63">(L35-$V$34)*$Y$34</f>
        <v>361.84190385919999</v>
      </c>
      <c r="AJ35" s="26">
        <f t="shared" ref="AJ35:AJ38" si="64">M35*$Y$34</f>
        <v>537.28</v>
      </c>
      <c r="AK35" s="26">
        <f t="shared" ref="AK35:AK38" si="65">N35*$Y$34</f>
        <v>840.95999999999992</v>
      </c>
      <c r="AL35" s="26">
        <f t="shared" ref="AL35:AL38" si="66">O35*$Y$34</f>
        <v>2.92</v>
      </c>
      <c r="AM35" s="26">
        <f t="shared" ref="AM35:AM38" si="67">P35*$Y$34</f>
        <v>2.92</v>
      </c>
      <c r="AN35" s="54">
        <f t="shared" ref="AN35:AN38" si="68">Q35*$Y$34</f>
        <v>49.64</v>
      </c>
      <c r="AP35" s="710"/>
      <c r="AR35" s="720"/>
      <c r="AS35" s="691"/>
      <c r="AU35" s="127">
        <f t="shared" ref="AU35:AU38" si="69">M35/$AP$34</f>
        <v>3.1829383886255921E-4</v>
      </c>
      <c r="AV35" s="127">
        <f t="shared" ref="AV35:AV38" si="70">N35/$AP$34</f>
        <v>4.9819905213270143E-4</v>
      </c>
      <c r="AW35" s="127">
        <f t="shared" ref="AW35:AW38" si="71">O35/$AP$34</f>
        <v>1.7298578199052132E-6</v>
      </c>
      <c r="AX35" s="127">
        <f t="shared" ref="AX35:AX38" si="72">P35/$AP$34</f>
        <v>1.7298578199052132E-6</v>
      </c>
      <c r="AY35" s="127">
        <f t="shared" ref="AY35:AY38" si="73">Q35/$AP$34</f>
        <v>2.9407582938388626E-5</v>
      </c>
      <c r="BA35"/>
      <c r="BB35" s="90"/>
      <c r="BC35" s="100">
        <f>19000000*0.25</f>
        <v>4750000</v>
      </c>
      <c r="BD35" s="699">
        <f>AVERAGE(AV30,AV32)</f>
        <v>4.0015582694310332E-4</v>
      </c>
      <c r="BE35" s="700"/>
      <c r="BF35" s="697">
        <f>BD35*BC35</f>
        <v>1900.7401779797408</v>
      </c>
      <c r="BG35" s="698"/>
      <c r="BH35" s="111"/>
      <c r="BI35"/>
      <c r="BJ35"/>
      <c r="BK35"/>
      <c r="BL35"/>
      <c r="BM35"/>
      <c r="BN35"/>
      <c r="BO35"/>
      <c r="BP35"/>
      <c r="BQ35"/>
      <c r="BR35"/>
      <c r="BS35"/>
    </row>
    <row r="36" spans="1:71" s="25" customFormat="1">
      <c r="A36" s="683" t="s">
        <v>75</v>
      </c>
      <c r="D36" s="25">
        <v>2004</v>
      </c>
      <c r="E36" s="53">
        <v>191.76300000000001</v>
      </c>
      <c r="F36" s="26">
        <v>0.55900000000000005</v>
      </c>
      <c r="G36" s="26">
        <v>0.99</v>
      </c>
      <c r="H36" s="26">
        <v>8.2000000000000003E-2</v>
      </c>
      <c r="I36" s="26">
        <v>8.8999999999999996E-2</v>
      </c>
      <c r="J36" s="54">
        <v>0.161</v>
      </c>
      <c r="L36" s="53">
        <f t="shared" si="20"/>
        <v>69.993494999999996</v>
      </c>
      <c r="M36" s="26">
        <f t="shared" si="5"/>
        <v>204.03500000000003</v>
      </c>
      <c r="N36" s="26">
        <f t="shared" si="6"/>
        <v>361.35</v>
      </c>
      <c r="O36" s="26">
        <f t="shared" si="7"/>
        <v>29.93</v>
      </c>
      <c r="P36" s="26">
        <f t="shared" si="8"/>
        <v>32.484999999999999</v>
      </c>
      <c r="Q36" s="54">
        <f t="shared" si="9"/>
        <v>58.765000000000001</v>
      </c>
      <c r="S36" s="80"/>
      <c r="U36" s="26"/>
      <c r="V36" s="54"/>
      <c r="AB36" s="53">
        <f t="shared" si="62"/>
        <v>259.43250103199995</v>
      </c>
      <c r="AC36" s="26">
        <f t="shared" si="59"/>
        <v>1020.1750000000002</v>
      </c>
      <c r="AD36" s="26">
        <f t="shared" si="59"/>
        <v>1806.75</v>
      </c>
      <c r="AE36" s="26">
        <f t="shared" si="59"/>
        <v>149.65</v>
      </c>
      <c r="AF36" s="26">
        <f t="shared" si="59"/>
        <v>162.42500000000001</v>
      </c>
      <c r="AG36" s="54">
        <f t="shared" si="59"/>
        <v>293.82499999999999</v>
      </c>
      <c r="AH36" s="26"/>
      <c r="AI36" s="53">
        <f t="shared" si="63"/>
        <v>398.79742385919997</v>
      </c>
      <c r="AJ36" s="26">
        <f t="shared" si="64"/>
        <v>1632.2800000000002</v>
      </c>
      <c r="AK36" s="26">
        <f t="shared" si="65"/>
        <v>2890.8</v>
      </c>
      <c r="AL36" s="26">
        <f t="shared" si="66"/>
        <v>239.44</v>
      </c>
      <c r="AM36" s="26">
        <f t="shared" si="67"/>
        <v>259.88</v>
      </c>
      <c r="AN36" s="54">
        <f t="shared" si="68"/>
        <v>470.12</v>
      </c>
      <c r="AP36" s="710"/>
      <c r="AR36" s="720"/>
      <c r="AS36" s="691"/>
      <c r="AU36" s="127">
        <f t="shared" si="69"/>
        <v>9.6699052132701436E-4</v>
      </c>
      <c r="AV36" s="127">
        <f t="shared" si="70"/>
        <v>1.7125592417061612E-3</v>
      </c>
      <c r="AW36" s="127">
        <f t="shared" si="71"/>
        <v>1.4184834123222748E-4</v>
      </c>
      <c r="AX36" s="127">
        <f t="shared" si="72"/>
        <v>1.5395734597156398E-4</v>
      </c>
      <c r="AY36" s="127">
        <f t="shared" si="73"/>
        <v>2.7850710900473937E-4</v>
      </c>
      <c r="BA36"/>
      <c r="BB36" s="90" t="s">
        <v>61</v>
      </c>
      <c r="BC36" s="100">
        <v>12000000</v>
      </c>
      <c r="BD36" s="699">
        <f>AVERAGE(AV38,AV44,AV32,AV30)</f>
        <v>7.0902193491510703E-4</v>
      </c>
      <c r="BE36" s="700"/>
      <c r="BF36" s="697">
        <f>BD36*BC36</f>
        <v>8508.2632189812848</v>
      </c>
      <c r="BG36" s="698"/>
      <c r="BH36"/>
      <c r="BI36"/>
      <c r="BJ36"/>
      <c r="BK36"/>
      <c r="BL36"/>
      <c r="BM36"/>
      <c r="BN36"/>
      <c r="BO36"/>
      <c r="BP36"/>
      <c r="BQ36"/>
      <c r="BR36"/>
      <c r="BS36"/>
    </row>
    <row r="37" spans="1:71" s="25" customFormat="1">
      <c r="A37" s="683"/>
      <c r="D37" s="25">
        <v>2014</v>
      </c>
      <c r="E37" s="53">
        <v>166.96199999999999</v>
      </c>
      <c r="F37" s="26">
        <v>0.16300000000000001</v>
      </c>
      <c r="G37" s="26">
        <v>0.23699999999999999</v>
      </c>
      <c r="H37" s="26">
        <v>1E-3</v>
      </c>
      <c r="I37" s="26">
        <v>1E-3</v>
      </c>
      <c r="J37" s="54">
        <v>8.9999999999999993E-3</v>
      </c>
      <c r="L37" s="53">
        <f t="shared" si="20"/>
        <v>60.941129999999994</v>
      </c>
      <c r="M37" s="26">
        <f t="shared" si="5"/>
        <v>59.495000000000005</v>
      </c>
      <c r="N37" s="26">
        <f t="shared" si="6"/>
        <v>86.504999999999995</v>
      </c>
      <c r="O37" s="26">
        <f t="shared" si="7"/>
        <v>0.36499999999999999</v>
      </c>
      <c r="P37" s="26">
        <f t="shared" si="8"/>
        <v>0.36499999999999999</v>
      </c>
      <c r="Q37" s="54">
        <f t="shared" si="9"/>
        <v>3.2849999999999997</v>
      </c>
      <c r="S37" s="80"/>
      <c r="U37" s="26"/>
      <c r="V37" s="54"/>
      <c r="AB37" s="53">
        <f t="shared" si="62"/>
        <v>214.17067603199996</v>
      </c>
      <c r="AC37" s="26">
        <f t="shared" si="59"/>
        <v>297.47500000000002</v>
      </c>
      <c r="AD37" s="26">
        <f t="shared" si="59"/>
        <v>432.52499999999998</v>
      </c>
      <c r="AE37" s="26">
        <f t="shared" si="59"/>
        <v>1.825</v>
      </c>
      <c r="AF37" s="26">
        <f t="shared" si="59"/>
        <v>1.825</v>
      </c>
      <c r="AG37" s="54">
        <f t="shared" si="59"/>
        <v>16.424999999999997</v>
      </c>
      <c r="AH37" s="26"/>
      <c r="AI37" s="53">
        <f t="shared" si="63"/>
        <v>326.37850385919995</v>
      </c>
      <c r="AJ37" s="26">
        <f t="shared" si="64"/>
        <v>475.96000000000004</v>
      </c>
      <c r="AK37" s="26">
        <f t="shared" si="65"/>
        <v>692.04</v>
      </c>
      <c r="AL37" s="26">
        <f t="shared" si="66"/>
        <v>2.92</v>
      </c>
      <c r="AM37" s="26">
        <f t="shared" si="67"/>
        <v>2.92</v>
      </c>
      <c r="AN37" s="54">
        <f t="shared" si="68"/>
        <v>26.279999999999998</v>
      </c>
      <c r="AP37" s="710"/>
      <c r="AR37" s="720"/>
      <c r="AS37" s="691"/>
      <c r="AU37" s="127">
        <f t="shared" si="69"/>
        <v>2.8196682464454978E-4</v>
      </c>
      <c r="AV37" s="127">
        <f t="shared" si="70"/>
        <v>4.0997630331753552E-4</v>
      </c>
      <c r="AW37" s="127">
        <f t="shared" si="71"/>
        <v>1.7298578199052132E-6</v>
      </c>
      <c r="AX37" s="127">
        <f t="shared" si="72"/>
        <v>1.7298578199052132E-6</v>
      </c>
      <c r="AY37" s="127">
        <f t="shared" si="73"/>
        <v>1.556872037914692E-5</v>
      </c>
      <c r="BA37"/>
      <c r="BB37" s="90" t="s">
        <v>63</v>
      </c>
      <c r="BC37" s="100">
        <v>5000000</v>
      </c>
      <c r="BD37" s="618" t="s">
        <v>70</v>
      </c>
      <c r="BE37" s="619"/>
      <c r="BF37" s="616"/>
      <c r="BG37" s="617"/>
      <c r="BH37"/>
      <c r="BI37"/>
      <c r="BJ37"/>
      <c r="BK37"/>
      <c r="BL37"/>
      <c r="BM37"/>
      <c r="BN37"/>
      <c r="BO37"/>
      <c r="BP37"/>
      <c r="BQ37"/>
      <c r="BR37"/>
      <c r="BS37"/>
    </row>
    <row r="38" spans="1:71" s="27" customFormat="1" ht="15.75" thickBot="1">
      <c r="D38" s="27" t="s">
        <v>55</v>
      </c>
      <c r="E38" s="55">
        <f>AVERAGE(E34:E37)</f>
        <v>186.089</v>
      </c>
      <c r="F38" s="28">
        <f t="shared" ref="F38:J38" si="74">AVERAGE(F34:F37)</f>
        <v>0.38500000000000006</v>
      </c>
      <c r="G38" s="28">
        <f t="shared" si="74"/>
        <v>0.64900000000000002</v>
      </c>
      <c r="H38" s="28">
        <f t="shared" si="74"/>
        <v>4.2999999999999997E-2</v>
      </c>
      <c r="I38" s="28">
        <f t="shared" si="74"/>
        <v>4.65E-2</v>
      </c>
      <c r="J38" s="56">
        <f t="shared" si="74"/>
        <v>9.2999999999999999E-2</v>
      </c>
      <c r="L38" s="55">
        <f t="shared" si="20"/>
        <v>67.922484999999995</v>
      </c>
      <c r="M38" s="28">
        <f t="shared" si="5"/>
        <v>140.52500000000003</v>
      </c>
      <c r="N38" s="28">
        <f t="shared" si="6"/>
        <v>236.88500000000002</v>
      </c>
      <c r="O38" s="28">
        <f t="shared" si="7"/>
        <v>15.694999999999999</v>
      </c>
      <c r="P38" s="28">
        <f t="shared" si="8"/>
        <v>16.9725</v>
      </c>
      <c r="Q38" s="56">
        <f t="shared" si="9"/>
        <v>33.945</v>
      </c>
      <c r="S38" s="81"/>
      <c r="U38" s="28"/>
      <c r="V38" s="56"/>
      <c r="AA38" s="27" t="s">
        <v>55</v>
      </c>
      <c r="AB38" s="55">
        <f t="shared" si="62"/>
        <v>249.07745103199994</v>
      </c>
      <c r="AC38" s="28">
        <f t="shared" si="59"/>
        <v>702.62500000000023</v>
      </c>
      <c r="AD38" s="28">
        <f t="shared" si="59"/>
        <v>1184.4250000000002</v>
      </c>
      <c r="AE38" s="28">
        <f t="shared" si="59"/>
        <v>78.474999999999994</v>
      </c>
      <c r="AF38" s="28">
        <f t="shared" si="59"/>
        <v>84.862499999999997</v>
      </c>
      <c r="AG38" s="56">
        <f t="shared" si="59"/>
        <v>169.72499999999999</v>
      </c>
      <c r="AH38" s="28"/>
      <c r="AI38" s="55">
        <f t="shared" si="63"/>
        <v>382.22934385919996</v>
      </c>
      <c r="AJ38" s="28">
        <f t="shared" si="64"/>
        <v>1124.2000000000003</v>
      </c>
      <c r="AK38" s="28">
        <f t="shared" si="65"/>
        <v>1895.0800000000002</v>
      </c>
      <c r="AL38" s="28">
        <f t="shared" si="66"/>
        <v>125.55999999999999</v>
      </c>
      <c r="AM38" s="28">
        <f t="shared" si="67"/>
        <v>135.78</v>
      </c>
      <c r="AN38" s="56">
        <f t="shared" si="68"/>
        <v>271.56</v>
      </c>
      <c r="AP38" s="711"/>
      <c r="AR38" s="721"/>
      <c r="AS38" s="692"/>
      <c r="AU38" s="128">
        <f t="shared" si="69"/>
        <v>6.6599526066350723E-4</v>
      </c>
      <c r="AV38" s="128">
        <f t="shared" si="70"/>
        <v>1.1226777251184836E-3</v>
      </c>
      <c r="AW38" s="128">
        <f t="shared" si="71"/>
        <v>7.4383886255924167E-5</v>
      </c>
      <c r="AX38" s="128">
        <f t="shared" si="72"/>
        <v>8.0438388625592418E-5</v>
      </c>
      <c r="AY38" s="128">
        <f t="shared" si="73"/>
        <v>1.6087677725118484E-4</v>
      </c>
      <c r="AZ38" s="117"/>
      <c r="BA38" s="4"/>
      <c r="BB38" s="91" t="s">
        <v>65</v>
      </c>
      <c r="BC38" s="102"/>
      <c r="BD38" s="620"/>
      <c r="BE38" s="621"/>
      <c r="BF38" s="701">
        <f>SUM(BF34:BG37)</f>
        <v>12551.203257766036</v>
      </c>
      <c r="BG38" s="702"/>
      <c r="BH38" s="4"/>
      <c r="BI38" s="4"/>
      <c r="BJ38" s="4"/>
      <c r="BK38" s="4"/>
      <c r="BL38" s="4"/>
      <c r="BM38" s="4"/>
      <c r="BN38" s="4"/>
      <c r="BO38" s="4"/>
      <c r="BP38" s="4"/>
      <c r="BQ38" s="4"/>
      <c r="BR38" s="4"/>
      <c r="BS38" s="4"/>
    </row>
    <row r="39" spans="1:71" ht="15.75" thickBot="1">
      <c r="E39" s="42"/>
      <c r="F39" s="3"/>
      <c r="G39" s="3"/>
      <c r="H39" s="3"/>
      <c r="I39" s="3"/>
      <c r="J39" s="43"/>
      <c r="L39" s="42"/>
      <c r="M39" s="3"/>
      <c r="N39" s="3"/>
      <c r="O39" s="3"/>
      <c r="P39" s="3"/>
      <c r="Q39" s="43"/>
      <c r="S39" s="74"/>
      <c r="U39" s="3"/>
      <c r="V39" s="43"/>
      <c r="AB39" s="42"/>
      <c r="AC39" s="3"/>
      <c r="AD39" s="3"/>
      <c r="AE39" s="3"/>
      <c r="AF39" s="3"/>
      <c r="AG39" s="43"/>
      <c r="AH39" s="3"/>
      <c r="AI39" s="42"/>
      <c r="AJ39" s="3"/>
      <c r="AK39" s="3"/>
      <c r="AL39" s="3"/>
      <c r="AM39" s="3"/>
      <c r="AN39" s="43"/>
      <c r="AP39" s="86"/>
      <c r="AR39" s="74"/>
      <c r="AS39" s="98"/>
    </row>
    <row r="40" spans="1:71" s="29" customFormat="1">
      <c r="A40" s="674" t="s">
        <v>76</v>
      </c>
      <c r="B40" s="29">
        <v>62169</v>
      </c>
      <c r="C40" s="29" t="s">
        <v>64</v>
      </c>
      <c r="D40" s="29">
        <v>2004</v>
      </c>
      <c r="E40" s="57">
        <v>309.05900000000003</v>
      </c>
      <c r="F40" s="30">
        <v>0.54</v>
      </c>
      <c r="G40" s="30">
        <v>1.653</v>
      </c>
      <c r="H40" s="30">
        <v>0.115</v>
      </c>
      <c r="I40" s="30">
        <v>0.125</v>
      </c>
      <c r="J40" s="58">
        <v>0.153</v>
      </c>
      <c r="L40" s="57">
        <f t="shared" si="20"/>
        <v>112.80653500000001</v>
      </c>
      <c r="M40" s="30">
        <f t="shared" si="5"/>
        <v>197.10000000000002</v>
      </c>
      <c r="N40" s="30">
        <f t="shared" si="6"/>
        <v>603.34500000000003</v>
      </c>
      <c r="O40" s="30">
        <f t="shared" si="7"/>
        <v>41.975000000000001</v>
      </c>
      <c r="P40" s="30">
        <f t="shared" si="8"/>
        <v>45.625</v>
      </c>
      <c r="Q40" s="58">
        <f t="shared" si="9"/>
        <v>55.844999999999999</v>
      </c>
      <c r="S40" s="82">
        <v>62169</v>
      </c>
      <c r="T40" s="29">
        <v>2.7</v>
      </c>
      <c r="U40" s="30">
        <f>(S40*T40*$T$50)/(10^(6))</f>
        <v>30.555553714200006</v>
      </c>
      <c r="V40" s="58">
        <f>(S40*T40*$T$51)/(10^(6))</f>
        <v>33.992691217200004</v>
      </c>
      <c r="Y40" s="29">
        <v>8</v>
      </c>
      <c r="AB40" s="57">
        <f>(L40-$U$40)*5</f>
        <v>411.25490642900002</v>
      </c>
      <c r="AC40" s="30">
        <f t="shared" ref="AC40:AG44" si="75">M40*5</f>
        <v>985.50000000000011</v>
      </c>
      <c r="AD40" s="30">
        <f t="shared" si="75"/>
        <v>3016.7250000000004</v>
      </c>
      <c r="AE40" s="30">
        <f t="shared" si="75"/>
        <v>209.875</v>
      </c>
      <c r="AF40" s="30">
        <f t="shared" si="75"/>
        <v>228.125</v>
      </c>
      <c r="AG40" s="58">
        <f t="shared" si="75"/>
        <v>279.22500000000002</v>
      </c>
      <c r="AH40" s="30"/>
      <c r="AI40" s="57">
        <f>(L40-$V$40)*$Y$40</f>
        <v>630.51075026240005</v>
      </c>
      <c r="AJ40" s="30">
        <f t="shared" ref="AJ40:AN40" si="76">M40*$Y$40</f>
        <v>1576.8000000000002</v>
      </c>
      <c r="AK40" s="30">
        <f t="shared" si="76"/>
        <v>4826.76</v>
      </c>
      <c r="AL40" s="30">
        <f t="shared" si="76"/>
        <v>335.8</v>
      </c>
      <c r="AM40" s="30">
        <f t="shared" si="76"/>
        <v>365</v>
      </c>
      <c r="AN40" s="58">
        <f t="shared" si="76"/>
        <v>446.76</v>
      </c>
      <c r="AP40" s="664">
        <v>457500</v>
      </c>
      <c r="AR40" s="693">
        <f>AP40/AB44</f>
        <v>1152.3894632905951</v>
      </c>
      <c r="AS40" s="684">
        <f>AP40/AI44</f>
        <v>752.83260021280842</v>
      </c>
      <c r="AU40" s="129">
        <f>M40/$AP$40</f>
        <v>4.308196721311476E-4</v>
      </c>
      <c r="AV40" s="129">
        <f t="shared" ref="AV40:AY40" si="77">N40/$AP$40</f>
        <v>1.3187868852459017E-3</v>
      </c>
      <c r="AW40" s="129">
        <f t="shared" si="77"/>
        <v>9.1748633879781418E-5</v>
      </c>
      <c r="AX40" s="129">
        <f t="shared" si="77"/>
        <v>9.9726775956284158E-5</v>
      </c>
      <c r="AY40" s="129">
        <f t="shared" si="77"/>
        <v>1.220655737704918E-4</v>
      </c>
      <c r="BA40"/>
      <c r="BB40" s="89"/>
      <c r="BC40" s="101"/>
      <c r="BD40" s="611" t="s">
        <v>66</v>
      </c>
      <c r="BE40" s="612"/>
      <c r="BF40" s="654" t="s">
        <v>77</v>
      </c>
      <c r="BG40" s="655"/>
      <c r="BH40"/>
      <c r="BI40"/>
      <c r="BJ40"/>
      <c r="BK40"/>
      <c r="BL40"/>
      <c r="BM40"/>
      <c r="BN40"/>
      <c r="BO40"/>
      <c r="BP40"/>
      <c r="BQ40"/>
      <c r="BR40"/>
      <c r="BS40"/>
    </row>
    <row r="41" spans="1:71" s="29" customFormat="1">
      <c r="A41" s="674"/>
      <c r="D41" s="29">
        <v>2014</v>
      </c>
      <c r="E41" s="57">
        <v>295.87900000000002</v>
      </c>
      <c r="F41" s="30">
        <v>0.33500000000000002</v>
      </c>
      <c r="G41" s="30">
        <v>0.61699999999999999</v>
      </c>
      <c r="H41" s="30">
        <v>7.0000000000000001E-3</v>
      </c>
      <c r="I41" s="30">
        <v>7.0000000000000001E-3</v>
      </c>
      <c r="J41" s="58">
        <v>2.8000000000000001E-2</v>
      </c>
      <c r="L41" s="57">
        <f t="shared" si="20"/>
        <v>107.995835</v>
      </c>
      <c r="M41" s="30">
        <f t="shared" si="5"/>
        <v>122.27500000000001</v>
      </c>
      <c r="N41" s="30">
        <f t="shared" si="6"/>
        <v>225.20499999999998</v>
      </c>
      <c r="O41" s="30">
        <f t="shared" si="7"/>
        <v>2.5550000000000002</v>
      </c>
      <c r="P41" s="30">
        <f t="shared" si="8"/>
        <v>2.5550000000000002</v>
      </c>
      <c r="Q41" s="58">
        <f t="shared" si="9"/>
        <v>10.220000000000001</v>
      </c>
      <c r="S41" s="82"/>
      <c r="U41" s="30"/>
      <c r="V41" s="58"/>
      <c r="AB41" s="57">
        <f t="shared" ref="AB41:AB44" si="78">(L41-$U$40)*5</f>
        <v>387.20140642899997</v>
      </c>
      <c r="AC41" s="30">
        <f t="shared" si="75"/>
        <v>611.375</v>
      </c>
      <c r="AD41" s="30">
        <f t="shared" si="75"/>
        <v>1126.0249999999999</v>
      </c>
      <c r="AE41" s="30">
        <f t="shared" si="75"/>
        <v>12.775</v>
      </c>
      <c r="AF41" s="30">
        <f t="shared" si="75"/>
        <v>12.775</v>
      </c>
      <c r="AG41" s="58">
        <f t="shared" si="75"/>
        <v>51.1</v>
      </c>
      <c r="AH41" s="30"/>
      <c r="AI41" s="57">
        <f t="shared" ref="AI41:AI44" si="79">(L41-$V$40)*$Y$40</f>
        <v>592.02515026239996</v>
      </c>
      <c r="AJ41" s="30">
        <f t="shared" ref="AJ41:AJ44" si="80">M41*$Y$40</f>
        <v>978.2</v>
      </c>
      <c r="AK41" s="30">
        <f t="shared" ref="AK41:AK44" si="81">N41*$Y$40</f>
        <v>1801.6399999999999</v>
      </c>
      <c r="AL41" s="30">
        <f t="shared" ref="AL41:AL44" si="82">O41*$Y$40</f>
        <v>20.440000000000001</v>
      </c>
      <c r="AM41" s="30">
        <f t="shared" ref="AM41:AM44" si="83">P41*$Y$40</f>
        <v>20.440000000000001</v>
      </c>
      <c r="AN41" s="58">
        <f t="shared" ref="AN41:AN44" si="84">Q41*$Y$40</f>
        <v>81.760000000000005</v>
      </c>
      <c r="AP41" s="664"/>
      <c r="AR41" s="693"/>
      <c r="AS41" s="685"/>
      <c r="AU41" s="129">
        <f t="shared" ref="AU41:AU44" si="85">M41/$AP$40</f>
        <v>2.6726775956284157E-4</v>
      </c>
      <c r="AV41" s="129">
        <f t="shared" ref="AV41:AV44" si="86">N41/$AP$40</f>
        <v>4.9225136612021853E-4</v>
      </c>
      <c r="AW41" s="129">
        <f t="shared" ref="AW41:AW44" si="87">O41/$AP$40</f>
        <v>5.5846994535519128E-6</v>
      </c>
      <c r="AX41" s="129">
        <f t="shared" ref="AX41:AX44" si="88">P41/$AP$40</f>
        <v>5.5846994535519128E-6</v>
      </c>
      <c r="AY41" s="129">
        <f t="shared" ref="AY41:AY44" si="89">Q41/$AP$40</f>
        <v>2.2338797814207651E-5</v>
      </c>
      <c r="BA41"/>
      <c r="BB41" s="92" t="s">
        <v>53</v>
      </c>
      <c r="BC41" s="99" t="s">
        <v>54</v>
      </c>
      <c r="BD41" s="613"/>
      <c r="BE41" s="614"/>
      <c r="BF41" s="656"/>
      <c r="BG41" s="657"/>
      <c r="BH41"/>
      <c r="BI41"/>
      <c r="BJ41"/>
      <c r="BK41"/>
      <c r="BL41"/>
      <c r="BM41"/>
      <c r="BN41"/>
      <c r="BO41"/>
      <c r="BP41"/>
      <c r="BQ41"/>
      <c r="BR41"/>
      <c r="BS41"/>
    </row>
    <row r="42" spans="1:71" s="29" customFormat="1">
      <c r="A42" s="674" t="s">
        <v>78</v>
      </c>
      <c r="D42" s="29">
        <v>2004</v>
      </c>
      <c r="E42" s="57">
        <v>312.858</v>
      </c>
      <c r="F42" s="30">
        <v>0.47899999999999998</v>
      </c>
      <c r="G42" s="30">
        <v>1.71</v>
      </c>
      <c r="H42" s="30">
        <v>0.115</v>
      </c>
      <c r="I42" s="30">
        <v>0.124</v>
      </c>
      <c r="J42" s="58">
        <v>0.14099999999999999</v>
      </c>
      <c r="L42" s="57">
        <f t="shared" si="20"/>
        <v>114.19316999999999</v>
      </c>
      <c r="M42" s="30">
        <f t="shared" si="5"/>
        <v>174.83499999999998</v>
      </c>
      <c r="N42" s="30">
        <f t="shared" si="6"/>
        <v>624.15</v>
      </c>
      <c r="O42" s="30">
        <f t="shared" si="7"/>
        <v>41.975000000000001</v>
      </c>
      <c r="P42" s="30">
        <f t="shared" si="8"/>
        <v>45.26</v>
      </c>
      <c r="Q42" s="58">
        <f t="shared" si="9"/>
        <v>51.464999999999996</v>
      </c>
      <c r="S42" s="82"/>
      <c r="V42" s="83"/>
      <c r="Y42" s="29">
        <f>S40*Y40</f>
        <v>497352</v>
      </c>
      <c r="AB42" s="57">
        <f t="shared" si="78"/>
        <v>418.18808142899996</v>
      </c>
      <c r="AC42" s="30">
        <f t="shared" si="75"/>
        <v>874.17499999999995</v>
      </c>
      <c r="AD42" s="30">
        <f t="shared" si="75"/>
        <v>3120.75</v>
      </c>
      <c r="AE42" s="30">
        <f t="shared" si="75"/>
        <v>209.875</v>
      </c>
      <c r="AF42" s="30">
        <f t="shared" si="75"/>
        <v>226.29999999999998</v>
      </c>
      <c r="AG42" s="58">
        <f t="shared" si="75"/>
        <v>257.32499999999999</v>
      </c>
      <c r="AH42" s="30"/>
      <c r="AI42" s="57">
        <f t="shared" si="79"/>
        <v>641.60383026239992</v>
      </c>
      <c r="AJ42" s="30">
        <f t="shared" si="80"/>
        <v>1398.6799999999998</v>
      </c>
      <c r="AK42" s="30">
        <f t="shared" si="81"/>
        <v>4993.2</v>
      </c>
      <c r="AL42" s="30">
        <f t="shared" si="82"/>
        <v>335.8</v>
      </c>
      <c r="AM42" s="30">
        <f t="shared" si="83"/>
        <v>362.08</v>
      </c>
      <c r="AN42" s="58">
        <f t="shared" si="84"/>
        <v>411.71999999999997</v>
      </c>
      <c r="AP42" s="664"/>
      <c r="AR42" s="693"/>
      <c r="AS42" s="685"/>
      <c r="AU42" s="129">
        <f t="shared" si="85"/>
        <v>3.8215300546448085E-4</v>
      </c>
      <c r="AV42" s="129">
        <f t="shared" si="86"/>
        <v>1.3642622950819671E-3</v>
      </c>
      <c r="AW42" s="129">
        <f t="shared" si="87"/>
        <v>9.1748633879781418E-5</v>
      </c>
      <c r="AX42" s="129">
        <f t="shared" si="88"/>
        <v>9.8928961748633869E-5</v>
      </c>
      <c r="AY42" s="129">
        <f t="shared" si="89"/>
        <v>1.1249180327868851E-4</v>
      </c>
      <c r="BA42"/>
      <c r="BB42" s="90" t="s">
        <v>69</v>
      </c>
      <c r="BC42" s="100">
        <f>19000000*0.75</f>
        <v>14250000</v>
      </c>
      <c r="BD42" s="703">
        <f>AVERAGE(AW16,AW22)</f>
        <v>7.3986486486486477E-6</v>
      </c>
      <c r="BE42" s="704"/>
      <c r="BF42" s="695">
        <f>BD42*BC42</f>
        <v>105.43074324324323</v>
      </c>
      <c r="BG42" s="696"/>
      <c r="BH42"/>
      <c r="BI42"/>
      <c r="BJ42"/>
      <c r="BK42"/>
      <c r="BL42"/>
      <c r="BM42"/>
      <c r="BN42"/>
      <c r="BO42"/>
      <c r="BP42"/>
      <c r="BQ42"/>
      <c r="BR42"/>
      <c r="BS42"/>
    </row>
    <row r="43" spans="1:71" s="29" customFormat="1">
      <c r="A43" s="674"/>
      <c r="D43" s="29">
        <v>2014</v>
      </c>
      <c r="E43" s="57">
        <v>287.19900000000001</v>
      </c>
      <c r="F43" s="30">
        <v>0.36099999999999999</v>
      </c>
      <c r="G43" s="30">
        <v>0.59799999999999998</v>
      </c>
      <c r="H43" s="30">
        <v>6.0000000000000001E-3</v>
      </c>
      <c r="I43" s="30">
        <v>6.0000000000000001E-3</v>
      </c>
      <c r="J43" s="58">
        <v>2.5999999999999999E-2</v>
      </c>
      <c r="L43" s="57">
        <f t="shared" si="20"/>
        <v>104.827635</v>
      </c>
      <c r="M43" s="30">
        <f t="shared" si="5"/>
        <v>131.76499999999999</v>
      </c>
      <c r="N43" s="30">
        <f t="shared" si="6"/>
        <v>218.26999999999998</v>
      </c>
      <c r="O43" s="30">
        <f t="shared" si="7"/>
        <v>2.19</v>
      </c>
      <c r="P43" s="30">
        <f t="shared" si="8"/>
        <v>2.19</v>
      </c>
      <c r="Q43" s="58">
        <f t="shared" si="9"/>
        <v>9.49</v>
      </c>
      <c r="S43" s="82"/>
      <c r="V43" s="83"/>
      <c r="AB43" s="57">
        <f t="shared" si="78"/>
        <v>371.36040642900002</v>
      </c>
      <c r="AC43" s="30">
        <f t="shared" si="75"/>
        <v>658.82499999999993</v>
      </c>
      <c r="AD43" s="30">
        <f t="shared" si="75"/>
        <v>1091.3499999999999</v>
      </c>
      <c r="AE43" s="30">
        <f t="shared" si="75"/>
        <v>10.95</v>
      </c>
      <c r="AF43" s="30">
        <f t="shared" si="75"/>
        <v>10.95</v>
      </c>
      <c r="AG43" s="58">
        <f t="shared" si="75"/>
        <v>47.45</v>
      </c>
      <c r="AH43" s="30"/>
      <c r="AI43" s="57">
        <f t="shared" si="79"/>
        <v>566.67955026239997</v>
      </c>
      <c r="AJ43" s="30">
        <f t="shared" si="80"/>
        <v>1054.1199999999999</v>
      </c>
      <c r="AK43" s="30">
        <f t="shared" si="81"/>
        <v>1746.1599999999999</v>
      </c>
      <c r="AL43" s="30">
        <f t="shared" si="82"/>
        <v>17.52</v>
      </c>
      <c r="AM43" s="30">
        <f t="shared" si="83"/>
        <v>17.52</v>
      </c>
      <c r="AN43" s="58">
        <f t="shared" si="84"/>
        <v>75.92</v>
      </c>
      <c r="AP43" s="664"/>
      <c r="AR43" s="693"/>
      <c r="AS43" s="685"/>
      <c r="AU43" s="129">
        <f t="shared" si="85"/>
        <v>2.8801092896174862E-4</v>
      </c>
      <c r="AV43" s="129">
        <f t="shared" si="86"/>
        <v>4.7709289617486335E-4</v>
      </c>
      <c r="AW43" s="129">
        <f t="shared" si="87"/>
        <v>4.7868852459016391E-6</v>
      </c>
      <c r="AX43" s="129">
        <f t="shared" si="88"/>
        <v>4.7868852459016391E-6</v>
      </c>
      <c r="AY43" s="129">
        <f t="shared" si="89"/>
        <v>2.0743169398907104E-5</v>
      </c>
      <c r="BA43"/>
      <c r="BB43" s="90"/>
      <c r="BC43" s="100">
        <f>19000000*0.25</f>
        <v>4750000</v>
      </c>
      <c r="BD43" s="699">
        <f>AVERAGE(AW30,AW32)</f>
        <v>2.7952061440878534E-5</v>
      </c>
      <c r="BE43" s="700"/>
      <c r="BF43" s="697">
        <f>BD43*BC43</f>
        <v>132.77229184417303</v>
      </c>
      <c r="BG43" s="698"/>
      <c r="BH43" s="111"/>
      <c r="BI43"/>
      <c r="BJ43"/>
      <c r="BK43"/>
      <c r="BL43"/>
      <c r="BM43"/>
      <c r="BN43"/>
      <c r="BO43"/>
      <c r="BP43"/>
      <c r="BQ43"/>
      <c r="BR43"/>
      <c r="BS43"/>
    </row>
    <row r="44" spans="1:71" s="31" customFormat="1">
      <c r="D44" s="31" t="s">
        <v>55</v>
      </c>
      <c r="E44" s="59">
        <f>AVERAGE(E40:E43)</f>
        <v>301.24875000000003</v>
      </c>
      <c r="F44" s="32">
        <f t="shared" ref="F44:J44" si="90">AVERAGE(F40:F43)</f>
        <v>0.42875000000000002</v>
      </c>
      <c r="G44" s="32">
        <f t="shared" si="90"/>
        <v>1.1445000000000001</v>
      </c>
      <c r="H44" s="32">
        <f t="shared" si="90"/>
        <v>6.0750000000000005E-2</v>
      </c>
      <c r="I44" s="32">
        <f t="shared" si="90"/>
        <v>6.5500000000000003E-2</v>
      </c>
      <c r="J44" s="60">
        <f t="shared" si="90"/>
        <v>8.6999999999999994E-2</v>
      </c>
      <c r="L44" s="59">
        <f t="shared" si="20"/>
        <v>109.95579375000001</v>
      </c>
      <c r="M44" s="32">
        <f t="shared" si="5"/>
        <v>156.49375000000001</v>
      </c>
      <c r="N44" s="32">
        <f t="shared" si="6"/>
        <v>417.74250000000001</v>
      </c>
      <c r="O44" s="32">
        <f t="shared" si="7"/>
        <v>22.173750000000002</v>
      </c>
      <c r="P44" s="32">
        <f t="shared" si="8"/>
        <v>23.907500000000002</v>
      </c>
      <c r="Q44" s="60">
        <f t="shared" si="9"/>
        <v>31.754999999999999</v>
      </c>
      <c r="S44" s="84"/>
      <c r="V44" s="85"/>
      <c r="AA44" s="31" t="s">
        <v>55</v>
      </c>
      <c r="AB44" s="59">
        <f t="shared" si="78"/>
        <v>397.00120017900008</v>
      </c>
      <c r="AC44" s="32">
        <f t="shared" si="75"/>
        <v>782.46875</v>
      </c>
      <c r="AD44" s="32">
        <f t="shared" si="75"/>
        <v>2088.7125000000001</v>
      </c>
      <c r="AE44" s="32">
        <f t="shared" si="75"/>
        <v>110.86875000000001</v>
      </c>
      <c r="AF44" s="32">
        <f t="shared" si="75"/>
        <v>119.53750000000001</v>
      </c>
      <c r="AG44" s="60">
        <f t="shared" si="75"/>
        <v>158.77500000000001</v>
      </c>
      <c r="AH44" s="32"/>
      <c r="AI44" s="59">
        <f t="shared" si="79"/>
        <v>607.70482026240006</v>
      </c>
      <c r="AJ44" s="32">
        <f t="shared" si="80"/>
        <v>1251.95</v>
      </c>
      <c r="AK44" s="32">
        <f t="shared" si="81"/>
        <v>3341.94</v>
      </c>
      <c r="AL44" s="32">
        <f t="shared" si="82"/>
        <v>177.39000000000001</v>
      </c>
      <c r="AM44" s="32">
        <f t="shared" si="83"/>
        <v>191.26000000000002</v>
      </c>
      <c r="AN44" s="60">
        <f t="shared" si="84"/>
        <v>254.04</v>
      </c>
      <c r="AP44" s="665"/>
      <c r="AR44" s="694"/>
      <c r="AS44" s="686"/>
      <c r="AU44" s="130">
        <f t="shared" si="85"/>
        <v>3.4206284153005464E-4</v>
      </c>
      <c r="AV44" s="130">
        <f t="shared" si="86"/>
        <v>9.1309836065573769E-4</v>
      </c>
      <c r="AW44" s="130">
        <f t="shared" si="87"/>
        <v>4.8467213114754104E-5</v>
      </c>
      <c r="AX44" s="130">
        <f t="shared" si="88"/>
        <v>5.2256830601092899E-5</v>
      </c>
      <c r="AY44" s="130">
        <f t="shared" si="89"/>
        <v>6.9409836065573773E-5</v>
      </c>
      <c r="AZ44" s="114"/>
      <c r="BA44" s="4"/>
      <c r="BB44" s="90" t="s">
        <v>61</v>
      </c>
      <c r="BC44" s="100">
        <v>12000000</v>
      </c>
      <c r="BD44" s="699">
        <f>AVERAGE(AW38,AW44,AW32,AW30)</f>
        <v>4.468880556310883E-5</v>
      </c>
      <c r="BE44" s="700"/>
      <c r="BF44" s="697">
        <f t="shared" ref="BF44" si="91">BD44*BC44</f>
        <v>536.26566675730601</v>
      </c>
      <c r="BG44" s="698"/>
      <c r="BH44" s="4"/>
      <c r="BI44" s="4"/>
      <c r="BJ44" s="4"/>
      <c r="BK44" s="4"/>
      <c r="BL44" s="4"/>
      <c r="BM44" s="4"/>
      <c r="BN44" s="4"/>
      <c r="BO44" s="4"/>
      <c r="BP44" s="4"/>
      <c r="BQ44" s="4"/>
      <c r="BR44" s="4"/>
      <c r="BS44" s="4"/>
    </row>
    <row r="45" spans="1:71">
      <c r="BB45" s="90" t="s">
        <v>63</v>
      </c>
      <c r="BC45" s="100">
        <v>5000000</v>
      </c>
      <c r="BD45" s="618"/>
      <c r="BE45" s="619"/>
      <c r="BF45" s="616"/>
      <c r="BG45" s="617"/>
    </row>
    <row r="46" spans="1:71" ht="15.75" thickBot="1">
      <c r="Y46" t="s">
        <v>79</v>
      </c>
      <c r="BB46" s="91" t="s">
        <v>65</v>
      </c>
      <c r="BC46" s="102"/>
      <c r="BD46" s="620"/>
      <c r="BE46" s="621"/>
      <c r="BF46" s="701">
        <f>SUM(BF42:BG45)</f>
        <v>774.46870184472232</v>
      </c>
      <c r="BG46" s="702"/>
    </row>
    <row r="47" spans="1:71" ht="15.75" thickBot="1">
      <c r="Y47" t="s">
        <v>80</v>
      </c>
    </row>
    <row r="48" spans="1:71" ht="13.5" customHeight="1">
      <c r="S48" t="s">
        <v>81</v>
      </c>
      <c r="BB48" s="89"/>
      <c r="BC48" s="101"/>
      <c r="BD48" s="611" t="s">
        <v>66</v>
      </c>
      <c r="BE48" s="612"/>
      <c r="BF48" s="654" t="s">
        <v>82</v>
      </c>
      <c r="BG48" s="655"/>
    </row>
    <row r="49" spans="1:60" ht="16.5" customHeight="1" thickBot="1">
      <c r="B49" t="s">
        <v>83</v>
      </c>
      <c r="AG49" s="3"/>
      <c r="AP49" t="s">
        <v>84</v>
      </c>
      <c r="BB49" s="92" t="s">
        <v>53</v>
      </c>
      <c r="BC49" s="99" t="s">
        <v>54</v>
      </c>
      <c r="BD49" s="613"/>
      <c r="BE49" s="614"/>
      <c r="BF49" s="656"/>
      <c r="BG49" s="657"/>
    </row>
    <row r="50" spans="1:60" ht="17.25" customHeight="1" thickBot="1">
      <c r="B50" s="2" t="s">
        <v>85</v>
      </c>
      <c r="S50" s="68" t="s">
        <v>46</v>
      </c>
      <c r="T50">
        <v>182.03400000000002</v>
      </c>
      <c r="U50" s="70" t="s">
        <v>86</v>
      </c>
      <c r="AP50" s="2" t="s">
        <v>87</v>
      </c>
      <c r="BB50" s="90" t="s">
        <v>69</v>
      </c>
      <c r="BC50" s="100">
        <f>19000000*0.75</f>
        <v>14250000</v>
      </c>
      <c r="BD50" s="703">
        <f>AVERAGE(AX16,AX22)</f>
        <v>7.3986486486486477E-6</v>
      </c>
      <c r="BE50" s="704"/>
      <c r="BF50" s="695">
        <f>BD50*BC50</f>
        <v>105.43074324324323</v>
      </c>
      <c r="BG50" s="696"/>
    </row>
    <row r="51" spans="1:60" ht="15.75" thickBot="1">
      <c r="B51" t="s">
        <v>88</v>
      </c>
      <c r="S51" s="627" t="s">
        <v>89</v>
      </c>
      <c r="T51">
        <v>202.51066666666665</v>
      </c>
      <c r="U51" s="70" t="s">
        <v>86</v>
      </c>
      <c r="AP51" t="s">
        <v>90</v>
      </c>
      <c r="BB51" s="90"/>
      <c r="BC51" s="100">
        <f>19000000*0.25</f>
        <v>4750000</v>
      </c>
      <c r="BD51" s="699">
        <f>AVERAGE(AX30,AX32)</f>
        <v>3.0894383697813125E-5</v>
      </c>
      <c r="BE51" s="700"/>
      <c r="BF51" s="697">
        <f>BD51*BC51</f>
        <v>146.74832256461235</v>
      </c>
      <c r="BG51" s="698"/>
      <c r="BH51" s="111"/>
    </row>
    <row r="52" spans="1:60">
      <c r="B52" t="s">
        <v>91</v>
      </c>
      <c r="S52" t="s">
        <v>92</v>
      </c>
      <c r="BB52" s="90" t="s">
        <v>61</v>
      </c>
      <c r="BC52" s="100">
        <v>12000000</v>
      </c>
      <c r="BD52" s="699">
        <f>AVERAGE(AX38,AX44,AX32,AX30)</f>
        <v>4.862099665557789E-5</v>
      </c>
      <c r="BE52" s="700"/>
      <c r="BF52" s="697">
        <f t="shared" ref="BF52" si="92">BD52*BC52</f>
        <v>583.45195986693466</v>
      </c>
      <c r="BG52" s="698"/>
    </row>
    <row r="53" spans="1:60">
      <c r="B53" s="2" t="s">
        <v>93</v>
      </c>
      <c r="S53" s="2" t="s">
        <v>94</v>
      </c>
      <c r="BB53" s="90" t="s">
        <v>63</v>
      </c>
      <c r="BC53" s="100">
        <v>5000000</v>
      </c>
      <c r="BD53" s="618" t="s">
        <v>70</v>
      </c>
      <c r="BE53" s="619"/>
      <c r="BF53" s="616"/>
      <c r="BG53" s="617"/>
    </row>
    <row r="54" spans="1:60" ht="15.75" thickBot="1">
      <c r="B54" t="s">
        <v>95</v>
      </c>
      <c r="S54" s="2" t="s">
        <v>96</v>
      </c>
      <c r="AS54" s="69"/>
      <c r="BB54" s="91" t="s">
        <v>65</v>
      </c>
      <c r="BC54" s="102"/>
      <c r="BD54" s="620"/>
      <c r="BE54" s="621"/>
      <c r="BF54" s="701">
        <f>SUM(BF50:BG53)</f>
        <v>835.63102567479018</v>
      </c>
      <c r="BG54" s="702"/>
    </row>
    <row r="55" spans="1:60" ht="15.75" thickBot="1">
      <c r="B55" t="s">
        <v>97</v>
      </c>
    </row>
    <row r="56" spans="1:60">
      <c r="B56" t="s">
        <v>98</v>
      </c>
      <c r="S56" t="s">
        <v>99</v>
      </c>
      <c r="BB56" s="89"/>
      <c r="BC56" s="101"/>
      <c r="BD56" s="611" t="s">
        <v>66</v>
      </c>
      <c r="BE56" s="612"/>
      <c r="BF56" s="654" t="s">
        <v>100</v>
      </c>
      <c r="BG56" s="655"/>
    </row>
    <row r="57" spans="1:60">
      <c r="B57" t="s">
        <v>101</v>
      </c>
      <c r="BB57" s="92" t="s">
        <v>53</v>
      </c>
      <c r="BC57" s="99" t="s">
        <v>54</v>
      </c>
      <c r="BD57" s="613"/>
      <c r="BE57" s="614"/>
      <c r="BF57" s="656"/>
      <c r="BG57" s="657"/>
    </row>
    <row r="58" spans="1:60">
      <c r="B58" s="2" t="s">
        <v>102</v>
      </c>
      <c r="BB58" s="90" t="s">
        <v>69</v>
      </c>
      <c r="BC58" s="100">
        <f>19000000*0.75</f>
        <v>14250000</v>
      </c>
      <c r="BD58" s="703">
        <f>AVERAGE(AY16,AY22)</f>
        <v>1.1347417159648921E-4</v>
      </c>
      <c r="BE58" s="704"/>
      <c r="BF58" s="695">
        <f>BD58*BC58</f>
        <v>1617.0069452499713</v>
      </c>
      <c r="BG58" s="696"/>
    </row>
    <row r="59" spans="1:60">
      <c r="B59" t="s">
        <v>103</v>
      </c>
      <c r="BB59" s="90"/>
      <c r="BC59" s="100">
        <f>19000000*0.25</f>
        <v>4750000</v>
      </c>
      <c r="BD59" s="699">
        <f>AVERAGE(AY30,AY32)</f>
        <v>5.884644513869166E-5</v>
      </c>
      <c r="BE59" s="700"/>
      <c r="BF59" s="697">
        <f>BD59*BC59</f>
        <v>279.52061440878538</v>
      </c>
      <c r="BG59" s="698"/>
      <c r="BH59" s="111"/>
    </row>
    <row r="60" spans="1:60">
      <c r="B60" s="2" t="s">
        <v>104</v>
      </c>
      <c r="BB60" s="90" t="s">
        <v>61</v>
      </c>
      <c r="BC60" s="100">
        <v>12000000</v>
      </c>
      <c r="BD60" s="699">
        <f>AVERAGE(AY38,AY44,AY32,AY30)</f>
        <v>8.6994875898535492E-5</v>
      </c>
      <c r="BE60" s="700"/>
      <c r="BF60" s="697">
        <f t="shared" ref="BF60" si="93">BD60*BC60</f>
        <v>1043.938510782426</v>
      </c>
      <c r="BG60" s="698"/>
    </row>
    <row r="61" spans="1:60">
      <c r="B61" t="s">
        <v>105</v>
      </c>
      <c r="BB61" s="90" t="s">
        <v>63</v>
      </c>
      <c r="BC61" s="100">
        <v>5000000</v>
      </c>
      <c r="BD61" s="712" t="s">
        <v>70</v>
      </c>
      <c r="BE61" s="713"/>
      <c r="BF61" s="616"/>
      <c r="BG61" s="617"/>
    </row>
    <row r="62" spans="1:60" ht="15.75" thickBot="1">
      <c r="B62" t="s">
        <v>106</v>
      </c>
      <c r="BB62" s="91" t="s">
        <v>65</v>
      </c>
      <c r="BC62" s="102"/>
      <c r="BD62" s="620"/>
      <c r="BE62" s="621"/>
      <c r="BF62" s="701">
        <f>SUM(BF58:BG61)</f>
        <v>2940.4660704411826</v>
      </c>
      <c r="BG62" s="702"/>
    </row>
    <row r="64" spans="1:60" s="139" customFormat="1">
      <c r="A64" s="138"/>
    </row>
    <row r="66" spans="1:11">
      <c r="B66" s="140" t="s">
        <v>85</v>
      </c>
    </row>
    <row r="67" spans="1:11">
      <c r="B67" t="s">
        <v>107</v>
      </c>
    </row>
    <row r="68" spans="1:11">
      <c r="B68" t="s">
        <v>108</v>
      </c>
    </row>
    <row r="69" spans="1:11">
      <c r="B69" t="s">
        <v>109</v>
      </c>
    </row>
    <row r="72" spans="1:11" s="142" customFormat="1">
      <c r="A72" s="141"/>
    </row>
    <row r="73" spans="1:11" ht="15.75" thickBot="1"/>
    <row r="74" spans="1:11" ht="45.75" thickBot="1">
      <c r="B74" s="202"/>
      <c r="C74" s="544" t="s">
        <v>110</v>
      </c>
      <c r="D74" s="545"/>
      <c r="E74" s="546"/>
      <c r="F74" s="547" t="s">
        <v>111</v>
      </c>
    </row>
    <row r="75" spans="1:11" ht="39.75" thickBot="1">
      <c r="B75" s="548" t="s">
        <v>112</v>
      </c>
      <c r="C75" s="549" t="s">
        <v>113</v>
      </c>
      <c r="D75" s="549" t="s">
        <v>114</v>
      </c>
      <c r="E75" s="549" t="s">
        <v>115</v>
      </c>
      <c r="F75" s="549" t="s">
        <v>116</v>
      </c>
      <c r="I75" s="68" t="s">
        <v>46</v>
      </c>
      <c r="J75">
        <f>AVERAGE(J84:N84)</f>
        <v>182.03400000000002</v>
      </c>
      <c r="K75" s="202" t="s">
        <v>86</v>
      </c>
    </row>
    <row r="76" spans="1:11" ht="39.75" thickBot="1">
      <c r="B76" s="134" t="s">
        <v>117</v>
      </c>
      <c r="C76" s="135">
        <v>634.6</v>
      </c>
      <c r="D76" s="135">
        <v>5.8000000000000003E-2</v>
      </c>
      <c r="E76" s="135">
        <v>8.0000000000000002E-3</v>
      </c>
      <c r="F76" s="136">
        <v>638.34</v>
      </c>
      <c r="I76" s="627" t="s">
        <v>89</v>
      </c>
      <c r="J76">
        <f>AVERAGE(J84:X84)</f>
        <v>202.51066666666665</v>
      </c>
      <c r="K76" s="202" t="s">
        <v>86</v>
      </c>
    </row>
    <row r="77" spans="1:11" ht="39.75" thickBot="1">
      <c r="B77" s="204" t="s">
        <v>118</v>
      </c>
      <c r="C77" s="205">
        <v>819.66</v>
      </c>
      <c r="D77" s="203">
        <v>5.1999999999999998E-2</v>
      </c>
      <c r="E77" s="203">
        <v>7.0000000000000001E-3</v>
      </c>
      <c r="F77" s="203">
        <v>822.97</v>
      </c>
      <c r="G77" s="1"/>
      <c r="I77" t="s">
        <v>47</v>
      </c>
      <c r="J77">
        <f>AVERAGE(J84:AI84)</f>
        <v>212.78923076923073</v>
      </c>
      <c r="K77" s="202" t="s">
        <v>86</v>
      </c>
    </row>
    <row r="78" spans="1:11">
      <c r="B78" t="s">
        <v>55</v>
      </c>
      <c r="C78">
        <f>AVERAGE(C76:C77)</f>
        <v>727.13</v>
      </c>
      <c r="D78">
        <f>AVERAGE(D76:D77)</f>
        <v>5.5E-2</v>
      </c>
      <c r="E78">
        <f>AVERAGE(E76:E77)</f>
        <v>7.4999999999999997E-3</v>
      </c>
      <c r="F78">
        <f>AVERAGE(F76:F77)</f>
        <v>730.65499999999997</v>
      </c>
    </row>
    <row r="80" spans="1:11" ht="15.75" thickBot="1"/>
    <row r="81" spans="2:35" ht="15.75" thickBot="1">
      <c r="B81" s="202" t="s">
        <v>119</v>
      </c>
      <c r="C81" s="202" t="s">
        <v>120</v>
      </c>
      <c r="D81" s="202" t="s">
        <v>121</v>
      </c>
      <c r="E81" s="203">
        <v>2020</v>
      </c>
      <c r="F81" s="203">
        <v>2021</v>
      </c>
      <c r="G81" s="203">
        <v>2022</v>
      </c>
      <c r="H81" s="203">
        <v>2023</v>
      </c>
      <c r="I81" s="203">
        <v>2024</v>
      </c>
      <c r="J81" s="203">
        <v>2025</v>
      </c>
      <c r="K81" s="203">
        <v>2026</v>
      </c>
      <c r="L81" s="203">
        <v>2027</v>
      </c>
      <c r="M81" s="203">
        <v>2028</v>
      </c>
      <c r="N81" s="203">
        <v>2029</v>
      </c>
      <c r="O81" s="203">
        <v>2030</v>
      </c>
      <c r="P81" s="203">
        <v>2031</v>
      </c>
      <c r="Q81" s="203">
        <v>2032</v>
      </c>
      <c r="R81" s="203">
        <v>2033</v>
      </c>
      <c r="S81" s="203">
        <v>2034</v>
      </c>
      <c r="T81" s="203">
        <v>2035</v>
      </c>
      <c r="U81" s="203">
        <v>2036</v>
      </c>
      <c r="V81" s="203">
        <v>2037</v>
      </c>
      <c r="W81" s="203">
        <v>2038</v>
      </c>
      <c r="X81" s="203">
        <v>2039</v>
      </c>
      <c r="Y81" s="203">
        <v>2040</v>
      </c>
      <c r="Z81" s="203">
        <v>2041</v>
      </c>
      <c r="AA81" s="203">
        <v>2042</v>
      </c>
      <c r="AB81" s="203">
        <v>2043</v>
      </c>
      <c r="AC81" s="203">
        <v>2044</v>
      </c>
      <c r="AD81" s="203">
        <v>2045</v>
      </c>
      <c r="AE81" s="203">
        <v>2046</v>
      </c>
      <c r="AF81" s="203">
        <v>2047</v>
      </c>
      <c r="AG81" s="203">
        <v>2048</v>
      </c>
      <c r="AH81" s="203">
        <v>2049</v>
      </c>
      <c r="AI81" s="203">
        <v>2050</v>
      </c>
    </row>
    <row r="82" spans="2:35" ht="98.25" customHeight="1" thickBot="1">
      <c r="B82" s="202" t="s">
        <v>122</v>
      </c>
      <c r="C82" s="202" t="s">
        <v>123</v>
      </c>
      <c r="D82" s="202" t="s">
        <v>121</v>
      </c>
      <c r="E82" s="203">
        <v>38</v>
      </c>
      <c r="F82" s="203">
        <v>36</v>
      </c>
      <c r="G82" s="203">
        <v>37</v>
      </c>
      <c r="H82" s="203">
        <v>37</v>
      </c>
      <c r="I82" s="203">
        <v>37</v>
      </c>
      <c r="J82" s="203">
        <v>38</v>
      </c>
      <c r="K82" s="203">
        <v>38</v>
      </c>
      <c r="L82" s="203">
        <v>38</v>
      </c>
      <c r="M82" s="203">
        <v>39</v>
      </c>
      <c r="N82" s="203">
        <v>39</v>
      </c>
      <c r="O82" s="203">
        <v>39</v>
      </c>
      <c r="P82" s="203">
        <v>40</v>
      </c>
      <c r="Q82" s="203">
        <v>40</v>
      </c>
      <c r="R82" s="203">
        <v>41</v>
      </c>
      <c r="S82" s="203">
        <v>41</v>
      </c>
      <c r="T82" s="203">
        <v>42</v>
      </c>
      <c r="U82" s="203">
        <v>42</v>
      </c>
      <c r="V82" s="203">
        <v>43</v>
      </c>
      <c r="W82" s="203">
        <v>43</v>
      </c>
      <c r="X82" s="203">
        <v>44</v>
      </c>
      <c r="Y82" s="203">
        <v>44</v>
      </c>
      <c r="Z82" s="203">
        <v>45</v>
      </c>
      <c r="AA82" s="203">
        <v>46</v>
      </c>
      <c r="AB82" s="203">
        <v>46</v>
      </c>
      <c r="AC82" s="203">
        <v>47</v>
      </c>
      <c r="AD82" s="203">
        <v>47</v>
      </c>
      <c r="AE82" s="203">
        <v>48</v>
      </c>
      <c r="AF82" s="203">
        <v>48</v>
      </c>
      <c r="AG82" s="203">
        <v>49</v>
      </c>
      <c r="AH82" s="203">
        <v>49</v>
      </c>
      <c r="AI82" s="203">
        <v>50</v>
      </c>
    </row>
    <row r="83" spans="2:35" ht="108" customHeight="1" thickBot="1">
      <c r="B83" s="202" t="s">
        <v>122</v>
      </c>
      <c r="C83" s="202" t="s">
        <v>124</v>
      </c>
      <c r="D83" s="202" t="s">
        <v>121</v>
      </c>
      <c r="E83" s="203">
        <v>12</v>
      </c>
      <c r="F83" s="203">
        <v>11</v>
      </c>
      <c r="G83" s="203">
        <v>12</v>
      </c>
      <c r="H83" s="203">
        <v>9</v>
      </c>
      <c r="I83" s="203">
        <v>8</v>
      </c>
      <c r="J83" s="203">
        <v>7</v>
      </c>
      <c r="K83" s="203">
        <v>7</v>
      </c>
      <c r="L83" s="203">
        <v>7</v>
      </c>
      <c r="M83" s="203">
        <v>7</v>
      </c>
      <c r="N83" s="203">
        <v>7</v>
      </c>
      <c r="O83" s="203">
        <v>8</v>
      </c>
      <c r="P83" s="203">
        <v>8</v>
      </c>
      <c r="Q83" s="203">
        <v>8</v>
      </c>
      <c r="R83" s="203">
        <v>9</v>
      </c>
      <c r="S83" s="203">
        <v>9</v>
      </c>
      <c r="T83" s="203">
        <v>9</v>
      </c>
      <c r="U83" s="203">
        <v>9</v>
      </c>
      <c r="V83" s="203">
        <v>9</v>
      </c>
      <c r="W83" s="203">
        <v>10</v>
      </c>
      <c r="X83" s="203">
        <v>10</v>
      </c>
      <c r="Y83" s="203">
        <v>10</v>
      </c>
      <c r="Z83" s="203">
        <v>10</v>
      </c>
      <c r="AA83" s="203">
        <v>11</v>
      </c>
      <c r="AB83" s="203">
        <v>11</v>
      </c>
      <c r="AC83" s="203">
        <v>11</v>
      </c>
      <c r="AD83" s="203">
        <v>11</v>
      </c>
      <c r="AE83" s="203">
        <v>11</v>
      </c>
      <c r="AF83" s="203">
        <v>11</v>
      </c>
      <c r="AG83" s="203">
        <v>11</v>
      </c>
      <c r="AH83" s="203">
        <v>11</v>
      </c>
      <c r="AI83" s="203">
        <v>11</v>
      </c>
    </row>
    <row r="84" spans="2:35" ht="36" customHeight="1" thickBot="1">
      <c r="B84" s="202"/>
      <c r="C84" s="202" t="s">
        <v>86</v>
      </c>
      <c r="D84" s="202"/>
      <c r="E84" s="203">
        <v>323.73</v>
      </c>
      <c r="F84" s="203">
        <v>322.73</v>
      </c>
      <c r="G84" s="203">
        <v>327.93</v>
      </c>
      <c r="H84" s="203">
        <v>254.07</v>
      </c>
      <c r="I84" s="203">
        <v>209.62</v>
      </c>
      <c r="J84" s="203">
        <v>173.44</v>
      </c>
      <c r="K84" s="203">
        <v>179.32</v>
      </c>
      <c r="L84" s="203">
        <v>181.7</v>
      </c>
      <c r="M84" s="203">
        <v>185.21</v>
      </c>
      <c r="N84" s="203">
        <v>190.5</v>
      </c>
      <c r="O84" s="203">
        <v>195.54</v>
      </c>
      <c r="P84" s="203">
        <v>200.05</v>
      </c>
      <c r="Q84" s="203">
        <v>204.57</v>
      </c>
      <c r="R84" s="203">
        <v>208.54</v>
      </c>
      <c r="S84" s="203">
        <v>212.25</v>
      </c>
      <c r="T84" s="203">
        <v>215.44</v>
      </c>
      <c r="U84" s="203">
        <v>218.64</v>
      </c>
      <c r="V84" s="203">
        <v>221.73</v>
      </c>
      <c r="W84" s="203">
        <v>224.36</v>
      </c>
      <c r="X84" s="203">
        <v>226.37</v>
      </c>
      <c r="Y84" s="203">
        <v>228.99</v>
      </c>
      <c r="Z84" s="203">
        <v>230.72</v>
      </c>
      <c r="AA84" s="203">
        <v>233.01</v>
      </c>
      <c r="AB84" s="203">
        <v>233.3</v>
      </c>
      <c r="AC84" s="203">
        <v>231.14</v>
      </c>
      <c r="AD84" s="203">
        <v>228.71</v>
      </c>
      <c r="AE84" s="203">
        <v>226.4</v>
      </c>
      <c r="AF84" s="203">
        <v>224.28</v>
      </c>
      <c r="AG84" s="203">
        <v>222.08</v>
      </c>
      <c r="AH84" s="203">
        <v>219.23</v>
      </c>
      <c r="AI84" s="203">
        <v>217</v>
      </c>
    </row>
    <row r="86" spans="2:35">
      <c r="C86" s="137" t="s">
        <v>125</v>
      </c>
    </row>
  </sheetData>
  <mergeCells count="80">
    <mergeCell ref="A1:O1"/>
    <mergeCell ref="BF62:BG62"/>
    <mergeCell ref="BD58:BE58"/>
    <mergeCell ref="BD60:BE60"/>
    <mergeCell ref="BD59:BE59"/>
    <mergeCell ref="BD61:BE61"/>
    <mergeCell ref="BF58:BG58"/>
    <mergeCell ref="BF59:BG59"/>
    <mergeCell ref="BF60:BG60"/>
    <mergeCell ref="BF56:BG57"/>
    <mergeCell ref="BD32:BE33"/>
    <mergeCell ref="BD34:BE34"/>
    <mergeCell ref="BD36:BE36"/>
    <mergeCell ref="BF34:BG34"/>
    <mergeCell ref="BF36:BG36"/>
    <mergeCell ref="BD50:BE50"/>
    <mergeCell ref="BD52:BE52"/>
    <mergeCell ref="BF52:BG52"/>
    <mergeCell ref="BF54:BG54"/>
    <mergeCell ref="BD35:BE35"/>
    <mergeCell ref="BF46:BG46"/>
    <mergeCell ref="BF50:BG50"/>
    <mergeCell ref="BF48:BG49"/>
    <mergeCell ref="BD51:BE51"/>
    <mergeCell ref="BD44:BE44"/>
    <mergeCell ref="BF51:BG51"/>
    <mergeCell ref="AP24:AP28"/>
    <mergeCell ref="AP34:AP38"/>
    <mergeCell ref="BD24:BE24"/>
    <mergeCell ref="BD25:BE25"/>
    <mergeCell ref="BD26:BE26"/>
    <mergeCell ref="BD27:BE27"/>
    <mergeCell ref="BD28:BE28"/>
    <mergeCell ref="AR24:AR28"/>
    <mergeCell ref="AR34:AR38"/>
    <mergeCell ref="AR40:AR44"/>
    <mergeCell ref="BF24:BG24"/>
    <mergeCell ref="BF25:BG25"/>
    <mergeCell ref="BF26:BG26"/>
    <mergeCell ref="BD43:BE43"/>
    <mergeCell ref="BF38:BG38"/>
    <mergeCell ref="BF42:BG42"/>
    <mergeCell ref="BF43:BG43"/>
    <mergeCell ref="BF40:BG41"/>
    <mergeCell ref="BD42:BE42"/>
    <mergeCell ref="BF27:BG27"/>
    <mergeCell ref="BF28:BG28"/>
    <mergeCell ref="BF44:BG44"/>
    <mergeCell ref="BF35:BG35"/>
    <mergeCell ref="BF32:BG33"/>
    <mergeCell ref="AP40:AP44"/>
    <mergeCell ref="AR11:AS11"/>
    <mergeCell ref="AS14:AS16"/>
    <mergeCell ref="AS18:AS22"/>
    <mergeCell ref="A40:A41"/>
    <mergeCell ref="A42:A43"/>
    <mergeCell ref="E11:J11"/>
    <mergeCell ref="L11:Q11"/>
    <mergeCell ref="AB11:AG11"/>
    <mergeCell ref="S11:V11"/>
    <mergeCell ref="A24:A28"/>
    <mergeCell ref="A34:A35"/>
    <mergeCell ref="A36:A37"/>
    <mergeCell ref="AS40:AS44"/>
    <mergeCell ref="AS24:AS28"/>
    <mergeCell ref="AS34:AS38"/>
    <mergeCell ref="B5:I5"/>
    <mergeCell ref="BH14:BI14"/>
    <mergeCell ref="AI11:AN11"/>
    <mergeCell ref="A14:A16"/>
    <mergeCell ref="A18:A22"/>
    <mergeCell ref="AP14:AP16"/>
    <mergeCell ref="AP18:AP22"/>
    <mergeCell ref="BD14:BE14"/>
    <mergeCell ref="BF14:BG14"/>
    <mergeCell ref="AR14:AR16"/>
    <mergeCell ref="AR18:AR22"/>
    <mergeCell ref="BF22:BG23"/>
    <mergeCell ref="BD22:BE23"/>
    <mergeCell ref="AU11:AY11"/>
  </mergeCells>
  <hyperlinks>
    <hyperlink ref="B50" r:id="rId1" location="sect3c" display="https://www.fhwa.dot.gov/environment/air_quality/cmaq/toolkit/index.cfm - sect3c" xr:uid="{FEABF83D-6FDA-41FF-AB28-BA61D0BEC620}"/>
    <hyperlink ref="B53" r:id="rId2" xr:uid="{D288F181-2D57-4D69-997E-A71131A47C8D}"/>
    <hyperlink ref="B58" r:id="rId3" location="page45 " xr:uid="{F6CA1541-D055-4BED-801B-DB5EEF15D59D}"/>
    <hyperlink ref="B60" r:id="rId4" display="https://www.transit.dot.gov/sites/fta.dot.gov/files/2021-11/TAM-ULB-CheatSheet.pdf" xr:uid="{EFFE681B-25C3-4663-AE4D-D2A46AE16EAB}"/>
    <hyperlink ref="S53" r:id="rId5" display="https://www.aceee.org/sites/default/files/pdfs/electric_trucks_1.pdf" xr:uid="{C2F59514-2C94-45FA-91CE-0F280C07D0D1}"/>
    <hyperlink ref="S54" r:id="rId6" display="https://www.fueleconomy.gov/feg/pdfs/guides/FEG2023.pdf" xr:uid="{3CE89BF3-FBFE-4E34-939D-544FB81CC17E}"/>
    <hyperlink ref="AP50" r:id="rId7" display="https://www.energy.gov/sites/default/files/2022-12/2022.12.23 2022 Incremental Purchase Cost Methodology and Results for Clean Vehicles.pdf" xr:uid="{B58697B1-3B77-44C8-A929-AB1F16E629A3}"/>
    <hyperlink ref="B66" r:id="rId8" location="sect3c" display="https://www.fhwa.dot.gov/environment/air_quality/cmaq/toolkit/index.cfm - sect3c" xr:uid="{03A9A9AF-40B1-4B86-9D08-60BE7537F59F}"/>
  </hyperlinks>
  <pageMargins left="0.7" right="0.7" top="0.75" bottom="0.75" header="0.3" footer="0.3"/>
  <ignoredErrors>
    <ignoredError sqref="J75:J77" formulaRange="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91026-4ADB-47D5-AC13-2CC1C7450C8D}">
  <dimension ref="A1:BS497"/>
  <sheetViews>
    <sheetView zoomScale="70" zoomScaleNormal="70" workbookViewId="0">
      <pane xSplit="1" topLeftCell="B1" activePane="topRight" state="frozen"/>
      <selection pane="topRight" activeCell="I261" sqref="I261"/>
    </sheetView>
  </sheetViews>
  <sheetFormatPr defaultRowHeight="15"/>
  <cols>
    <col min="1" max="1" width="32.140625" style="4" customWidth="1"/>
    <col min="2" max="2" width="15.28515625" customWidth="1"/>
    <col min="3" max="3" width="14.5703125" customWidth="1"/>
    <col min="4" max="4" width="13.140625" customWidth="1"/>
    <col min="5" max="5" width="12.140625" customWidth="1"/>
    <col min="6" max="6" width="13.5703125" customWidth="1"/>
    <col min="7" max="7" width="13" customWidth="1"/>
    <col min="8" max="8" width="12.7109375" customWidth="1"/>
    <col min="11" max="11" width="7.42578125" customWidth="1"/>
    <col min="12" max="12" width="10.5703125" bestFit="1" customWidth="1"/>
    <col min="13" max="13" width="8.85546875" customWidth="1"/>
    <col min="14" max="17" width="9.42578125" bestFit="1" customWidth="1"/>
    <col min="18" max="18" width="9.28515625" customWidth="1"/>
    <col min="19" max="19" width="11.7109375" customWidth="1"/>
    <col min="20" max="20" width="11.85546875" customWidth="1"/>
    <col min="21" max="21" width="14.5703125" customWidth="1"/>
    <col min="22" max="22" width="13.5703125" customWidth="1"/>
    <col min="23" max="23" width="6.140625" customWidth="1"/>
    <col min="25" max="25" width="13.7109375" customWidth="1"/>
    <col min="26" max="26" width="6.42578125" customWidth="1"/>
    <col min="27" max="27" width="8.85546875" customWidth="1"/>
    <col min="33" max="33" width="9.7109375" customWidth="1"/>
    <col min="34" max="34" width="6.5703125" customWidth="1"/>
    <col min="41" max="41" width="12.140625" customWidth="1"/>
    <col min="42" max="42" width="14.28515625" customWidth="1"/>
    <col min="44" max="44" width="12.85546875" customWidth="1"/>
    <col min="45" max="45" width="13.28515625" customWidth="1"/>
    <col min="47" max="47" width="13.42578125" customWidth="1"/>
    <col min="48" max="48" width="10.85546875" customWidth="1"/>
    <col min="49" max="49" width="13.5703125" customWidth="1"/>
    <col min="50" max="50" width="11.28515625" customWidth="1"/>
    <col min="51" max="51" width="13.85546875" customWidth="1"/>
    <col min="54" max="54" width="32.5703125" customWidth="1"/>
    <col min="55" max="55" width="22.42578125" customWidth="1"/>
    <col min="56" max="56" width="17.7109375" customWidth="1"/>
    <col min="57" max="57" width="17.140625" customWidth="1"/>
    <col min="58" max="58" width="19.140625" customWidth="1"/>
    <col min="59" max="59" width="20.28515625" customWidth="1"/>
    <col min="60" max="60" width="19.140625" customWidth="1"/>
    <col min="61" max="61" width="21" customWidth="1"/>
    <col min="71" max="71" width="17" customWidth="1"/>
  </cols>
  <sheetData>
    <row r="1" spans="1:71" s="29" customFormat="1" ht="31.5">
      <c r="A1" s="731" t="s">
        <v>126</v>
      </c>
      <c r="B1" s="731"/>
      <c r="C1" s="731"/>
      <c r="D1" s="731"/>
      <c r="E1" s="731"/>
    </row>
    <row r="2" spans="1:71" s="29" customFormat="1" ht="31.5">
      <c r="A2" s="622"/>
      <c r="B2" s="622"/>
      <c r="C2" s="622"/>
      <c r="D2" s="622"/>
      <c r="E2" s="622"/>
    </row>
    <row r="3" spans="1:71" ht="15.75" thickBot="1"/>
    <row r="4" spans="1:71" ht="24" thickBot="1">
      <c r="B4" s="629" t="s">
        <v>1</v>
      </c>
      <c r="C4" s="630"/>
      <c r="D4" s="630"/>
      <c r="E4" s="630"/>
      <c r="F4" s="630"/>
      <c r="G4" s="630"/>
      <c r="H4" s="630"/>
      <c r="I4" s="631"/>
    </row>
    <row r="5" spans="1:71" ht="60.75" thickBot="1">
      <c r="B5" s="501"/>
      <c r="C5" s="504" t="s">
        <v>2</v>
      </c>
      <c r="D5" s="504" t="s">
        <v>3</v>
      </c>
      <c r="E5" s="504" t="s">
        <v>4</v>
      </c>
      <c r="F5" s="504" t="s">
        <v>5</v>
      </c>
      <c r="G5" s="504" t="s">
        <v>6</v>
      </c>
      <c r="H5" s="504" t="s">
        <v>7</v>
      </c>
      <c r="I5" s="505" t="s">
        <v>8</v>
      </c>
    </row>
    <row r="6" spans="1:71" ht="15.75" thickBot="1">
      <c r="B6" s="503" t="s">
        <v>127</v>
      </c>
      <c r="C6" s="508">
        <f>B157</f>
        <v>14017.607593289136</v>
      </c>
      <c r="D6" s="508">
        <f>B158</f>
        <v>58802.543029739412</v>
      </c>
      <c r="E6" s="508">
        <f>B223</f>
        <v>16144.197791564891</v>
      </c>
      <c r="F6" s="508">
        <f>B286</f>
        <v>10872.398366941212</v>
      </c>
      <c r="G6" s="508">
        <f>B349</f>
        <v>670.41297563192302</v>
      </c>
      <c r="H6" s="508">
        <f>B413</f>
        <v>730.06887833002008</v>
      </c>
      <c r="I6" s="509">
        <f>B477</f>
        <v>2210.8840539619428</v>
      </c>
    </row>
    <row r="7" spans="1:71">
      <c r="B7" s="4"/>
      <c r="C7" s="624"/>
      <c r="D7" s="624"/>
      <c r="E7" s="624"/>
      <c r="F7" s="624"/>
      <c r="G7" s="624"/>
      <c r="H7" s="624"/>
      <c r="I7" s="624"/>
    </row>
    <row r="8" spans="1:71" ht="29.25" customHeight="1">
      <c r="B8" s="4"/>
      <c r="C8" s="4"/>
      <c r="D8" s="4"/>
      <c r="E8" s="675" t="s">
        <v>11</v>
      </c>
      <c r="F8" s="676"/>
      <c r="G8" s="676"/>
      <c r="H8" s="676"/>
      <c r="I8" s="676"/>
      <c r="J8" s="677"/>
      <c r="K8" s="4"/>
      <c r="L8" s="675" t="s">
        <v>12</v>
      </c>
      <c r="M8" s="676"/>
      <c r="N8" s="676"/>
      <c r="O8" s="676"/>
      <c r="P8" s="676"/>
      <c r="Q8" s="677"/>
      <c r="S8" s="678" t="s">
        <v>13</v>
      </c>
      <c r="T8" s="679"/>
      <c r="U8" s="679"/>
      <c r="V8" s="680"/>
      <c r="AB8" s="633" t="s">
        <v>14</v>
      </c>
      <c r="AC8" s="634"/>
      <c r="AD8" s="634"/>
      <c r="AE8" s="634"/>
      <c r="AF8" s="634"/>
      <c r="AG8" s="635"/>
      <c r="AI8" s="633" t="s">
        <v>15</v>
      </c>
      <c r="AJ8" s="634"/>
      <c r="AK8" s="634"/>
      <c r="AL8" s="634"/>
      <c r="AM8" s="634"/>
      <c r="AN8" s="635"/>
      <c r="AR8" s="666" t="s">
        <v>16</v>
      </c>
      <c r="AS8" s="667"/>
      <c r="AU8" s="662" t="s">
        <v>17</v>
      </c>
      <c r="AV8" s="663"/>
      <c r="AW8" s="663"/>
      <c r="AX8" s="663"/>
      <c r="AY8" s="663"/>
    </row>
    <row r="9" spans="1:71" s="6" customFormat="1" ht="48" customHeight="1">
      <c r="A9" s="33" t="s">
        <v>18</v>
      </c>
      <c r="B9" s="5" t="s">
        <v>19</v>
      </c>
      <c r="C9" s="5" t="s">
        <v>20</v>
      </c>
      <c r="D9" s="5" t="s">
        <v>21</v>
      </c>
      <c r="E9" s="34" t="s">
        <v>22</v>
      </c>
      <c r="F9" s="5" t="s">
        <v>23</v>
      </c>
      <c r="G9" s="5" t="s">
        <v>24</v>
      </c>
      <c r="H9" s="5" t="s">
        <v>25</v>
      </c>
      <c r="I9" s="5" t="s">
        <v>26</v>
      </c>
      <c r="J9" s="35" t="s">
        <v>27</v>
      </c>
      <c r="K9" s="5"/>
      <c r="L9" s="34" t="s">
        <v>28</v>
      </c>
      <c r="M9" s="5" t="s">
        <v>29</v>
      </c>
      <c r="N9" s="5" t="s">
        <v>30</v>
      </c>
      <c r="O9" s="5" t="s">
        <v>31</v>
      </c>
      <c r="P9" s="5" t="s">
        <v>32</v>
      </c>
      <c r="Q9" s="35" t="s">
        <v>33</v>
      </c>
      <c r="S9" s="34" t="s">
        <v>19</v>
      </c>
      <c r="T9" s="5" t="s">
        <v>34</v>
      </c>
      <c r="U9" s="5" t="s">
        <v>35</v>
      </c>
      <c r="V9" s="35" t="s">
        <v>36</v>
      </c>
      <c r="X9" s="6" t="s">
        <v>37</v>
      </c>
      <c r="Y9" s="7" t="s">
        <v>38</v>
      </c>
      <c r="Z9" s="7"/>
      <c r="AB9" s="34" t="s">
        <v>39</v>
      </c>
      <c r="AC9" s="5" t="s">
        <v>40</v>
      </c>
      <c r="AD9" s="5" t="s">
        <v>41</v>
      </c>
      <c r="AE9" s="5" t="s">
        <v>42</v>
      </c>
      <c r="AF9" s="5" t="s">
        <v>43</v>
      </c>
      <c r="AG9" s="35" t="s">
        <v>44</v>
      </c>
      <c r="AI9" s="34" t="s">
        <v>39</v>
      </c>
      <c r="AJ9" s="5" t="s">
        <v>40</v>
      </c>
      <c r="AK9" s="5" t="s">
        <v>41</v>
      </c>
      <c r="AL9" s="5" t="s">
        <v>42</v>
      </c>
      <c r="AM9" s="5" t="s">
        <v>43</v>
      </c>
      <c r="AN9" s="35" t="s">
        <v>44</v>
      </c>
      <c r="AP9" s="7" t="s">
        <v>45</v>
      </c>
      <c r="AR9" s="106" t="s">
        <v>46</v>
      </c>
      <c r="AS9" s="107" t="s">
        <v>47</v>
      </c>
      <c r="AU9" s="615" t="s">
        <v>23</v>
      </c>
      <c r="AV9" s="615" t="s">
        <v>48</v>
      </c>
      <c r="AW9" s="615" t="s">
        <v>25</v>
      </c>
      <c r="AX9" s="615" t="s">
        <v>26</v>
      </c>
      <c r="AY9" s="615" t="s">
        <v>27</v>
      </c>
      <c r="AZ9" s="113"/>
      <c r="BA9" s="1"/>
      <c r="BB9" s="1"/>
      <c r="BC9" s="1"/>
      <c r="BD9" s="1"/>
      <c r="BE9" s="1"/>
      <c r="BF9"/>
      <c r="BG9"/>
      <c r="BH9" s="1"/>
      <c r="BI9" s="1"/>
      <c r="BJ9" s="1"/>
      <c r="BK9" s="1"/>
      <c r="BL9" s="1"/>
      <c r="BM9" s="1"/>
      <c r="BN9" s="1"/>
      <c r="BO9" s="1"/>
      <c r="BP9" s="1"/>
      <c r="BQ9" s="1"/>
      <c r="BR9" s="1"/>
      <c r="BS9" s="1"/>
    </row>
    <row r="10" spans="1:71" s="1" customFormat="1" ht="16.5" customHeight="1">
      <c r="A10" s="13"/>
      <c r="B10" s="8"/>
      <c r="C10" s="8"/>
      <c r="D10" s="8"/>
      <c r="E10" s="36"/>
      <c r="F10" s="8"/>
      <c r="G10" s="8"/>
      <c r="H10" s="8"/>
      <c r="I10" s="8"/>
      <c r="J10" s="37"/>
      <c r="K10" s="8"/>
      <c r="L10" s="36"/>
      <c r="M10" s="8"/>
      <c r="N10" s="8"/>
      <c r="O10" s="8"/>
      <c r="P10" s="8"/>
      <c r="Q10" s="37"/>
      <c r="S10" s="36"/>
      <c r="V10" s="71"/>
      <c r="Y10" s="8"/>
      <c r="Z10" s="8"/>
      <c r="AB10" s="36"/>
      <c r="AC10" s="8"/>
      <c r="AD10" s="8"/>
      <c r="AE10" s="8"/>
      <c r="AF10" s="8"/>
      <c r="AG10" s="37"/>
      <c r="AI10" s="36"/>
      <c r="AJ10" s="8"/>
      <c r="AK10" s="8"/>
      <c r="AL10" s="8"/>
      <c r="AM10" s="8"/>
      <c r="AN10" s="37"/>
      <c r="AR10" s="108"/>
      <c r="AS10" s="71"/>
      <c r="BM10"/>
    </row>
    <row r="11" spans="1:71" s="14" customFormat="1" ht="16.5" customHeight="1">
      <c r="A11" s="636" t="s">
        <v>49</v>
      </c>
      <c r="B11" s="14">
        <v>10573</v>
      </c>
      <c r="C11" s="14" t="s">
        <v>50</v>
      </c>
      <c r="D11" s="14">
        <v>2004</v>
      </c>
      <c r="E11" s="72">
        <v>11.208</v>
      </c>
      <c r="F11" s="14">
        <v>0.19800000000000001</v>
      </c>
      <c r="G11" s="14">
        <v>6.0000000000000001E-3</v>
      </c>
      <c r="H11" s="14">
        <v>0</v>
      </c>
      <c r="I11" s="14">
        <v>0</v>
      </c>
      <c r="J11" s="510">
        <v>2.3E-2</v>
      </c>
      <c r="L11" s="72">
        <f>E11*(365/1000)</f>
        <v>4.0909199999999997</v>
      </c>
      <c r="M11" s="14">
        <f t="shared" ref="M11:Q13" si="0">F11*(365)</f>
        <v>72.27000000000001</v>
      </c>
      <c r="N11" s="14">
        <f t="shared" si="0"/>
        <v>2.19</v>
      </c>
      <c r="O11" s="14">
        <f t="shared" si="0"/>
        <v>0</v>
      </c>
      <c r="P11" s="14">
        <f t="shared" si="0"/>
        <v>0</v>
      </c>
      <c r="Q11" s="510">
        <f t="shared" si="0"/>
        <v>8.3949999999999996</v>
      </c>
      <c r="S11" s="72">
        <v>10573</v>
      </c>
      <c r="T11" s="14">
        <v>0.34599999999999997</v>
      </c>
      <c r="U11" s="14">
        <f>(S11*T11*$T$47)/(10^(6))</f>
        <v>0.66592733677200011</v>
      </c>
      <c r="V11" s="510">
        <f>(S11*T11*$T$48)/(10^(6))</f>
        <v>0.74083626641866662</v>
      </c>
      <c r="X11" s="14">
        <v>152137</v>
      </c>
      <c r="Y11" s="14">
        <f>X11/B11</f>
        <v>14.38919890286579</v>
      </c>
      <c r="AB11" s="72">
        <f>(L11-$U$11)*5</f>
        <v>17.124963316139997</v>
      </c>
      <c r="AC11" s="14">
        <f t="shared" ref="AC11:AG13" si="1">M11*5</f>
        <v>361.35</v>
      </c>
      <c r="AD11" s="14">
        <f t="shared" si="1"/>
        <v>10.95</v>
      </c>
      <c r="AE11" s="14">
        <f t="shared" si="1"/>
        <v>0</v>
      </c>
      <c r="AF11" s="14">
        <f t="shared" si="1"/>
        <v>0</v>
      </c>
      <c r="AG11" s="510">
        <f t="shared" si="1"/>
        <v>41.974999999999994</v>
      </c>
      <c r="AI11" s="72">
        <f>(L11-$V$11)*$Y$11</f>
        <v>48.205021183757047</v>
      </c>
      <c r="AJ11" s="14">
        <f t="shared" ref="AJ11:AN13" si="2">M11*$Y$11</f>
        <v>1039.9074047101108</v>
      </c>
      <c r="AK11" s="14">
        <f t="shared" si="2"/>
        <v>31.512345597276077</v>
      </c>
      <c r="AL11" s="14">
        <f t="shared" si="2"/>
        <v>0</v>
      </c>
      <c r="AM11" s="14">
        <f t="shared" si="2"/>
        <v>0</v>
      </c>
      <c r="AN11" s="510">
        <f t="shared" si="2"/>
        <v>120.7973247895583</v>
      </c>
      <c r="AP11" s="725">
        <f>(32000+37000+47500)/3</f>
        <v>38833.333333333336</v>
      </c>
      <c r="AR11" s="649">
        <f>AP11/AB13</f>
        <v>2473.2302048188972</v>
      </c>
      <c r="AS11" s="669">
        <f>AP11/AI13</f>
        <v>880.40643100517195</v>
      </c>
      <c r="AU11" s="14">
        <f t="shared" ref="AU11:AY13" si="3">M11/$AP$11</f>
        <v>1.8610300429184551E-3</v>
      </c>
      <c r="AV11" s="14">
        <f t="shared" si="3"/>
        <v>5.6394849785407721E-5</v>
      </c>
      <c r="AW11" s="14">
        <f t="shared" si="3"/>
        <v>0</v>
      </c>
      <c r="AX11" s="14">
        <f t="shared" si="3"/>
        <v>0</v>
      </c>
      <c r="AY11" s="14">
        <f t="shared" si="3"/>
        <v>2.161802575107296E-4</v>
      </c>
      <c r="BA11"/>
      <c r="BB11"/>
      <c r="BC11"/>
      <c r="BD11" s="4"/>
      <c r="BE11" s="4"/>
      <c r="BF11" s="511"/>
      <c r="BG11" s="511"/>
      <c r="BH11" s="511"/>
      <c r="BI11" s="511"/>
      <c r="BJ11"/>
      <c r="BK11"/>
      <c r="BL11"/>
      <c r="BM11"/>
      <c r="BN11"/>
      <c r="BO11"/>
      <c r="BP11"/>
      <c r="BQ11"/>
      <c r="BR11"/>
      <c r="BS11"/>
    </row>
    <row r="12" spans="1:71" s="14" customFormat="1">
      <c r="A12" s="636"/>
      <c r="D12" s="14">
        <v>2014</v>
      </c>
      <c r="E12" s="72">
        <v>9.6479999999999997</v>
      </c>
      <c r="F12" s="14">
        <v>0.13300000000000001</v>
      </c>
      <c r="G12" s="14">
        <v>2E-3</v>
      </c>
      <c r="H12" s="14">
        <v>0</v>
      </c>
      <c r="I12" s="14">
        <v>0</v>
      </c>
      <c r="J12" s="510">
        <v>5.0000000000000001E-3</v>
      </c>
      <c r="L12" s="72">
        <f>E12*(365/1000)</f>
        <v>3.5215199999999998</v>
      </c>
      <c r="M12" s="14">
        <f t="shared" si="0"/>
        <v>48.545000000000002</v>
      </c>
      <c r="N12" s="14">
        <f t="shared" si="0"/>
        <v>0.73</v>
      </c>
      <c r="O12" s="14">
        <f t="shared" si="0"/>
        <v>0</v>
      </c>
      <c r="P12" s="14">
        <f t="shared" si="0"/>
        <v>0</v>
      </c>
      <c r="Q12" s="510">
        <f t="shared" si="0"/>
        <v>1.825</v>
      </c>
      <c r="S12" s="72"/>
      <c r="V12" s="510"/>
      <c r="AB12" s="72">
        <f>(L12-$U$11)*5</f>
        <v>14.277963316139999</v>
      </c>
      <c r="AC12" s="14">
        <f t="shared" si="1"/>
        <v>242.72500000000002</v>
      </c>
      <c r="AD12" s="14">
        <f t="shared" si="1"/>
        <v>3.65</v>
      </c>
      <c r="AE12" s="14">
        <f t="shared" si="1"/>
        <v>0</v>
      </c>
      <c r="AF12" s="14">
        <f t="shared" si="1"/>
        <v>0</v>
      </c>
      <c r="AG12" s="510">
        <f t="shared" si="1"/>
        <v>9.125</v>
      </c>
      <c r="AI12" s="72">
        <f>(L12-$V$11)*$Y$11</f>
        <v>40.011811328465271</v>
      </c>
      <c r="AJ12" s="14">
        <f t="shared" si="2"/>
        <v>698.5236607396198</v>
      </c>
      <c r="AK12" s="14">
        <f t="shared" si="2"/>
        <v>10.504115199092027</v>
      </c>
      <c r="AL12" s="14">
        <f t="shared" si="2"/>
        <v>0</v>
      </c>
      <c r="AM12" s="14">
        <f t="shared" si="2"/>
        <v>0</v>
      </c>
      <c r="AN12" s="510">
        <f t="shared" si="2"/>
        <v>26.260287997730064</v>
      </c>
      <c r="AP12" s="725"/>
      <c r="AR12" s="649"/>
      <c r="AS12" s="669"/>
      <c r="AU12" s="14">
        <f t="shared" si="3"/>
        <v>1.2500858369098712E-3</v>
      </c>
      <c r="AV12" s="14">
        <f t="shared" si="3"/>
        <v>1.8798283261802572E-5</v>
      </c>
      <c r="AW12" s="14">
        <f t="shared" si="3"/>
        <v>0</v>
      </c>
      <c r="AX12" s="14">
        <f t="shared" si="3"/>
        <v>0</v>
      </c>
      <c r="AY12" s="14">
        <f t="shared" si="3"/>
        <v>4.6995708154506436E-5</v>
      </c>
      <c r="BA12"/>
      <c r="BB12" s="4"/>
      <c r="BC12" s="4"/>
      <c r="BD12" s="624"/>
      <c r="BE12" s="624"/>
      <c r="BF12" s="624"/>
      <c r="BG12" s="624"/>
      <c r="BH12" s="624"/>
      <c r="BI12" s="624"/>
      <c r="BJ12"/>
      <c r="BK12"/>
      <c r="BL12"/>
      <c r="BM12"/>
      <c r="BN12"/>
      <c r="BO12"/>
      <c r="BP12"/>
      <c r="BQ12"/>
      <c r="BR12"/>
      <c r="BS12"/>
    </row>
    <row r="13" spans="1:71" s="16" customFormat="1">
      <c r="A13" s="637"/>
      <c r="D13" s="16" t="s">
        <v>55</v>
      </c>
      <c r="E13" s="73">
        <f t="shared" ref="E13:J13" si="4">AVERAGE(E11:E12)</f>
        <v>10.428000000000001</v>
      </c>
      <c r="F13" s="16">
        <f t="shared" si="4"/>
        <v>0.16550000000000001</v>
      </c>
      <c r="G13" s="16">
        <f t="shared" si="4"/>
        <v>4.0000000000000001E-3</v>
      </c>
      <c r="H13" s="16">
        <f t="shared" si="4"/>
        <v>0</v>
      </c>
      <c r="I13" s="16">
        <f t="shared" si="4"/>
        <v>0</v>
      </c>
      <c r="J13" s="512">
        <f t="shared" si="4"/>
        <v>1.4E-2</v>
      </c>
      <c r="L13" s="73">
        <f>E13*(365/1000)</f>
        <v>3.8062200000000002</v>
      </c>
      <c r="M13" s="16">
        <f t="shared" si="0"/>
        <v>60.407500000000006</v>
      </c>
      <c r="N13" s="16">
        <f t="shared" si="0"/>
        <v>1.46</v>
      </c>
      <c r="O13" s="16">
        <f t="shared" si="0"/>
        <v>0</v>
      </c>
      <c r="P13" s="16">
        <f t="shared" si="0"/>
        <v>0</v>
      </c>
      <c r="Q13" s="512">
        <f t="shared" si="0"/>
        <v>5.1100000000000003</v>
      </c>
      <c r="S13" s="73"/>
      <c r="V13" s="512"/>
      <c r="AA13" s="16" t="s">
        <v>55</v>
      </c>
      <c r="AB13" s="73">
        <f>(L13-$U$11)*5</f>
        <v>15.70146331614</v>
      </c>
      <c r="AC13" s="16">
        <f t="shared" si="1"/>
        <v>302.03750000000002</v>
      </c>
      <c r="AD13" s="16">
        <f t="shared" si="1"/>
        <v>7.3</v>
      </c>
      <c r="AE13" s="16">
        <f t="shared" si="1"/>
        <v>0</v>
      </c>
      <c r="AF13" s="16">
        <f t="shared" si="1"/>
        <v>0</v>
      </c>
      <c r="AG13" s="512">
        <f t="shared" si="1"/>
        <v>25.55</v>
      </c>
      <c r="AI13" s="73">
        <f>(L13-$V$11)*$Y$11</f>
        <v>44.108416256111163</v>
      </c>
      <c r="AJ13" s="16">
        <f t="shared" si="2"/>
        <v>869.21553272486528</v>
      </c>
      <c r="AK13" s="16">
        <f t="shared" si="2"/>
        <v>21.008230398184054</v>
      </c>
      <c r="AL13" s="16">
        <f t="shared" si="2"/>
        <v>0</v>
      </c>
      <c r="AM13" s="16">
        <f t="shared" si="2"/>
        <v>0</v>
      </c>
      <c r="AN13" s="512">
        <f t="shared" si="2"/>
        <v>73.528806393644189</v>
      </c>
      <c r="AP13" s="726"/>
      <c r="AR13" s="650"/>
      <c r="AS13" s="670"/>
      <c r="AU13" s="118">
        <f t="shared" si="3"/>
        <v>1.5555579399141632E-3</v>
      </c>
      <c r="AV13" s="118">
        <f t="shared" si="3"/>
        <v>3.7596566523605145E-5</v>
      </c>
      <c r="AW13" s="118">
        <f t="shared" si="3"/>
        <v>0</v>
      </c>
      <c r="AX13" s="118">
        <f t="shared" si="3"/>
        <v>0</v>
      </c>
      <c r="AY13" s="118">
        <f t="shared" si="3"/>
        <v>1.3158798283261804E-4</v>
      </c>
      <c r="AZ13" s="118"/>
      <c r="BA13" s="4"/>
      <c r="BB13"/>
      <c r="BC13"/>
      <c r="BD13"/>
      <c r="BE13"/>
      <c r="BF13"/>
      <c r="BG13"/>
      <c r="BH13"/>
      <c r="BI13"/>
      <c r="BJ13" s="4"/>
      <c r="BK13"/>
      <c r="BL13" s="4"/>
      <c r="BM13" s="4"/>
      <c r="BN13" s="4"/>
      <c r="BO13" s="4"/>
      <c r="BP13" s="4"/>
      <c r="BQ13" s="4"/>
      <c r="BR13" s="4"/>
      <c r="BS13" s="4"/>
    </row>
    <row r="14" spans="1:71">
      <c r="E14" s="74"/>
      <c r="J14" s="98"/>
      <c r="L14" s="74"/>
      <c r="Q14" s="98"/>
      <c r="S14" s="74"/>
      <c r="V14" s="98"/>
      <c r="AB14" s="74"/>
      <c r="AG14" s="98"/>
      <c r="AI14" s="74"/>
      <c r="AN14" s="98"/>
      <c r="AP14" s="513"/>
      <c r="AR14" s="74"/>
      <c r="AS14" s="98"/>
    </row>
    <row r="15" spans="1:71" s="18" customFormat="1">
      <c r="A15" s="638" t="s">
        <v>60</v>
      </c>
      <c r="B15" s="18">
        <v>11318</v>
      </c>
      <c r="C15" s="18" t="s">
        <v>50</v>
      </c>
      <c r="D15" s="18">
        <v>2004</v>
      </c>
      <c r="E15" s="75">
        <v>17.202000000000002</v>
      </c>
      <c r="F15" s="18">
        <v>0.25800000000000001</v>
      </c>
      <c r="G15" s="18">
        <v>1.0999999999999999E-2</v>
      </c>
      <c r="H15" s="18">
        <v>0</v>
      </c>
      <c r="I15" s="18">
        <v>0</v>
      </c>
      <c r="J15" s="514">
        <v>2.4E-2</v>
      </c>
      <c r="L15" s="75">
        <f>E15*(365/1000)</f>
        <v>6.2787300000000004</v>
      </c>
      <c r="M15" s="18">
        <f t="shared" ref="M15:Q19" si="5">F15*(365)</f>
        <v>94.17</v>
      </c>
      <c r="N15" s="18">
        <f t="shared" si="5"/>
        <v>4.0149999999999997</v>
      </c>
      <c r="O15" s="18">
        <f t="shared" si="5"/>
        <v>0</v>
      </c>
      <c r="P15" s="18">
        <f t="shared" si="5"/>
        <v>0</v>
      </c>
      <c r="Q15" s="514">
        <f t="shared" si="5"/>
        <v>8.76</v>
      </c>
      <c r="S15" s="75">
        <v>11318</v>
      </c>
      <c r="T15" s="18">
        <v>0.49199999999999999</v>
      </c>
      <c r="U15" s="18">
        <f>(S15*T15*$T$47)/(10^(6))</f>
        <v>1.013648319504</v>
      </c>
      <c r="V15" s="514">
        <f>(S15*T15*$T$48)/(10^(6))</f>
        <v>1.1276717368639999</v>
      </c>
      <c r="X15" s="18">
        <v>179954</v>
      </c>
      <c r="Y15" s="18">
        <f>X15/B15</f>
        <v>15.899805619367379</v>
      </c>
      <c r="AB15" s="75">
        <f>(L15-$U$15)*5</f>
        <v>26.325408402480001</v>
      </c>
      <c r="AC15" s="18">
        <f t="shared" ref="AC15:AG19" si="6">M15*5</f>
        <v>470.85</v>
      </c>
      <c r="AD15" s="18">
        <f t="shared" si="6"/>
        <v>20.074999999999999</v>
      </c>
      <c r="AE15" s="18">
        <f t="shared" si="6"/>
        <v>0</v>
      </c>
      <c r="AF15" s="18">
        <f t="shared" si="6"/>
        <v>0</v>
      </c>
      <c r="AG15" s="514">
        <f t="shared" si="6"/>
        <v>43.8</v>
      </c>
      <c r="AI15" s="75">
        <f>(L15-$V$15)*$Y$15</f>
        <v>81.900825117898563</v>
      </c>
      <c r="AJ15" s="18">
        <f t="shared" ref="AJ15:AN19" si="7">M15*$Y$15</f>
        <v>1497.2846951758261</v>
      </c>
      <c r="AK15" s="18">
        <f t="shared" si="7"/>
        <v>63.837719561760025</v>
      </c>
      <c r="AL15" s="18">
        <f t="shared" si="7"/>
        <v>0</v>
      </c>
      <c r="AM15" s="18">
        <f t="shared" si="7"/>
        <v>0</v>
      </c>
      <c r="AN15" s="514">
        <f t="shared" si="7"/>
        <v>139.28229722565823</v>
      </c>
      <c r="AP15" s="738">
        <v>55500</v>
      </c>
      <c r="AR15" s="652">
        <f>AP15/AB19</f>
        <v>2046.5486832429096</v>
      </c>
      <c r="AS15" s="672">
        <f>AP15/AI19</f>
        <v>657.39704537047112</v>
      </c>
      <c r="AU15" s="18">
        <f t="shared" ref="AU15:AY19" si="8">M15/$AP$15</f>
        <v>1.6967567567567569E-3</v>
      </c>
      <c r="AV15" s="18">
        <f t="shared" si="8"/>
        <v>7.2342342342342333E-5</v>
      </c>
      <c r="AW15" s="18">
        <f t="shared" si="8"/>
        <v>0</v>
      </c>
      <c r="AX15" s="18">
        <f t="shared" si="8"/>
        <v>0</v>
      </c>
      <c r="AY15" s="18">
        <f t="shared" si="8"/>
        <v>1.5783783783783785E-4</v>
      </c>
      <c r="BA15"/>
      <c r="BB15"/>
      <c r="BC15"/>
      <c r="BD15"/>
      <c r="BE15"/>
      <c r="BF15"/>
      <c r="BG15"/>
      <c r="BH15"/>
      <c r="BI15"/>
      <c r="BJ15"/>
      <c r="BK15"/>
      <c r="BL15"/>
      <c r="BM15"/>
      <c r="BN15"/>
      <c r="BO15"/>
      <c r="BP15"/>
      <c r="BQ15"/>
      <c r="BR15"/>
      <c r="BS15"/>
    </row>
    <row r="16" spans="1:71" s="18" customFormat="1">
      <c r="A16" s="638"/>
      <c r="D16" s="18">
        <v>2014</v>
      </c>
      <c r="E16" s="75">
        <v>12.840999999999999</v>
      </c>
      <c r="F16" s="18">
        <v>0.14799999999999999</v>
      </c>
      <c r="G16" s="18">
        <v>3.0000000000000001E-3</v>
      </c>
      <c r="H16" s="18">
        <v>0</v>
      </c>
      <c r="I16" s="18">
        <v>0</v>
      </c>
      <c r="J16" s="514">
        <v>5.0000000000000001E-3</v>
      </c>
      <c r="L16" s="75">
        <f>E16*(365/1000)</f>
        <v>4.6869649999999998</v>
      </c>
      <c r="M16" s="18">
        <f t="shared" si="5"/>
        <v>54.019999999999996</v>
      </c>
      <c r="N16" s="18">
        <f t="shared" si="5"/>
        <v>1.095</v>
      </c>
      <c r="O16" s="18">
        <f t="shared" si="5"/>
        <v>0</v>
      </c>
      <c r="P16" s="18">
        <f t="shared" si="5"/>
        <v>0</v>
      </c>
      <c r="Q16" s="514">
        <f t="shared" si="5"/>
        <v>1.825</v>
      </c>
      <c r="S16" s="75"/>
      <c r="V16" s="514"/>
      <c r="AB16" s="75">
        <f>(L16-$U$15)*5</f>
        <v>18.36658340248</v>
      </c>
      <c r="AC16" s="18">
        <f t="shared" si="6"/>
        <v>270.09999999999997</v>
      </c>
      <c r="AD16" s="18">
        <f t="shared" si="6"/>
        <v>5.4749999999999996</v>
      </c>
      <c r="AE16" s="18">
        <f t="shared" si="6"/>
        <v>0</v>
      </c>
      <c r="AF16" s="18">
        <f t="shared" si="6"/>
        <v>0</v>
      </c>
      <c r="AG16" s="514">
        <f t="shared" si="6"/>
        <v>9.125</v>
      </c>
      <c r="AI16" s="75">
        <f>(L16-$V$15)*$Y$15</f>
        <v>56.592071026186225</v>
      </c>
      <c r="AJ16" s="18">
        <f t="shared" si="7"/>
        <v>858.90749955822582</v>
      </c>
      <c r="AK16" s="18">
        <f t="shared" si="7"/>
        <v>17.410287153207278</v>
      </c>
      <c r="AL16" s="18">
        <f t="shared" si="7"/>
        <v>0</v>
      </c>
      <c r="AM16" s="18">
        <f t="shared" si="7"/>
        <v>0</v>
      </c>
      <c r="AN16" s="514">
        <f t="shared" si="7"/>
        <v>29.017145255345465</v>
      </c>
      <c r="AP16" s="738"/>
      <c r="AR16" s="652"/>
      <c r="AS16" s="672"/>
      <c r="AU16" s="18">
        <f t="shared" si="8"/>
        <v>9.7333333333333321E-4</v>
      </c>
      <c r="AV16" s="18">
        <f t="shared" si="8"/>
        <v>1.9729729729729731E-5</v>
      </c>
      <c r="AW16" s="18">
        <f t="shared" si="8"/>
        <v>0</v>
      </c>
      <c r="AX16" s="18">
        <f t="shared" si="8"/>
        <v>0</v>
      </c>
      <c r="AY16" s="18">
        <f t="shared" si="8"/>
        <v>3.2882882882882879E-5</v>
      </c>
      <c r="BA16"/>
      <c r="BB16"/>
      <c r="BC16"/>
      <c r="BD16"/>
      <c r="BE16"/>
      <c r="BF16"/>
      <c r="BG16"/>
      <c r="BH16"/>
      <c r="BI16"/>
      <c r="BJ16"/>
      <c r="BK16"/>
      <c r="BL16"/>
      <c r="BM16"/>
      <c r="BN16"/>
      <c r="BO16"/>
      <c r="BP16"/>
      <c r="BQ16"/>
      <c r="BR16"/>
      <c r="BS16"/>
    </row>
    <row r="17" spans="1:71" s="18" customFormat="1">
      <c r="A17" s="638"/>
      <c r="C17" s="18" t="s">
        <v>64</v>
      </c>
      <c r="D17" s="18">
        <v>2004</v>
      </c>
      <c r="E17" s="75">
        <v>24.966999999999999</v>
      </c>
      <c r="F17" s="18">
        <v>0.106</v>
      </c>
      <c r="G17" s="18">
        <v>0.126</v>
      </c>
      <c r="H17" s="18">
        <v>8.9999999999999993E-3</v>
      </c>
      <c r="I17" s="18">
        <v>8.9999999999999993E-3</v>
      </c>
      <c r="J17" s="514">
        <v>2.5999999999999999E-2</v>
      </c>
      <c r="L17" s="75">
        <f>E17*(365/1000)</f>
        <v>9.1129549999999995</v>
      </c>
      <c r="M17" s="18">
        <f t="shared" si="5"/>
        <v>38.69</v>
      </c>
      <c r="N17" s="18">
        <f t="shared" si="5"/>
        <v>45.99</v>
      </c>
      <c r="O17" s="18">
        <f t="shared" si="5"/>
        <v>3.2849999999999997</v>
      </c>
      <c r="P17" s="18">
        <f t="shared" si="5"/>
        <v>3.2849999999999997</v>
      </c>
      <c r="Q17" s="514">
        <f t="shared" si="5"/>
        <v>9.49</v>
      </c>
      <c r="S17" s="75"/>
      <c r="V17" s="514"/>
      <c r="AB17" s="75">
        <f>(L17-$U$15)*5</f>
        <v>40.496533402479997</v>
      </c>
      <c r="AC17" s="18">
        <f t="shared" si="6"/>
        <v>193.45</v>
      </c>
      <c r="AD17" s="18">
        <f t="shared" si="6"/>
        <v>229.95000000000002</v>
      </c>
      <c r="AE17" s="18">
        <f t="shared" si="6"/>
        <v>16.424999999999997</v>
      </c>
      <c r="AF17" s="18">
        <f t="shared" si="6"/>
        <v>16.424999999999997</v>
      </c>
      <c r="AG17" s="514">
        <f t="shared" si="6"/>
        <v>47.45</v>
      </c>
      <c r="AI17" s="75">
        <f>(L17-$V$15)*$Y$15</f>
        <v>126.96445169945004</v>
      </c>
      <c r="AJ17" s="18">
        <f t="shared" si="7"/>
        <v>615.1634794133239</v>
      </c>
      <c r="AK17" s="18">
        <f t="shared" si="7"/>
        <v>731.23206043470577</v>
      </c>
      <c r="AL17" s="18">
        <f t="shared" si="7"/>
        <v>52.230861459621835</v>
      </c>
      <c r="AM17" s="18">
        <f t="shared" si="7"/>
        <v>52.230861459621835</v>
      </c>
      <c r="AN17" s="514">
        <f t="shared" si="7"/>
        <v>150.88915532779643</v>
      </c>
      <c r="AP17" s="738"/>
      <c r="AR17" s="652"/>
      <c r="AS17" s="672"/>
      <c r="AU17" s="18">
        <f t="shared" si="8"/>
        <v>6.9711711711711703E-4</v>
      </c>
      <c r="AV17" s="18">
        <f t="shared" si="8"/>
        <v>8.2864864864864865E-4</v>
      </c>
      <c r="AW17" s="18">
        <f t="shared" si="8"/>
        <v>5.9189189189189182E-5</v>
      </c>
      <c r="AX17" s="18">
        <f t="shared" si="8"/>
        <v>5.9189189189189182E-5</v>
      </c>
      <c r="AY17" s="18">
        <f t="shared" si="8"/>
        <v>1.70990990990991E-4</v>
      </c>
      <c r="BA17"/>
      <c r="BB17" s="4"/>
      <c r="BC17" s="4"/>
      <c r="BD17" s="4"/>
      <c r="BE17" s="4"/>
      <c r="BF17" s="4"/>
      <c r="BG17" s="4"/>
      <c r="BH17" s="4"/>
      <c r="BI17" s="4"/>
      <c r="BJ17"/>
      <c r="BK17"/>
      <c r="BL17"/>
      <c r="BM17"/>
      <c r="BN17"/>
      <c r="BO17"/>
      <c r="BP17"/>
      <c r="BQ17"/>
      <c r="BR17"/>
      <c r="BS17"/>
    </row>
    <row r="18" spans="1:71" s="18" customFormat="1">
      <c r="A18" s="638"/>
      <c r="D18" s="18">
        <v>2014</v>
      </c>
      <c r="E18" s="75">
        <v>15.537000000000001</v>
      </c>
      <c r="F18" s="18">
        <v>7.5999999999999998E-2</v>
      </c>
      <c r="G18" s="18">
        <v>0.02</v>
      </c>
      <c r="H18" s="18">
        <v>0</v>
      </c>
      <c r="I18" s="18">
        <v>0</v>
      </c>
      <c r="J18" s="514">
        <v>3.0000000000000001E-3</v>
      </c>
      <c r="L18" s="75">
        <f>E18*(365/1000)</f>
        <v>5.6710050000000001</v>
      </c>
      <c r="M18" s="18">
        <f t="shared" si="5"/>
        <v>27.74</v>
      </c>
      <c r="N18" s="18">
        <f t="shared" si="5"/>
        <v>7.3</v>
      </c>
      <c r="O18" s="18">
        <f t="shared" si="5"/>
        <v>0</v>
      </c>
      <c r="P18" s="18">
        <f t="shared" si="5"/>
        <v>0</v>
      </c>
      <c r="Q18" s="514">
        <f t="shared" si="5"/>
        <v>1.095</v>
      </c>
      <c r="S18" s="75"/>
      <c r="V18" s="514"/>
      <c r="AB18" s="75">
        <f>(L18-$U$15)*5</f>
        <v>23.286783402480001</v>
      </c>
      <c r="AC18" s="18">
        <f t="shared" si="6"/>
        <v>138.69999999999999</v>
      </c>
      <c r="AD18" s="18">
        <f t="shared" si="6"/>
        <v>36.5</v>
      </c>
      <c r="AE18" s="18">
        <f t="shared" si="6"/>
        <v>0</v>
      </c>
      <c r="AF18" s="18">
        <f t="shared" si="6"/>
        <v>0</v>
      </c>
      <c r="AG18" s="514">
        <f t="shared" si="6"/>
        <v>5.4749999999999996</v>
      </c>
      <c r="AI18" s="75">
        <f>(L18-$V$15)*$Y$15</f>
        <v>72.23811574786852</v>
      </c>
      <c r="AJ18" s="18">
        <f t="shared" si="7"/>
        <v>441.06060788125109</v>
      </c>
      <c r="AK18" s="18">
        <f t="shared" si="7"/>
        <v>116.06858102138186</v>
      </c>
      <c r="AL18" s="18">
        <f t="shared" si="7"/>
        <v>0</v>
      </c>
      <c r="AM18" s="18">
        <f t="shared" si="7"/>
        <v>0</v>
      </c>
      <c r="AN18" s="514">
        <f t="shared" si="7"/>
        <v>17.410287153207278</v>
      </c>
      <c r="AP18" s="738"/>
      <c r="AR18" s="652"/>
      <c r="AS18" s="672"/>
      <c r="AU18" s="18">
        <f t="shared" si="8"/>
        <v>4.9981981981981976E-4</v>
      </c>
      <c r="AV18" s="18">
        <f t="shared" si="8"/>
        <v>1.3153153153153152E-4</v>
      </c>
      <c r="AW18" s="18">
        <f t="shared" si="8"/>
        <v>0</v>
      </c>
      <c r="AX18" s="18">
        <f t="shared" si="8"/>
        <v>0</v>
      </c>
      <c r="AY18" s="18">
        <f t="shared" si="8"/>
        <v>1.9729729729729731E-5</v>
      </c>
      <c r="BA18"/>
      <c r="BB18"/>
      <c r="BC18"/>
      <c r="BD18"/>
      <c r="BE18"/>
      <c r="BF18"/>
      <c r="BG18"/>
      <c r="BH18"/>
      <c r="BI18"/>
      <c r="BJ18"/>
      <c r="BK18"/>
      <c r="BL18"/>
      <c r="BM18"/>
      <c r="BN18"/>
      <c r="BO18"/>
      <c r="BP18"/>
      <c r="BQ18"/>
      <c r="BR18"/>
      <c r="BS18"/>
    </row>
    <row r="19" spans="1:71" s="20" customFormat="1">
      <c r="A19" s="639"/>
      <c r="D19" s="20" t="s">
        <v>55</v>
      </c>
      <c r="E19" s="76">
        <f t="shared" ref="E19:J19" si="9">AVERAGE(E15:E18)</f>
        <v>17.636749999999999</v>
      </c>
      <c r="F19" s="20">
        <f t="shared" si="9"/>
        <v>0.14699999999999999</v>
      </c>
      <c r="G19" s="20">
        <f t="shared" si="9"/>
        <v>0.04</v>
      </c>
      <c r="H19" s="20">
        <f t="shared" si="9"/>
        <v>2.2499999999999998E-3</v>
      </c>
      <c r="I19" s="20">
        <f t="shared" si="9"/>
        <v>2.2499999999999998E-3</v>
      </c>
      <c r="J19" s="515">
        <f t="shared" si="9"/>
        <v>1.4500000000000001E-2</v>
      </c>
      <c r="L19" s="76">
        <f>E19*(365/1000)</f>
        <v>6.4374137499999993</v>
      </c>
      <c r="M19" s="20">
        <f t="shared" si="5"/>
        <v>53.654999999999994</v>
      </c>
      <c r="N19" s="20">
        <f t="shared" si="5"/>
        <v>14.6</v>
      </c>
      <c r="O19" s="20">
        <f t="shared" si="5"/>
        <v>0.82124999999999992</v>
      </c>
      <c r="P19" s="20">
        <f t="shared" si="5"/>
        <v>0.82124999999999992</v>
      </c>
      <c r="Q19" s="515">
        <f t="shared" si="5"/>
        <v>5.2925000000000004</v>
      </c>
      <c r="S19" s="76"/>
      <c r="V19" s="515"/>
      <c r="AA19" s="20" t="s">
        <v>55</v>
      </c>
      <c r="AB19" s="76">
        <f>(L19-$U$15)*5</f>
        <v>27.118827152479994</v>
      </c>
      <c r="AC19" s="20">
        <f t="shared" si="6"/>
        <v>268.27499999999998</v>
      </c>
      <c r="AD19" s="20">
        <f t="shared" si="6"/>
        <v>73</v>
      </c>
      <c r="AE19" s="20">
        <f t="shared" si="6"/>
        <v>4.1062499999999993</v>
      </c>
      <c r="AF19" s="20">
        <f t="shared" si="6"/>
        <v>4.1062499999999993</v>
      </c>
      <c r="AG19" s="515">
        <f t="shared" si="6"/>
        <v>26.462500000000002</v>
      </c>
      <c r="AI19" s="76">
        <f>(L19-$V$15)*$Y$15</f>
        <v>84.423865897850817</v>
      </c>
      <c r="AJ19" s="20">
        <f t="shared" si="7"/>
        <v>853.10407050715662</v>
      </c>
      <c r="AK19" s="20">
        <f t="shared" si="7"/>
        <v>232.13716204276372</v>
      </c>
      <c r="AL19" s="20">
        <f t="shared" si="7"/>
        <v>13.057715364905459</v>
      </c>
      <c r="AM19" s="20">
        <f t="shared" si="7"/>
        <v>13.057715364905459</v>
      </c>
      <c r="AN19" s="515">
        <f t="shared" si="7"/>
        <v>84.149721240501862</v>
      </c>
      <c r="AP19" s="739"/>
      <c r="AR19" s="653"/>
      <c r="AS19" s="673"/>
      <c r="AU19" s="119">
        <f t="shared" si="8"/>
        <v>9.6675675675675669E-4</v>
      </c>
      <c r="AV19" s="119">
        <f t="shared" si="8"/>
        <v>2.6306306306306303E-4</v>
      </c>
      <c r="AW19" s="119">
        <f t="shared" si="8"/>
        <v>1.4797297297297295E-5</v>
      </c>
      <c r="AX19" s="119">
        <f t="shared" si="8"/>
        <v>1.4797297297297295E-5</v>
      </c>
      <c r="AY19" s="119">
        <f t="shared" si="8"/>
        <v>9.5360360360360362E-5</v>
      </c>
      <c r="AZ19" s="119"/>
      <c r="BA19" s="4"/>
      <c r="BB19"/>
      <c r="BC19"/>
      <c r="BD19" s="516"/>
      <c r="BE19" s="516"/>
      <c r="BF19" s="517"/>
      <c r="BG19" s="517"/>
      <c r="BH19"/>
      <c r="BI19"/>
      <c r="BJ19"/>
      <c r="BK19" s="4"/>
      <c r="BL19"/>
      <c r="BM19"/>
      <c r="BN19"/>
      <c r="BO19"/>
      <c r="BP19"/>
      <c r="BQ19" s="4"/>
      <c r="BR19" s="4"/>
      <c r="BS19" s="4"/>
    </row>
    <row r="20" spans="1:71">
      <c r="E20" s="74"/>
      <c r="J20" s="98"/>
      <c r="L20" s="74"/>
      <c r="Q20" s="98"/>
      <c r="S20" s="74"/>
      <c r="V20" s="98"/>
      <c r="AB20" s="74"/>
      <c r="AG20" s="98"/>
      <c r="AI20" s="74"/>
      <c r="AN20" s="98"/>
      <c r="AP20" s="513"/>
      <c r="AR20" s="74"/>
      <c r="AS20" s="98"/>
      <c r="BB20" s="4"/>
      <c r="BC20" s="4"/>
      <c r="BD20" s="516"/>
      <c r="BE20" s="516"/>
      <c r="BF20" s="517"/>
      <c r="BG20" s="517"/>
    </row>
    <row r="21" spans="1:71" s="9" customFormat="1">
      <c r="A21" s="681" t="s">
        <v>68</v>
      </c>
      <c r="B21" s="9">
        <v>12287</v>
      </c>
      <c r="C21" s="9" t="s">
        <v>50</v>
      </c>
      <c r="D21" s="9">
        <v>2004</v>
      </c>
      <c r="E21" s="77">
        <v>19.015999999999998</v>
      </c>
      <c r="F21" s="9">
        <v>0.44700000000000001</v>
      </c>
      <c r="G21" s="9">
        <v>0.03</v>
      </c>
      <c r="H21" s="9">
        <v>0</v>
      </c>
      <c r="I21" s="9">
        <v>1E-3</v>
      </c>
      <c r="J21" s="518">
        <v>3.3000000000000002E-2</v>
      </c>
      <c r="L21" s="77">
        <f>E21*(365/1000)</f>
        <v>6.9408399999999988</v>
      </c>
      <c r="M21" s="9">
        <f t="shared" ref="M21:Q25" si="10">F21*(365)</f>
        <v>163.155</v>
      </c>
      <c r="N21" s="9">
        <f t="shared" si="10"/>
        <v>10.95</v>
      </c>
      <c r="O21" s="9">
        <f t="shared" si="10"/>
        <v>0</v>
      </c>
      <c r="P21" s="9">
        <f t="shared" si="10"/>
        <v>0.36499999999999999</v>
      </c>
      <c r="Q21" s="518">
        <f t="shared" si="10"/>
        <v>12.045</v>
      </c>
      <c r="S21" s="77">
        <v>12287</v>
      </c>
      <c r="T21" s="9">
        <v>0.49199999999999999</v>
      </c>
      <c r="U21" s="9">
        <f>(S21*T21*$T$47)/(10^(6))</f>
        <v>1.1004326649360001</v>
      </c>
      <c r="V21" s="518">
        <f>(S21*T21*$T$48)/(10^(6))</f>
        <v>1.2242182921759999</v>
      </c>
      <c r="Y21" s="9">
        <v>15</v>
      </c>
      <c r="AB21" s="77">
        <f>(L21-$U$21)*5</f>
        <v>29.202036675319995</v>
      </c>
      <c r="AC21" s="9">
        <f t="shared" ref="AC21:AG25" si="11">M21*5</f>
        <v>815.77499999999998</v>
      </c>
      <c r="AD21" s="9">
        <f t="shared" si="11"/>
        <v>54.75</v>
      </c>
      <c r="AE21" s="9">
        <f t="shared" si="11"/>
        <v>0</v>
      </c>
      <c r="AF21" s="9">
        <f t="shared" si="11"/>
        <v>1.825</v>
      </c>
      <c r="AG21" s="518">
        <f t="shared" si="11"/>
        <v>60.225000000000001</v>
      </c>
      <c r="AI21" s="77">
        <f>(L21-$V$21)*$Y$21</f>
        <v>85.749325617359972</v>
      </c>
      <c r="AJ21" s="9">
        <f t="shared" ref="AJ21:AN25" si="12">M21*$Y$21</f>
        <v>2447.3249999999998</v>
      </c>
      <c r="AK21" s="9">
        <f t="shared" si="12"/>
        <v>164.25</v>
      </c>
      <c r="AL21" s="9">
        <f t="shared" si="12"/>
        <v>0</v>
      </c>
      <c r="AM21" s="9">
        <f t="shared" si="12"/>
        <v>5.4749999999999996</v>
      </c>
      <c r="AN21" s="518">
        <f t="shared" si="12"/>
        <v>180.67500000000001</v>
      </c>
      <c r="AP21" s="727">
        <v>107000</v>
      </c>
      <c r="AR21" s="717">
        <f>AP21/AB25</f>
        <v>3486.9592331500817</v>
      </c>
      <c r="AS21" s="688">
        <f>AP21/AI25</f>
        <v>1186.2461878554893</v>
      </c>
      <c r="AU21" s="9">
        <f t="shared" ref="AU21:AY25" si="13">M21/$AP$21</f>
        <v>1.5248130841121496E-3</v>
      </c>
      <c r="AV21" s="9">
        <f t="shared" si="13"/>
        <v>1.0233644859813083E-4</v>
      </c>
      <c r="AW21" s="9">
        <f t="shared" si="13"/>
        <v>0</v>
      </c>
      <c r="AX21" s="9">
        <f t="shared" si="13"/>
        <v>3.4112149532710281E-6</v>
      </c>
      <c r="AY21" s="9">
        <f t="shared" si="13"/>
        <v>1.1257009345794393E-4</v>
      </c>
      <c r="BA21"/>
      <c r="BB21"/>
      <c r="BC21"/>
      <c r="BD21"/>
      <c r="BE21"/>
      <c r="BF21"/>
      <c r="BG21"/>
      <c r="BH21" s="4"/>
      <c r="BI21" s="4"/>
      <c r="BJ21" s="4"/>
      <c r="BK21"/>
      <c r="BL21" s="4"/>
      <c r="BM21" s="4"/>
      <c r="BN21" s="4"/>
      <c r="BO21" s="4"/>
      <c r="BP21" s="4"/>
      <c r="BQ21"/>
      <c r="BR21"/>
      <c r="BS21"/>
    </row>
    <row r="22" spans="1:71" s="9" customFormat="1">
      <c r="A22" s="681"/>
      <c r="D22" s="9">
        <v>2014</v>
      </c>
      <c r="E22" s="77">
        <v>14.465999999999999</v>
      </c>
      <c r="F22" s="9">
        <v>0.152</v>
      </c>
      <c r="G22" s="9">
        <v>4.0000000000000001E-3</v>
      </c>
      <c r="H22" s="9">
        <v>0</v>
      </c>
      <c r="I22" s="9">
        <v>0</v>
      </c>
      <c r="J22" s="518">
        <v>6.0000000000000001E-3</v>
      </c>
      <c r="L22" s="77">
        <f>E22*(365/1000)</f>
        <v>5.2800899999999995</v>
      </c>
      <c r="M22" s="9">
        <f t="shared" si="10"/>
        <v>55.48</v>
      </c>
      <c r="N22" s="9">
        <f t="shared" si="10"/>
        <v>1.46</v>
      </c>
      <c r="O22" s="9">
        <f t="shared" si="10"/>
        <v>0</v>
      </c>
      <c r="P22" s="9">
        <f t="shared" si="10"/>
        <v>0</v>
      </c>
      <c r="Q22" s="518">
        <f t="shared" si="10"/>
        <v>2.19</v>
      </c>
      <c r="S22" s="77"/>
      <c r="V22" s="518"/>
      <c r="AB22" s="77">
        <f>(L22-$U$21)*5</f>
        <v>20.898286675319998</v>
      </c>
      <c r="AC22" s="9">
        <f t="shared" si="11"/>
        <v>277.39999999999998</v>
      </c>
      <c r="AD22" s="9">
        <f t="shared" si="11"/>
        <v>7.3</v>
      </c>
      <c r="AE22" s="9">
        <f t="shared" si="11"/>
        <v>0</v>
      </c>
      <c r="AF22" s="9">
        <f t="shared" si="11"/>
        <v>0</v>
      </c>
      <c r="AG22" s="518">
        <f t="shared" si="11"/>
        <v>10.95</v>
      </c>
      <c r="AI22" s="77">
        <f>(L22-$V$21)*$Y$21</f>
        <v>60.838075617360005</v>
      </c>
      <c r="AJ22" s="9">
        <f t="shared" si="12"/>
        <v>832.19999999999993</v>
      </c>
      <c r="AK22" s="9">
        <f t="shared" si="12"/>
        <v>21.9</v>
      </c>
      <c r="AL22" s="9">
        <f t="shared" si="12"/>
        <v>0</v>
      </c>
      <c r="AM22" s="9">
        <f t="shared" si="12"/>
        <v>0</v>
      </c>
      <c r="AN22" s="518">
        <f t="shared" si="12"/>
        <v>32.85</v>
      </c>
      <c r="AP22" s="727"/>
      <c r="AR22" s="717"/>
      <c r="AS22" s="688"/>
      <c r="AU22" s="9">
        <f t="shared" si="13"/>
        <v>5.1850467289719622E-4</v>
      </c>
      <c r="AV22" s="9">
        <f t="shared" si="13"/>
        <v>1.3644859813084112E-5</v>
      </c>
      <c r="AW22" s="9">
        <f t="shared" si="13"/>
        <v>0</v>
      </c>
      <c r="AX22" s="9">
        <f t="shared" si="13"/>
        <v>0</v>
      </c>
      <c r="AY22" s="9">
        <f t="shared" si="13"/>
        <v>2.0467289719626168E-5</v>
      </c>
      <c r="BA22"/>
      <c r="BB22"/>
      <c r="BC22"/>
      <c r="BD22"/>
      <c r="BE22"/>
      <c r="BF22"/>
      <c r="BG22"/>
      <c r="BH22"/>
      <c r="BI22" s="4"/>
      <c r="BJ22"/>
      <c r="BK22"/>
      <c r="BL22"/>
      <c r="BM22"/>
      <c r="BN22"/>
      <c r="BO22"/>
      <c r="BP22"/>
      <c r="BQ22"/>
      <c r="BR22"/>
      <c r="BS22"/>
    </row>
    <row r="23" spans="1:71" s="9" customFormat="1">
      <c r="A23" s="681"/>
      <c r="C23" s="9" t="s">
        <v>64</v>
      </c>
      <c r="D23" s="9">
        <v>2004</v>
      </c>
      <c r="E23" s="77">
        <v>27.521000000000001</v>
      </c>
      <c r="F23" s="9">
        <v>0.127</v>
      </c>
      <c r="G23" s="9">
        <v>0.13</v>
      </c>
      <c r="H23" s="9">
        <v>8.9999999999999993E-3</v>
      </c>
      <c r="I23" s="9">
        <v>0.01</v>
      </c>
      <c r="J23" s="518">
        <v>2.8000000000000001E-2</v>
      </c>
      <c r="L23" s="77">
        <f>E23*(365/1000)</f>
        <v>10.045165000000001</v>
      </c>
      <c r="M23" s="9">
        <f t="shared" si="10"/>
        <v>46.355000000000004</v>
      </c>
      <c r="N23" s="9">
        <f t="shared" si="10"/>
        <v>47.45</v>
      </c>
      <c r="O23" s="9">
        <f t="shared" si="10"/>
        <v>3.2849999999999997</v>
      </c>
      <c r="P23" s="9">
        <f t="shared" si="10"/>
        <v>3.65</v>
      </c>
      <c r="Q23" s="518">
        <f t="shared" si="10"/>
        <v>10.220000000000001</v>
      </c>
      <c r="S23" s="77"/>
      <c r="V23" s="518"/>
      <c r="Y23" s="9">
        <f>Y21*S21</f>
        <v>184305</v>
      </c>
      <c r="AB23" s="77">
        <f>(L23-$U$21)*5</f>
        <v>44.723661675320002</v>
      </c>
      <c r="AC23" s="9">
        <f t="shared" si="11"/>
        <v>231.77500000000003</v>
      </c>
      <c r="AD23" s="9">
        <f t="shared" si="11"/>
        <v>237.25</v>
      </c>
      <c r="AE23" s="9">
        <f t="shared" si="11"/>
        <v>16.424999999999997</v>
      </c>
      <c r="AF23" s="9">
        <f t="shared" si="11"/>
        <v>18.25</v>
      </c>
      <c r="AG23" s="518">
        <f t="shared" si="11"/>
        <v>51.1</v>
      </c>
      <c r="AI23" s="77">
        <f>(L23-$V$21)*$Y$21</f>
        <v>132.31420061736003</v>
      </c>
      <c r="AJ23" s="9">
        <f t="shared" si="12"/>
        <v>695.32500000000005</v>
      </c>
      <c r="AK23" s="9">
        <f t="shared" si="12"/>
        <v>711.75</v>
      </c>
      <c r="AL23" s="9">
        <f t="shared" si="12"/>
        <v>49.274999999999999</v>
      </c>
      <c r="AM23" s="9">
        <f t="shared" si="12"/>
        <v>54.75</v>
      </c>
      <c r="AN23" s="518">
        <f t="shared" si="12"/>
        <v>153.30000000000001</v>
      </c>
      <c r="AP23" s="727"/>
      <c r="AR23" s="717"/>
      <c r="AS23" s="688"/>
      <c r="AU23" s="9">
        <f t="shared" si="13"/>
        <v>4.3322429906542061E-4</v>
      </c>
      <c r="AV23" s="9">
        <f t="shared" si="13"/>
        <v>4.4345794392523368E-4</v>
      </c>
      <c r="AW23" s="9">
        <f t="shared" si="13"/>
        <v>3.070093457943925E-5</v>
      </c>
      <c r="AX23" s="9">
        <f t="shared" si="13"/>
        <v>3.4112149532710278E-5</v>
      </c>
      <c r="AY23" s="9">
        <f t="shared" si="13"/>
        <v>9.5514018691588784E-5</v>
      </c>
      <c r="BA23"/>
      <c r="BB23"/>
      <c r="BC23"/>
      <c r="BD23"/>
      <c r="BE23"/>
      <c r="BF23"/>
      <c r="BG23"/>
      <c r="BH23" s="4"/>
      <c r="BI23"/>
      <c r="BJ23" s="4"/>
      <c r="BK23"/>
      <c r="BL23" s="4"/>
      <c r="BM23" s="4"/>
      <c r="BN23" s="4"/>
      <c r="BO23" s="4"/>
      <c r="BP23" s="4"/>
      <c r="BQ23"/>
      <c r="BR23"/>
      <c r="BS23"/>
    </row>
    <row r="24" spans="1:71" s="9" customFormat="1">
      <c r="A24" s="681"/>
      <c r="D24" s="9">
        <v>2014</v>
      </c>
      <c r="E24" s="77">
        <v>18.312999999999999</v>
      </c>
      <c r="F24" s="9">
        <v>4.9000000000000002E-2</v>
      </c>
      <c r="G24" s="9">
        <v>2.9000000000000001E-2</v>
      </c>
      <c r="H24" s="9">
        <v>0</v>
      </c>
      <c r="I24" s="9">
        <v>0</v>
      </c>
      <c r="J24" s="518">
        <v>2E-3</v>
      </c>
      <c r="L24" s="77">
        <f>E24*(365/1000)</f>
        <v>6.6842449999999998</v>
      </c>
      <c r="M24" s="9">
        <f t="shared" si="10"/>
        <v>17.885000000000002</v>
      </c>
      <c r="N24" s="9">
        <f t="shared" si="10"/>
        <v>10.585000000000001</v>
      </c>
      <c r="O24" s="9">
        <f t="shared" si="10"/>
        <v>0</v>
      </c>
      <c r="P24" s="9">
        <f t="shared" si="10"/>
        <v>0</v>
      </c>
      <c r="Q24" s="518">
        <f t="shared" si="10"/>
        <v>0.73</v>
      </c>
      <c r="S24" s="77"/>
      <c r="V24" s="518"/>
      <c r="AB24" s="77">
        <f>(L24-$U$21)*5</f>
        <v>27.919061675319998</v>
      </c>
      <c r="AC24" s="9">
        <f t="shared" si="11"/>
        <v>89.425000000000011</v>
      </c>
      <c r="AD24" s="9">
        <f t="shared" si="11"/>
        <v>52.925000000000004</v>
      </c>
      <c r="AE24" s="9">
        <f t="shared" si="11"/>
        <v>0</v>
      </c>
      <c r="AF24" s="9">
        <f t="shared" si="11"/>
        <v>0</v>
      </c>
      <c r="AG24" s="518">
        <f t="shared" si="11"/>
        <v>3.65</v>
      </c>
      <c r="AI24" s="77">
        <f>(L24-$V$21)*$Y$21</f>
        <v>81.900400617359992</v>
      </c>
      <c r="AJ24" s="9">
        <f t="shared" si="12"/>
        <v>268.27500000000003</v>
      </c>
      <c r="AK24" s="9">
        <f t="shared" si="12"/>
        <v>158.77500000000001</v>
      </c>
      <c r="AL24" s="9">
        <f t="shared" si="12"/>
        <v>0</v>
      </c>
      <c r="AM24" s="9">
        <f t="shared" si="12"/>
        <v>0</v>
      </c>
      <c r="AN24" s="518">
        <f t="shared" si="12"/>
        <v>10.95</v>
      </c>
      <c r="AP24" s="727"/>
      <c r="AR24" s="717"/>
      <c r="AS24" s="688"/>
      <c r="AU24" s="9">
        <f t="shared" si="13"/>
        <v>1.6714953271028038E-4</v>
      </c>
      <c r="AV24" s="9">
        <f t="shared" si="13"/>
        <v>9.8925233644859826E-5</v>
      </c>
      <c r="AW24" s="9">
        <f t="shared" si="13"/>
        <v>0</v>
      </c>
      <c r="AX24" s="9">
        <f t="shared" si="13"/>
        <v>0</v>
      </c>
      <c r="AY24" s="9">
        <f t="shared" si="13"/>
        <v>6.8224299065420561E-6</v>
      </c>
      <c r="BA24"/>
      <c r="BB24"/>
      <c r="BC24"/>
      <c r="BD24"/>
      <c r="BE24"/>
      <c r="BF24"/>
      <c r="BG24"/>
      <c r="BH24"/>
      <c r="BI24"/>
      <c r="BJ24"/>
      <c r="BK24"/>
      <c r="BL24"/>
      <c r="BM24"/>
      <c r="BN24"/>
      <c r="BO24"/>
      <c r="BP24"/>
      <c r="BQ24"/>
      <c r="BR24"/>
      <c r="BS24"/>
    </row>
    <row r="25" spans="1:71" s="11" customFormat="1">
      <c r="A25" s="682"/>
      <c r="D25" s="11" t="s">
        <v>55</v>
      </c>
      <c r="E25" s="78">
        <f t="shared" ref="E25:J25" si="14">AVERAGE(E21:E24)</f>
        <v>19.829000000000001</v>
      </c>
      <c r="F25" s="11">
        <f t="shared" si="14"/>
        <v>0.19375000000000001</v>
      </c>
      <c r="G25" s="11">
        <f t="shared" si="14"/>
        <v>4.8250000000000001E-2</v>
      </c>
      <c r="H25" s="11">
        <f t="shared" si="14"/>
        <v>2.2499999999999998E-3</v>
      </c>
      <c r="I25" s="11">
        <f t="shared" si="14"/>
        <v>2.7499999999999998E-3</v>
      </c>
      <c r="J25" s="519">
        <f t="shared" si="14"/>
        <v>1.7250000000000001E-2</v>
      </c>
      <c r="L25" s="78">
        <f>E25*(365/1000)</f>
        <v>7.2375850000000002</v>
      </c>
      <c r="M25" s="11">
        <f t="shared" si="10"/>
        <v>70.71875</v>
      </c>
      <c r="N25" s="11">
        <f t="shared" si="10"/>
        <v>17.611250000000002</v>
      </c>
      <c r="O25" s="11">
        <f t="shared" si="10"/>
        <v>0.82124999999999992</v>
      </c>
      <c r="P25" s="11">
        <f t="shared" si="10"/>
        <v>1.0037499999999999</v>
      </c>
      <c r="Q25" s="519">
        <f t="shared" si="10"/>
        <v>6.2962500000000006</v>
      </c>
      <c r="S25" s="78"/>
      <c r="V25" s="519"/>
      <c r="AA25" s="11" t="s">
        <v>55</v>
      </c>
      <c r="AB25" s="78">
        <f>(L25-$U$21)*5</f>
        <v>30.685761675320002</v>
      </c>
      <c r="AC25" s="11">
        <f t="shared" si="11"/>
        <v>353.59375</v>
      </c>
      <c r="AD25" s="11">
        <f t="shared" si="11"/>
        <v>88.056250000000006</v>
      </c>
      <c r="AE25" s="11">
        <f t="shared" si="11"/>
        <v>4.1062499999999993</v>
      </c>
      <c r="AF25" s="11">
        <f t="shared" si="11"/>
        <v>5.0187499999999998</v>
      </c>
      <c r="AG25" s="519">
        <f t="shared" si="11"/>
        <v>31.481250000000003</v>
      </c>
      <c r="AI25" s="78">
        <f>(L25-$V$21)*$Y$21</f>
        <v>90.200500617359992</v>
      </c>
      <c r="AJ25" s="11">
        <f t="shared" si="12"/>
        <v>1060.78125</v>
      </c>
      <c r="AK25" s="11">
        <f t="shared" si="12"/>
        <v>264.16875000000005</v>
      </c>
      <c r="AL25" s="11">
        <f t="shared" si="12"/>
        <v>12.31875</v>
      </c>
      <c r="AM25" s="11">
        <f t="shared" si="12"/>
        <v>15.056249999999999</v>
      </c>
      <c r="AN25" s="519">
        <f t="shared" si="12"/>
        <v>94.443750000000009</v>
      </c>
      <c r="AP25" s="728"/>
      <c r="AR25" s="718"/>
      <c r="AS25" s="689"/>
      <c r="AU25" s="115">
        <f t="shared" si="13"/>
        <v>6.6092289719626171E-4</v>
      </c>
      <c r="AV25" s="115">
        <f t="shared" si="13"/>
        <v>1.6459112149532713E-4</v>
      </c>
      <c r="AW25" s="115">
        <f t="shared" si="13"/>
        <v>7.6752336448598124E-6</v>
      </c>
      <c r="AX25" s="115">
        <f t="shared" si="13"/>
        <v>9.3808411214953267E-6</v>
      </c>
      <c r="AY25" s="115">
        <f t="shared" si="13"/>
        <v>5.8843457943925238E-5</v>
      </c>
      <c r="AZ25" s="115"/>
      <c r="BA25" s="4"/>
      <c r="BB25" s="4"/>
      <c r="BC25" s="4"/>
      <c r="BD25" s="4"/>
      <c r="BE25" s="4"/>
      <c r="BF25" s="4"/>
      <c r="BG25" s="4"/>
      <c r="BH25"/>
      <c r="BI25"/>
      <c r="BJ25"/>
      <c r="BK25" s="4"/>
      <c r="BL25"/>
      <c r="BM25"/>
      <c r="BN25"/>
      <c r="BO25"/>
      <c r="BP25"/>
      <c r="BQ25" s="4"/>
      <c r="BR25" s="4"/>
      <c r="BS25" s="4"/>
    </row>
    <row r="26" spans="1:71">
      <c r="E26" s="74"/>
      <c r="J26" s="98"/>
      <c r="L26" s="74"/>
      <c r="Q26" s="98"/>
      <c r="S26" s="74"/>
      <c r="V26" s="98"/>
      <c r="AB26" s="74"/>
      <c r="AG26" s="98"/>
      <c r="AI26" s="74"/>
      <c r="AN26" s="98"/>
      <c r="AP26" s="513"/>
      <c r="AR26" s="74"/>
      <c r="AS26" s="98"/>
    </row>
    <row r="27" spans="1:71" s="64" customFormat="1" ht="15" customHeight="1">
      <c r="A27" s="22" t="s">
        <v>71</v>
      </c>
      <c r="B27" s="64">
        <v>14084</v>
      </c>
      <c r="C27" s="64" t="s">
        <v>64</v>
      </c>
      <c r="D27" s="64">
        <v>2006</v>
      </c>
      <c r="E27" s="520">
        <v>46.628</v>
      </c>
      <c r="F27" s="64">
        <v>0.14199999999999999</v>
      </c>
      <c r="G27" s="64">
        <v>0.27200000000000002</v>
      </c>
      <c r="H27" s="64">
        <v>1.9E-2</v>
      </c>
      <c r="I27" s="64">
        <v>2.1000000000000001E-2</v>
      </c>
      <c r="J27" s="521">
        <v>0.04</v>
      </c>
      <c r="L27" s="520">
        <f>E27*(365/1000)</f>
        <v>17.019220000000001</v>
      </c>
      <c r="M27" s="64">
        <f>F27*(365)</f>
        <v>51.83</v>
      </c>
      <c r="N27" s="64">
        <f>G27*(365)</f>
        <v>99.28</v>
      </c>
      <c r="O27" s="64">
        <f>H27*(365)</f>
        <v>6.9349999999999996</v>
      </c>
      <c r="P27" s="64">
        <f>I27*(365)</f>
        <v>7.665</v>
      </c>
      <c r="Q27" s="521">
        <f>J27*(365)</f>
        <v>14.6</v>
      </c>
      <c r="S27" s="87">
        <v>14084</v>
      </c>
      <c r="T27" s="61">
        <v>1.1000000000000001</v>
      </c>
      <c r="U27" s="61">
        <f>(S27*T27*$T$47)/(10^(6))</f>
        <v>2.8201435416000007</v>
      </c>
      <c r="V27" s="522">
        <f>(S27*T27*$T$48)/(10^(6))</f>
        <v>3.1373762522666668</v>
      </c>
      <c r="W27" s="61"/>
      <c r="X27" s="61"/>
      <c r="Y27" s="61">
        <v>25</v>
      </c>
      <c r="Z27" s="61"/>
      <c r="AB27" s="520">
        <f>(L27-$U$27)*5</f>
        <v>70.995382292000002</v>
      </c>
      <c r="AC27" s="64">
        <f>M27*5</f>
        <v>259.14999999999998</v>
      </c>
      <c r="AD27" s="64">
        <f>N27*5</f>
        <v>496.4</v>
      </c>
      <c r="AE27" s="64">
        <f>O27*5</f>
        <v>34.674999999999997</v>
      </c>
      <c r="AF27" s="64">
        <f>P27*5</f>
        <v>38.325000000000003</v>
      </c>
      <c r="AG27" s="521">
        <f>Q27*5</f>
        <v>73</v>
      </c>
      <c r="AI27" s="520">
        <f>(L27-$V$27)*$Y$27</f>
        <v>347.04609369333338</v>
      </c>
      <c r="AJ27" s="64">
        <f>M27*$Y$27</f>
        <v>1295.75</v>
      </c>
      <c r="AK27" s="64">
        <f>N27*$Y$27</f>
        <v>2482</v>
      </c>
      <c r="AL27" s="64">
        <f>O27*$Y$27</f>
        <v>173.375</v>
      </c>
      <c r="AM27" s="64">
        <f>P27*$Y$27</f>
        <v>191.625</v>
      </c>
      <c r="AN27" s="521">
        <f>Q27*$Y$27</f>
        <v>365</v>
      </c>
      <c r="AP27" s="523">
        <v>420000</v>
      </c>
      <c r="AQ27" s="61"/>
      <c r="AR27" s="524">
        <f>AP27/AB27</f>
        <v>5915.8777154345571</v>
      </c>
      <c r="AS27" s="522">
        <f>AP27/AI27</f>
        <v>1210.2138811887398</v>
      </c>
      <c r="AU27" s="525">
        <f>M27/$AP$27</f>
        <v>1.2340476190476191E-4</v>
      </c>
      <c r="AV27" s="525">
        <f>N27/$AP$27</f>
        <v>2.3638095238095238E-4</v>
      </c>
      <c r="AW27" s="525">
        <f>O27/$AP$27</f>
        <v>1.6511904761904762E-5</v>
      </c>
      <c r="AX27" s="525">
        <f>P27/$AP$27</f>
        <v>1.825E-5</v>
      </c>
      <c r="AY27" s="525">
        <f>Q27/$AP$27</f>
        <v>3.4761904761904761E-5</v>
      </c>
      <c r="BA27" s="144"/>
      <c r="BB27" s="4"/>
      <c r="BC27" s="4"/>
      <c r="BD27" s="4"/>
      <c r="BE27" s="4"/>
      <c r="BF27" s="4"/>
      <c r="BG27" s="4"/>
      <c r="BH27"/>
      <c r="BI27"/>
      <c r="BJ27" s="149"/>
      <c r="BK27" s="149"/>
      <c r="BL27" s="149"/>
      <c r="BM27" s="149"/>
      <c r="BN27" s="149"/>
      <c r="BO27" s="149"/>
      <c r="BP27" s="149"/>
      <c r="BQ27" s="144"/>
      <c r="BR27" s="144"/>
      <c r="BS27" s="144"/>
    </row>
    <row r="28" spans="1:71" s="144" customFormat="1" ht="15" customHeight="1">
      <c r="A28" s="143"/>
      <c r="E28" s="526"/>
      <c r="J28" s="527"/>
      <c r="L28" s="526"/>
      <c r="Q28" s="527"/>
      <c r="S28" s="148"/>
      <c r="T28" s="149"/>
      <c r="U28" s="149"/>
      <c r="V28" s="528"/>
      <c r="W28" s="149"/>
      <c r="X28" s="149"/>
      <c r="Y28" s="149"/>
      <c r="Z28" s="149"/>
      <c r="AB28" s="526"/>
      <c r="AG28" s="527"/>
      <c r="AI28" s="526"/>
      <c r="AN28" s="527"/>
      <c r="AP28" s="529"/>
      <c r="AQ28" s="149"/>
      <c r="AR28" s="530"/>
      <c r="AS28" s="528"/>
      <c r="AU28" s="531"/>
      <c r="AV28" s="531"/>
      <c r="AW28" s="531"/>
      <c r="AX28" s="531"/>
      <c r="AY28" s="531"/>
      <c r="BB28"/>
      <c r="BC28"/>
      <c r="BD28" s="532"/>
      <c r="BE28" s="532"/>
      <c r="BF28" s="533"/>
      <c r="BG28" s="533"/>
      <c r="BH28"/>
      <c r="BI28"/>
      <c r="BJ28" s="149"/>
      <c r="BK28" s="149"/>
      <c r="BL28" s="149"/>
      <c r="BM28" s="149"/>
      <c r="BN28" s="149"/>
      <c r="BO28" s="149"/>
      <c r="BP28" s="149"/>
    </row>
    <row r="29" spans="1:71" s="116" customFormat="1" ht="15" customHeight="1">
      <c r="A29" s="133" t="s">
        <v>72</v>
      </c>
      <c r="B29" s="116">
        <v>40000</v>
      </c>
      <c r="C29" s="116" t="s">
        <v>64</v>
      </c>
      <c r="D29" s="116">
        <v>2006</v>
      </c>
      <c r="E29" s="534">
        <f>46.628*(40000/14084)</f>
        <v>132.42828741834705</v>
      </c>
      <c r="F29" s="116">
        <f>0.142*(40000/14084)</f>
        <v>0.40329451860266963</v>
      </c>
      <c r="G29" s="116">
        <f>0.272*(40000/14084)</f>
        <v>0.7725078102811701</v>
      </c>
      <c r="H29" s="116">
        <f>0.019*(40000/14084)</f>
        <v>5.3961942629934673E-2</v>
      </c>
      <c r="I29" s="116">
        <f>0.021*(40000/14084)</f>
        <v>5.9642147117296221E-2</v>
      </c>
      <c r="J29" s="535">
        <f>0.04*(40000/14084)</f>
        <v>0.11360408974723089</v>
      </c>
      <c r="L29" s="534">
        <f>E29*(365/1000)</f>
        <v>48.336324907696671</v>
      </c>
      <c r="M29" s="116">
        <f>F29*(365)</f>
        <v>147.20249928997441</v>
      </c>
      <c r="N29" s="116">
        <f>G29*(365)</f>
        <v>281.9653507526271</v>
      </c>
      <c r="O29" s="116">
        <f>H29*(365)</f>
        <v>19.696109059926155</v>
      </c>
      <c r="P29" s="116">
        <f>I29*(365)</f>
        <v>21.769383697813122</v>
      </c>
      <c r="Q29" s="535">
        <f>J29*(365)</f>
        <v>41.465492757739277</v>
      </c>
      <c r="S29" s="79">
        <v>40000</v>
      </c>
      <c r="T29" s="23">
        <v>1.1000000000000001</v>
      </c>
      <c r="U29" s="23">
        <f>(S29*T29*$T$47)/(10^(6))</f>
        <v>8.0094960000000004</v>
      </c>
      <c r="V29" s="536">
        <f>(S29*T29*$T$48)/(10^(6))</f>
        <v>8.9104693333333316</v>
      </c>
      <c r="W29" s="23"/>
      <c r="X29" s="23"/>
      <c r="Y29" s="23">
        <v>12</v>
      </c>
      <c r="Z29" s="23"/>
      <c r="AB29" s="534">
        <f>(L29-$U$29)*5</f>
        <v>201.63414453848335</v>
      </c>
      <c r="AC29" s="116">
        <f>M29*5</f>
        <v>736.01249644987206</v>
      </c>
      <c r="AD29" s="116">
        <f>N29*5</f>
        <v>1409.8267537631355</v>
      </c>
      <c r="AE29" s="116">
        <f>O29*5</f>
        <v>98.480545299630776</v>
      </c>
      <c r="AF29" s="116">
        <f>P29*5</f>
        <v>108.84691848906562</v>
      </c>
      <c r="AG29" s="535">
        <f>Q29*5</f>
        <v>207.32746378869638</v>
      </c>
      <c r="AI29" s="534">
        <f>(L29-$V$29)*$Y$29</f>
        <v>473.11026689236007</v>
      </c>
      <c r="AJ29" s="116">
        <f>M29*$Y$29</f>
        <v>1766.4299914796929</v>
      </c>
      <c r="AK29" s="116">
        <f>N29*$Y$29</f>
        <v>3383.5842090315255</v>
      </c>
      <c r="AL29" s="116">
        <f>O29*$Y$29</f>
        <v>236.35330871911384</v>
      </c>
      <c r="AM29" s="116">
        <f>P29*$Y$29</f>
        <v>261.23260437375745</v>
      </c>
      <c r="AN29" s="535">
        <f>Q29*$Y$29</f>
        <v>497.58591309287135</v>
      </c>
      <c r="AP29" s="537">
        <v>500000</v>
      </c>
      <c r="AQ29" s="23"/>
      <c r="AR29" s="538">
        <f>AP29/AB29</f>
        <v>2479.7387423863192</v>
      </c>
      <c r="AS29" s="536">
        <f>AP29/AI29</f>
        <v>1056.836080274195</v>
      </c>
      <c r="AU29" s="539">
        <f>M29/$AP$29</f>
        <v>2.9440499857994883E-4</v>
      </c>
      <c r="AV29" s="539">
        <f>N29/$AP$29</f>
        <v>5.639307015052542E-4</v>
      </c>
      <c r="AW29" s="539">
        <f>O29/$AP$29</f>
        <v>3.9392218119852311E-5</v>
      </c>
      <c r="AX29" s="539">
        <f>P29/$AP$29</f>
        <v>4.3538767395626247E-5</v>
      </c>
      <c r="AY29" s="539">
        <f>Q29/$AP$29</f>
        <v>8.2930985515478558E-5</v>
      </c>
      <c r="BA29" s="144"/>
      <c r="BB29"/>
      <c r="BC29"/>
      <c r="BD29" s="516"/>
      <c r="BE29" s="516"/>
      <c r="BF29" s="517"/>
      <c r="BG29" s="517"/>
      <c r="BH29"/>
      <c r="BI29"/>
      <c r="BJ29" s="149"/>
      <c r="BK29" s="149"/>
      <c r="BL29" s="149"/>
      <c r="BM29" s="149"/>
      <c r="BN29" s="149"/>
      <c r="BO29" s="149"/>
      <c r="BP29" s="149"/>
      <c r="BQ29" s="144"/>
      <c r="BR29" s="144"/>
      <c r="BS29" s="144"/>
    </row>
    <row r="30" spans="1:71">
      <c r="E30" s="74"/>
      <c r="J30" s="98"/>
      <c r="L30" s="74"/>
      <c r="Q30" s="98"/>
      <c r="S30" s="74"/>
      <c r="V30" s="98"/>
      <c r="AB30" s="74"/>
      <c r="AG30" s="98"/>
      <c r="AI30" s="74"/>
      <c r="AN30" s="98"/>
      <c r="AP30" s="513"/>
      <c r="AR30" s="74"/>
      <c r="AS30" s="98"/>
      <c r="BB30" s="4"/>
      <c r="BC30" s="4"/>
      <c r="BD30" s="516"/>
      <c r="BE30" s="516"/>
      <c r="BF30" s="517"/>
      <c r="BG30" s="517"/>
    </row>
    <row r="31" spans="1:71" s="25" customFormat="1">
      <c r="A31" s="683" t="s">
        <v>74</v>
      </c>
      <c r="B31" s="25">
        <v>62169</v>
      </c>
      <c r="C31" s="25" t="s">
        <v>64</v>
      </c>
      <c r="D31" s="25">
        <v>2004</v>
      </c>
      <c r="E31" s="80">
        <v>206.524</v>
      </c>
      <c r="F31" s="25">
        <v>0.63400000000000001</v>
      </c>
      <c r="G31" s="25">
        <v>1.081</v>
      </c>
      <c r="H31" s="25">
        <v>8.7999999999999995E-2</v>
      </c>
      <c r="I31" s="25">
        <v>9.5000000000000001E-2</v>
      </c>
      <c r="J31" s="540">
        <v>0.185</v>
      </c>
      <c r="L31" s="80">
        <f>E31*(365/1000)</f>
        <v>75.381259999999997</v>
      </c>
      <c r="M31" s="25">
        <f t="shared" ref="M31:Q35" si="15">F31*(365)</f>
        <v>231.41</v>
      </c>
      <c r="N31" s="25">
        <f t="shared" si="15"/>
        <v>394.565</v>
      </c>
      <c r="O31" s="25">
        <f t="shared" si="15"/>
        <v>32.119999999999997</v>
      </c>
      <c r="P31" s="25">
        <f t="shared" si="15"/>
        <v>34.674999999999997</v>
      </c>
      <c r="Q31" s="540">
        <f t="shared" si="15"/>
        <v>67.525000000000006</v>
      </c>
      <c r="S31" s="80">
        <v>62169</v>
      </c>
      <c r="T31" s="25">
        <v>1.6</v>
      </c>
      <c r="U31" s="25">
        <f>(S31*T31*$T$47)/(10^(6))</f>
        <v>18.106994793600006</v>
      </c>
      <c r="V31" s="540">
        <f>(S31*T31*$T$48)/(10^(6))</f>
        <v>20.1438170176</v>
      </c>
      <c r="Y31" s="25">
        <v>8</v>
      </c>
      <c r="AB31" s="80">
        <f>(L31-$U$31)*5</f>
        <v>286.37132603199996</v>
      </c>
      <c r="AC31" s="25">
        <f t="shared" ref="AC31:AG35" si="16">M31*5</f>
        <v>1157.05</v>
      </c>
      <c r="AD31" s="25">
        <f t="shared" si="16"/>
        <v>1972.825</v>
      </c>
      <c r="AE31" s="25">
        <f t="shared" si="16"/>
        <v>160.6</v>
      </c>
      <c r="AF31" s="25">
        <f t="shared" si="16"/>
        <v>173.375</v>
      </c>
      <c r="AG31" s="540">
        <f t="shared" si="16"/>
        <v>337.625</v>
      </c>
      <c r="AI31" s="80">
        <f>(L31-$V$31)*$Y$31</f>
        <v>441.89954385919998</v>
      </c>
      <c r="AJ31" s="25">
        <f t="shared" ref="AJ31:AN35" si="17">M31*$Y$31</f>
        <v>1851.28</v>
      </c>
      <c r="AK31" s="25">
        <f t="shared" si="17"/>
        <v>3156.52</v>
      </c>
      <c r="AL31" s="25">
        <f t="shared" si="17"/>
        <v>256.95999999999998</v>
      </c>
      <c r="AM31" s="25">
        <f t="shared" si="17"/>
        <v>277.39999999999998</v>
      </c>
      <c r="AN31" s="540">
        <f t="shared" si="17"/>
        <v>540.20000000000005</v>
      </c>
      <c r="AP31" s="729">
        <v>211000</v>
      </c>
      <c r="AR31" s="720">
        <f>AP31/AB35</f>
        <v>847.12606109371188</v>
      </c>
      <c r="AS31" s="691">
        <f>AP31/AI35</f>
        <v>552.02459829385862</v>
      </c>
      <c r="AU31" s="25">
        <f t="shared" ref="AU31:AY35" si="18">M31/$AP$31</f>
        <v>1.0967298578199052E-3</v>
      </c>
      <c r="AV31" s="25">
        <f t="shared" si="18"/>
        <v>1.8699763033175356E-3</v>
      </c>
      <c r="AW31" s="25">
        <f t="shared" si="18"/>
        <v>1.5222748815165875E-4</v>
      </c>
      <c r="AX31" s="25">
        <f t="shared" si="18"/>
        <v>1.6433649289099525E-4</v>
      </c>
      <c r="AY31" s="25">
        <f t="shared" si="18"/>
        <v>3.2002369668246449E-4</v>
      </c>
      <c r="BA31"/>
      <c r="BB31"/>
      <c r="BC31"/>
      <c r="BD31"/>
      <c r="BE31"/>
      <c r="BF31"/>
      <c r="BG31"/>
      <c r="BH31"/>
      <c r="BI31"/>
      <c r="BJ31"/>
      <c r="BK31"/>
      <c r="BL31"/>
      <c r="BM31"/>
      <c r="BN31"/>
      <c r="BO31"/>
      <c r="BP31"/>
      <c r="BQ31"/>
      <c r="BR31"/>
      <c r="BS31"/>
    </row>
    <row r="32" spans="1:71" s="25" customFormat="1">
      <c r="A32" s="683"/>
      <c r="D32" s="25">
        <v>2014</v>
      </c>
      <c r="E32" s="80">
        <v>179.107</v>
      </c>
      <c r="F32" s="25">
        <v>0.184</v>
      </c>
      <c r="G32" s="25">
        <v>0.28799999999999998</v>
      </c>
      <c r="H32" s="25">
        <v>1E-3</v>
      </c>
      <c r="I32" s="25">
        <v>1E-3</v>
      </c>
      <c r="J32" s="540">
        <v>1.7000000000000001E-2</v>
      </c>
      <c r="L32" s="80">
        <f>E32*(365/1000)</f>
        <v>65.374054999999998</v>
      </c>
      <c r="M32" s="25">
        <f t="shared" si="15"/>
        <v>67.16</v>
      </c>
      <c r="N32" s="25">
        <f t="shared" si="15"/>
        <v>105.11999999999999</v>
      </c>
      <c r="O32" s="25">
        <f t="shared" si="15"/>
        <v>0.36499999999999999</v>
      </c>
      <c r="P32" s="25">
        <f t="shared" si="15"/>
        <v>0.36499999999999999</v>
      </c>
      <c r="Q32" s="540">
        <f t="shared" si="15"/>
        <v>6.2050000000000001</v>
      </c>
      <c r="S32" s="80"/>
      <c r="V32" s="540"/>
      <c r="AB32" s="80">
        <f>(L32-$U$31)*5</f>
        <v>236.33530103199996</v>
      </c>
      <c r="AC32" s="25">
        <f t="shared" si="16"/>
        <v>335.79999999999995</v>
      </c>
      <c r="AD32" s="25">
        <f t="shared" si="16"/>
        <v>525.59999999999991</v>
      </c>
      <c r="AE32" s="25">
        <f t="shared" si="16"/>
        <v>1.825</v>
      </c>
      <c r="AF32" s="25">
        <f t="shared" si="16"/>
        <v>1.825</v>
      </c>
      <c r="AG32" s="540">
        <f t="shared" si="16"/>
        <v>31.024999999999999</v>
      </c>
      <c r="AI32" s="80">
        <f>(L32-$V$31)*$Y$31</f>
        <v>361.84190385919999</v>
      </c>
      <c r="AJ32" s="25">
        <f t="shared" si="17"/>
        <v>537.28</v>
      </c>
      <c r="AK32" s="25">
        <f t="shared" si="17"/>
        <v>840.95999999999992</v>
      </c>
      <c r="AL32" s="25">
        <f t="shared" si="17"/>
        <v>2.92</v>
      </c>
      <c r="AM32" s="25">
        <f t="shared" si="17"/>
        <v>2.92</v>
      </c>
      <c r="AN32" s="540">
        <f t="shared" si="17"/>
        <v>49.64</v>
      </c>
      <c r="AP32" s="729"/>
      <c r="AR32" s="720"/>
      <c r="AS32" s="691"/>
      <c r="AU32" s="25">
        <f t="shared" si="18"/>
        <v>3.1829383886255921E-4</v>
      </c>
      <c r="AV32" s="25">
        <f t="shared" si="18"/>
        <v>4.9819905213270143E-4</v>
      </c>
      <c r="AW32" s="25">
        <f t="shared" si="18"/>
        <v>1.7298578199052132E-6</v>
      </c>
      <c r="AX32" s="25">
        <f t="shared" si="18"/>
        <v>1.7298578199052132E-6</v>
      </c>
      <c r="AY32" s="25">
        <f t="shared" si="18"/>
        <v>2.9407582938388626E-5</v>
      </c>
      <c r="BA32"/>
      <c r="BB32"/>
      <c r="BC32"/>
      <c r="BD32" s="623"/>
      <c r="BE32" s="623"/>
      <c r="BF32" s="623"/>
      <c r="BG32" s="623"/>
      <c r="BH32"/>
      <c r="BI32"/>
      <c r="BJ32"/>
      <c r="BK32"/>
      <c r="BL32"/>
      <c r="BM32"/>
      <c r="BN32"/>
      <c r="BO32"/>
      <c r="BP32"/>
      <c r="BQ32"/>
      <c r="BR32"/>
      <c r="BS32"/>
    </row>
    <row r="33" spans="1:71" s="25" customFormat="1">
      <c r="A33" s="683" t="s">
        <v>75</v>
      </c>
      <c r="D33" s="25">
        <v>2004</v>
      </c>
      <c r="E33" s="80">
        <v>191.76300000000001</v>
      </c>
      <c r="F33" s="25">
        <v>0.55900000000000005</v>
      </c>
      <c r="G33" s="25">
        <v>0.99</v>
      </c>
      <c r="H33" s="25">
        <v>8.2000000000000003E-2</v>
      </c>
      <c r="I33" s="25">
        <v>8.8999999999999996E-2</v>
      </c>
      <c r="J33" s="540">
        <v>0.161</v>
      </c>
      <c r="L33" s="80">
        <f>E33*(365/1000)</f>
        <v>69.993494999999996</v>
      </c>
      <c r="M33" s="25">
        <f t="shared" si="15"/>
        <v>204.03500000000003</v>
      </c>
      <c r="N33" s="25">
        <f t="shared" si="15"/>
        <v>361.35</v>
      </c>
      <c r="O33" s="25">
        <f t="shared" si="15"/>
        <v>29.93</v>
      </c>
      <c r="P33" s="25">
        <f t="shared" si="15"/>
        <v>32.484999999999999</v>
      </c>
      <c r="Q33" s="540">
        <f t="shared" si="15"/>
        <v>58.765000000000001</v>
      </c>
      <c r="S33" s="80"/>
      <c r="V33" s="540"/>
      <c r="AB33" s="80">
        <f>(L33-$U$31)*5</f>
        <v>259.43250103199995</v>
      </c>
      <c r="AC33" s="25">
        <f t="shared" si="16"/>
        <v>1020.1750000000002</v>
      </c>
      <c r="AD33" s="25">
        <f t="shared" si="16"/>
        <v>1806.75</v>
      </c>
      <c r="AE33" s="25">
        <f t="shared" si="16"/>
        <v>149.65</v>
      </c>
      <c r="AF33" s="25">
        <f t="shared" si="16"/>
        <v>162.42500000000001</v>
      </c>
      <c r="AG33" s="540">
        <f t="shared" si="16"/>
        <v>293.82499999999999</v>
      </c>
      <c r="AI33" s="80">
        <f>(L33-$V$31)*$Y$31</f>
        <v>398.79742385919997</v>
      </c>
      <c r="AJ33" s="25">
        <f t="shared" si="17"/>
        <v>1632.2800000000002</v>
      </c>
      <c r="AK33" s="25">
        <f t="shared" si="17"/>
        <v>2890.8</v>
      </c>
      <c r="AL33" s="25">
        <f t="shared" si="17"/>
        <v>239.44</v>
      </c>
      <c r="AM33" s="25">
        <f t="shared" si="17"/>
        <v>259.88</v>
      </c>
      <c r="AN33" s="540">
        <f t="shared" si="17"/>
        <v>470.12</v>
      </c>
      <c r="AP33" s="729"/>
      <c r="AR33" s="720"/>
      <c r="AS33" s="691"/>
      <c r="AU33" s="25">
        <f t="shared" si="18"/>
        <v>9.6699052132701436E-4</v>
      </c>
      <c r="AV33" s="25">
        <f t="shared" si="18"/>
        <v>1.7125592417061612E-3</v>
      </c>
      <c r="AW33" s="25">
        <f t="shared" si="18"/>
        <v>1.4184834123222748E-4</v>
      </c>
      <c r="AX33" s="25">
        <f t="shared" si="18"/>
        <v>1.5395734597156398E-4</v>
      </c>
      <c r="AY33" s="25">
        <f t="shared" si="18"/>
        <v>2.7850710900473937E-4</v>
      </c>
      <c r="BA33"/>
      <c r="BB33"/>
      <c r="BC33"/>
      <c r="BD33"/>
      <c r="BE33"/>
      <c r="BF33"/>
      <c r="BG33"/>
      <c r="BH33"/>
      <c r="BI33"/>
      <c r="BJ33"/>
      <c r="BK33"/>
      <c r="BL33"/>
      <c r="BM33"/>
      <c r="BN33"/>
      <c r="BO33"/>
      <c r="BP33"/>
      <c r="BQ33"/>
      <c r="BR33"/>
      <c r="BS33"/>
    </row>
    <row r="34" spans="1:71" s="25" customFormat="1">
      <c r="A34" s="683"/>
      <c r="D34" s="25">
        <v>2014</v>
      </c>
      <c r="E34" s="80">
        <v>166.96199999999999</v>
      </c>
      <c r="F34" s="25">
        <v>0.16300000000000001</v>
      </c>
      <c r="G34" s="25">
        <v>0.23699999999999999</v>
      </c>
      <c r="H34" s="25">
        <v>1E-3</v>
      </c>
      <c r="I34" s="25">
        <v>1E-3</v>
      </c>
      <c r="J34" s="540">
        <v>8.9999999999999993E-3</v>
      </c>
      <c r="L34" s="80">
        <f>E34*(365/1000)</f>
        <v>60.941129999999994</v>
      </c>
      <c r="M34" s="25">
        <f t="shared" si="15"/>
        <v>59.495000000000005</v>
      </c>
      <c r="N34" s="25">
        <f t="shared" si="15"/>
        <v>86.504999999999995</v>
      </c>
      <c r="O34" s="25">
        <f t="shared" si="15"/>
        <v>0.36499999999999999</v>
      </c>
      <c r="P34" s="25">
        <f t="shared" si="15"/>
        <v>0.36499999999999999</v>
      </c>
      <c r="Q34" s="540">
        <f t="shared" si="15"/>
        <v>3.2849999999999997</v>
      </c>
      <c r="S34" s="80"/>
      <c r="V34" s="540"/>
      <c r="AB34" s="80">
        <f>(L34-$U$31)*5</f>
        <v>214.17067603199996</v>
      </c>
      <c r="AC34" s="25">
        <f t="shared" si="16"/>
        <v>297.47500000000002</v>
      </c>
      <c r="AD34" s="25">
        <f t="shared" si="16"/>
        <v>432.52499999999998</v>
      </c>
      <c r="AE34" s="25">
        <f t="shared" si="16"/>
        <v>1.825</v>
      </c>
      <c r="AF34" s="25">
        <f t="shared" si="16"/>
        <v>1.825</v>
      </c>
      <c r="AG34" s="540">
        <f t="shared" si="16"/>
        <v>16.424999999999997</v>
      </c>
      <c r="AI34" s="80">
        <f>(L34-$V$31)*$Y$31</f>
        <v>326.37850385919995</v>
      </c>
      <c r="AJ34" s="25">
        <f t="shared" si="17"/>
        <v>475.96000000000004</v>
      </c>
      <c r="AK34" s="25">
        <f t="shared" si="17"/>
        <v>692.04</v>
      </c>
      <c r="AL34" s="25">
        <f t="shared" si="17"/>
        <v>2.92</v>
      </c>
      <c r="AM34" s="25">
        <f t="shared" si="17"/>
        <v>2.92</v>
      </c>
      <c r="AN34" s="540">
        <f t="shared" si="17"/>
        <v>26.279999999999998</v>
      </c>
      <c r="AP34" s="729"/>
      <c r="AR34" s="720"/>
      <c r="AS34" s="691"/>
      <c r="AU34" s="25">
        <f t="shared" si="18"/>
        <v>2.8196682464454978E-4</v>
      </c>
      <c r="AV34" s="25">
        <f t="shared" si="18"/>
        <v>4.0997630331753552E-4</v>
      </c>
      <c r="AW34" s="25">
        <f t="shared" si="18"/>
        <v>1.7298578199052132E-6</v>
      </c>
      <c r="AX34" s="25">
        <f t="shared" si="18"/>
        <v>1.7298578199052132E-6</v>
      </c>
      <c r="AY34" s="25">
        <f t="shared" si="18"/>
        <v>1.556872037914692E-5</v>
      </c>
      <c r="BA34"/>
      <c r="BB34"/>
      <c r="BC34"/>
      <c r="BD34" s="623"/>
      <c r="BE34" s="623"/>
      <c r="BF34" s="623"/>
      <c r="BG34" s="623"/>
      <c r="BH34"/>
      <c r="BI34"/>
      <c r="BJ34"/>
      <c r="BK34"/>
      <c r="BL34"/>
      <c r="BM34"/>
      <c r="BN34"/>
      <c r="BO34"/>
      <c r="BP34"/>
      <c r="BQ34"/>
      <c r="BR34"/>
      <c r="BS34"/>
    </row>
    <row r="35" spans="1:71" s="27" customFormat="1">
      <c r="D35" s="27" t="s">
        <v>55</v>
      </c>
      <c r="E35" s="81">
        <f t="shared" ref="E35:J35" si="19">AVERAGE(E31:E34)</f>
        <v>186.089</v>
      </c>
      <c r="F35" s="27">
        <f t="shared" si="19"/>
        <v>0.38500000000000006</v>
      </c>
      <c r="G35" s="27">
        <f t="shared" si="19"/>
        <v>0.64900000000000002</v>
      </c>
      <c r="H35" s="27">
        <f t="shared" si="19"/>
        <v>4.2999999999999997E-2</v>
      </c>
      <c r="I35" s="27">
        <f t="shared" si="19"/>
        <v>4.65E-2</v>
      </c>
      <c r="J35" s="541">
        <f t="shared" si="19"/>
        <v>9.2999999999999999E-2</v>
      </c>
      <c r="L35" s="81">
        <f>E35*(365/1000)</f>
        <v>67.922484999999995</v>
      </c>
      <c r="M35" s="27">
        <f t="shared" si="15"/>
        <v>140.52500000000003</v>
      </c>
      <c r="N35" s="27">
        <f t="shared" si="15"/>
        <v>236.88500000000002</v>
      </c>
      <c r="O35" s="27">
        <f t="shared" si="15"/>
        <v>15.694999999999999</v>
      </c>
      <c r="P35" s="27">
        <f t="shared" si="15"/>
        <v>16.9725</v>
      </c>
      <c r="Q35" s="541">
        <f t="shared" si="15"/>
        <v>33.945</v>
      </c>
      <c r="S35" s="81"/>
      <c r="V35" s="541"/>
      <c r="AA35" s="27" t="s">
        <v>55</v>
      </c>
      <c r="AB35" s="81">
        <f>(L35-$U$31)*5</f>
        <v>249.07745103199994</v>
      </c>
      <c r="AC35" s="27">
        <f t="shared" si="16"/>
        <v>702.62500000000023</v>
      </c>
      <c r="AD35" s="27">
        <f t="shared" si="16"/>
        <v>1184.4250000000002</v>
      </c>
      <c r="AE35" s="27">
        <f t="shared" si="16"/>
        <v>78.474999999999994</v>
      </c>
      <c r="AF35" s="27">
        <f t="shared" si="16"/>
        <v>84.862499999999997</v>
      </c>
      <c r="AG35" s="541">
        <f t="shared" si="16"/>
        <v>169.72499999999999</v>
      </c>
      <c r="AI35" s="81">
        <f>(L35-$V$31)*$Y$31</f>
        <v>382.22934385919996</v>
      </c>
      <c r="AJ35" s="27">
        <f t="shared" si="17"/>
        <v>1124.2000000000003</v>
      </c>
      <c r="AK35" s="27">
        <f t="shared" si="17"/>
        <v>1895.0800000000002</v>
      </c>
      <c r="AL35" s="27">
        <f t="shared" si="17"/>
        <v>125.55999999999999</v>
      </c>
      <c r="AM35" s="27">
        <f t="shared" si="17"/>
        <v>135.78</v>
      </c>
      <c r="AN35" s="541">
        <f t="shared" si="17"/>
        <v>271.56</v>
      </c>
      <c r="AP35" s="730"/>
      <c r="AR35" s="721"/>
      <c r="AS35" s="692"/>
      <c r="AU35" s="117">
        <f t="shared" si="18"/>
        <v>6.6599526066350723E-4</v>
      </c>
      <c r="AV35" s="117">
        <f t="shared" si="18"/>
        <v>1.1226777251184836E-3</v>
      </c>
      <c r="AW35" s="117">
        <f t="shared" si="18"/>
        <v>7.4383886255924167E-5</v>
      </c>
      <c r="AX35" s="117">
        <f t="shared" si="18"/>
        <v>8.0438388625592418E-5</v>
      </c>
      <c r="AY35" s="117">
        <f t="shared" si="18"/>
        <v>1.6087677725118484E-4</v>
      </c>
      <c r="AZ35" s="117"/>
      <c r="BA35" s="4"/>
      <c r="BB35" s="4"/>
      <c r="BC35" s="4"/>
      <c r="BD35" s="624"/>
      <c r="BE35" s="624"/>
      <c r="BF35" s="4"/>
      <c r="BG35" s="4"/>
      <c r="BH35" s="4"/>
      <c r="BI35" s="4"/>
      <c r="BJ35" s="4"/>
      <c r="BK35" s="4"/>
      <c r="BL35" s="4"/>
      <c r="BM35" s="4"/>
      <c r="BN35" s="4"/>
      <c r="BO35" s="4"/>
      <c r="BP35" s="4"/>
      <c r="BQ35" s="4"/>
      <c r="BR35" s="4"/>
      <c r="BS35" s="4"/>
    </row>
    <row r="36" spans="1:71">
      <c r="E36" s="74"/>
      <c r="J36" s="98"/>
      <c r="L36" s="74"/>
      <c r="Q36" s="98"/>
      <c r="S36" s="74"/>
      <c r="V36" s="98"/>
      <c r="AB36" s="74"/>
      <c r="AG36" s="98"/>
      <c r="AI36" s="74"/>
      <c r="AN36" s="98"/>
      <c r="AP36" s="513"/>
      <c r="AR36" s="74"/>
      <c r="AS36" s="98"/>
    </row>
    <row r="37" spans="1:71" s="29" customFormat="1">
      <c r="A37" s="674" t="s">
        <v>76</v>
      </c>
      <c r="B37" s="29">
        <v>62169</v>
      </c>
      <c r="C37" s="29" t="s">
        <v>64</v>
      </c>
      <c r="D37" s="29">
        <v>2004</v>
      </c>
      <c r="E37" s="82">
        <v>309.05900000000003</v>
      </c>
      <c r="F37" s="29">
        <v>0.54</v>
      </c>
      <c r="G37" s="29">
        <v>1.653</v>
      </c>
      <c r="H37" s="29">
        <v>0.115</v>
      </c>
      <c r="I37" s="29">
        <v>0.125</v>
      </c>
      <c r="J37" s="83">
        <v>0.153</v>
      </c>
      <c r="L37" s="82">
        <f>E37*(365/1000)</f>
        <v>112.80653500000001</v>
      </c>
      <c r="M37" s="29">
        <f t="shared" ref="M37:Q41" si="20">F37*(365)</f>
        <v>197.10000000000002</v>
      </c>
      <c r="N37" s="29">
        <f t="shared" si="20"/>
        <v>603.34500000000003</v>
      </c>
      <c r="O37" s="29">
        <f t="shared" si="20"/>
        <v>41.975000000000001</v>
      </c>
      <c r="P37" s="29">
        <f t="shared" si="20"/>
        <v>45.625</v>
      </c>
      <c r="Q37" s="83">
        <f t="shared" si="20"/>
        <v>55.844999999999999</v>
      </c>
      <c r="S37" s="82">
        <v>62169</v>
      </c>
      <c r="T37" s="29">
        <v>2.7</v>
      </c>
      <c r="U37" s="29">
        <f>(S37*T37*$T$47)/(10^(6))</f>
        <v>30.555553714200006</v>
      </c>
      <c r="V37" s="83">
        <f>(S37*T37*$T$48)/(10^(6))</f>
        <v>33.992691217200004</v>
      </c>
      <c r="Y37" s="29">
        <v>8</v>
      </c>
      <c r="AB37" s="82">
        <f>(L37-$U$37)*5</f>
        <v>411.25490642900002</v>
      </c>
      <c r="AC37" s="29">
        <f t="shared" ref="AC37:AG41" si="21">M37*5</f>
        <v>985.50000000000011</v>
      </c>
      <c r="AD37" s="29">
        <f t="shared" si="21"/>
        <v>3016.7250000000004</v>
      </c>
      <c r="AE37" s="29">
        <f t="shared" si="21"/>
        <v>209.875</v>
      </c>
      <c r="AF37" s="29">
        <f t="shared" si="21"/>
        <v>228.125</v>
      </c>
      <c r="AG37" s="83">
        <f t="shared" si="21"/>
        <v>279.22500000000002</v>
      </c>
      <c r="AI37" s="82">
        <f>(L37-$V$37)*$Y$37</f>
        <v>630.51075026240005</v>
      </c>
      <c r="AJ37" s="29">
        <f t="shared" ref="AJ37:AN41" si="22">M37*$Y$37</f>
        <v>1576.8000000000002</v>
      </c>
      <c r="AK37" s="29">
        <f t="shared" si="22"/>
        <v>4826.76</v>
      </c>
      <c r="AL37" s="29">
        <f t="shared" si="22"/>
        <v>335.8</v>
      </c>
      <c r="AM37" s="29">
        <f t="shared" si="22"/>
        <v>365</v>
      </c>
      <c r="AN37" s="83">
        <f t="shared" si="22"/>
        <v>446.76</v>
      </c>
      <c r="AP37" s="734">
        <v>457500</v>
      </c>
      <c r="AR37" s="736">
        <f>AP37/AB41</f>
        <v>1152.3894632905951</v>
      </c>
      <c r="AS37" s="685">
        <f>AP37/AI41</f>
        <v>752.83260021280842</v>
      </c>
      <c r="AU37" s="29">
        <f t="shared" ref="AU37:AY41" si="23">M37/$AP$37</f>
        <v>4.308196721311476E-4</v>
      </c>
      <c r="AV37" s="29">
        <f t="shared" si="23"/>
        <v>1.3187868852459017E-3</v>
      </c>
      <c r="AW37" s="29">
        <f t="shared" si="23"/>
        <v>9.1748633879781418E-5</v>
      </c>
      <c r="AX37" s="29">
        <f t="shared" si="23"/>
        <v>9.9726775956284158E-5</v>
      </c>
      <c r="AY37" s="29">
        <f t="shared" si="23"/>
        <v>1.220655737704918E-4</v>
      </c>
      <c r="BA37"/>
      <c r="BB37"/>
      <c r="BC37"/>
      <c r="BD37" s="532"/>
      <c r="BE37" s="532"/>
      <c r="BF37" s="517"/>
      <c r="BG37" s="517"/>
      <c r="BH37"/>
      <c r="BI37"/>
      <c r="BJ37"/>
      <c r="BK37"/>
      <c r="BL37"/>
      <c r="BM37"/>
      <c r="BN37"/>
      <c r="BO37"/>
      <c r="BP37"/>
      <c r="BQ37"/>
      <c r="BR37"/>
      <c r="BS37"/>
    </row>
    <row r="38" spans="1:71" s="29" customFormat="1">
      <c r="A38" s="674"/>
      <c r="D38" s="29">
        <v>2014</v>
      </c>
      <c r="E38" s="82">
        <v>295.87900000000002</v>
      </c>
      <c r="F38" s="29">
        <v>0.33500000000000002</v>
      </c>
      <c r="G38" s="29">
        <v>0.61699999999999999</v>
      </c>
      <c r="H38" s="29">
        <v>7.0000000000000001E-3</v>
      </c>
      <c r="I38" s="29">
        <v>7.0000000000000001E-3</v>
      </c>
      <c r="J38" s="83">
        <v>2.8000000000000001E-2</v>
      </c>
      <c r="L38" s="82">
        <f>E38*(365/1000)</f>
        <v>107.995835</v>
      </c>
      <c r="M38" s="29">
        <f t="shared" si="20"/>
        <v>122.27500000000001</v>
      </c>
      <c r="N38" s="29">
        <f t="shared" si="20"/>
        <v>225.20499999999998</v>
      </c>
      <c r="O38" s="29">
        <f t="shared" si="20"/>
        <v>2.5550000000000002</v>
      </c>
      <c r="P38" s="29">
        <f t="shared" si="20"/>
        <v>2.5550000000000002</v>
      </c>
      <c r="Q38" s="83">
        <f t="shared" si="20"/>
        <v>10.220000000000001</v>
      </c>
      <c r="S38" s="82"/>
      <c r="V38" s="83"/>
      <c r="AB38" s="82">
        <f>(L38-$U$37)*5</f>
        <v>387.20140642899997</v>
      </c>
      <c r="AC38" s="29">
        <f t="shared" si="21"/>
        <v>611.375</v>
      </c>
      <c r="AD38" s="29">
        <f t="shared" si="21"/>
        <v>1126.0249999999999</v>
      </c>
      <c r="AE38" s="29">
        <f t="shared" si="21"/>
        <v>12.775</v>
      </c>
      <c r="AF38" s="29">
        <f t="shared" si="21"/>
        <v>12.775</v>
      </c>
      <c r="AG38" s="83">
        <f t="shared" si="21"/>
        <v>51.1</v>
      </c>
      <c r="AI38" s="82">
        <f>(L38-$V$37)*$Y$37</f>
        <v>592.02515026239996</v>
      </c>
      <c r="AJ38" s="29">
        <f t="shared" si="22"/>
        <v>978.2</v>
      </c>
      <c r="AK38" s="29">
        <f t="shared" si="22"/>
        <v>1801.6399999999999</v>
      </c>
      <c r="AL38" s="29">
        <f t="shared" si="22"/>
        <v>20.440000000000001</v>
      </c>
      <c r="AM38" s="29">
        <f t="shared" si="22"/>
        <v>20.440000000000001</v>
      </c>
      <c r="AN38" s="83">
        <f t="shared" si="22"/>
        <v>81.760000000000005</v>
      </c>
      <c r="AP38" s="734"/>
      <c r="AR38" s="736"/>
      <c r="AS38" s="685"/>
      <c r="AU38" s="29">
        <f t="shared" si="23"/>
        <v>2.6726775956284157E-4</v>
      </c>
      <c r="AV38" s="29">
        <f t="shared" si="23"/>
        <v>4.9225136612021853E-4</v>
      </c>
      <c r="AW38" s="29">
        <f t="shared" si="23"/>
        <v>5.5846994535519128E-6</v>
      </c>
      <c r="AX38" s="29">
        <f t="shared" si="23"/>
        <v>5.5846994535519128E-6</v>
      </c>
      <c r="AY38" s="29">
        <f t="shared" si="23"/>
        <v>2.2338797814207651E-5</v>
      </c>
      <c r="BA38"/>
      <c r="BB38" s="4"/>
      <c r="BC38" s="4"/>
      <c r="BD38" s="532"/>
      <c r="BE38" s="532"/>
      <c r="BF38" s="517"/>
      <c r="BG38" s="517"/>
      <c r="BH38"/>
      <c r="BI38"/>
      <c r="BJ38"/>
      <c r="BK38"/>
      <c r="BL38"/>
      <c r="BM38"/>
      <c r="BN38"/>
      <c r="BO38"/>
      <c r="BP38"/>
      <c r="BQ38"/>
      <c r="BR38"/>
      <c r="BS38"/>
    </row>
    <row r="39" spans="1:71" s="29" customFormat="1">
      <c r="A39" s="674" t="s">
        <v>78</v>
      </c>
      <c r="D39" s="29">
        <v>2004</v>
      </c>
      <c r="E39" s="82">
        <v>312.858</v>
      </c>
      <c r="F39" s="29">
        <v>0.47899999999999998</v>
      </c>
      <c r="G39" s="29">
        <v>1.71</v>
      </c>
      <c r="H39" s="29">
        <v>0.115</v>
      </c>
      <c r="I39" s="29">
        <v>0.124</v>
      </c>
      <c r="J39" s="83">
        <v>0.14099999999999999</v>
      </c>
      <c r="L39" s="82">
        <f>E39*(365/1000)</f>
        <v>114.19316999999999</v>
      </c>
      <c r="M39" s="29">
        <f t="shared" si="20"/>
        <v>174.83499999999998</v>
      </c>
      <c r="N39" s="29">
        <f t="shared" si="20"/>
        <v>624.15</v>
      </c>
      <c r="O39" s="29">
        <f t="shared" si="20"/>
        <v>41.975000000000001</v>
      </c>
      <c r="P39" s="29">
        <f t="shared" si="20"/>
        <v>45.26</v>
      </c>
      <c r="Q39" s="83">
        <f t="shared" si="20"/>
        <v>51.464999999999996</v>
      </c>
      <c r="S39" s="82"/>
      <c r="V39" s="83"/>
      <c r="Y39" s="29">
        <f>S37*Y37</f>
        <v>497352</v>
      </c>
      <c r="AB39" s="82">
        <f>(L39-$U$37)*5</f>
        <v>418.18808142899996</v>
      </c>
      <c r="AC39" s="29">
        <f t="shared" si="21"/>
        <v>874.17499999999995</v>
      </c>
      <c r="AD39" s="29">
        <f t="shared" si="21"/>
        <v>3120.75</v>
      </c>
      <c r="AE39" s="29">
        <f t="shared" si="21"/>
        <v>209.875</v>
      </c>
      <c r="AF39" s="29">
        <f t="shared" si="21"/>
        <v>226.29999999999998</v>
      </c>
      <c r="AG39" s="83">
        <f t="shared" si="21"/>
        <v>257.32499999999999</v>
      </c>
      <c r="AI39" s="82">
        <f>(L39-$V$37)*$Y$37</f>
        <v>641.60383026239992</v>
      </c>
      <c r="AJ39" s="29">
        <f t="shared" si="22"/>
        <v>1398.6799999999998</v>
      </c>
      <c r="AK39" s="29">
        <f t="shared" si="22"/>
        <v>4993.2</v>
      </c>
      <c r="AL39" s="29">
        <f t="shared" si="22"/>
        <v>335.8</v>
      </c>
      <c r="AM39" s="29">
        <f t="shared" si="22"/>
        <v>362.08</v>
      </c>
      <c r="AN39" s="83">
        <f t="shared" si="22"/>
        <v>411.71999999999997</v>
      </c>
      <c r="AP39" s="734"/>
      <c r="AR39" s="736"/>
      <c r="AS39" s="685"/>
      <c r="AU39" s="29">
        <f t="shared" si="23"/>
        <v>3.8215300546448085E-4</v>
      </c>
      <c r="AV39" s="29">
        <f t="shared" si="23"/>
        <v>1.3642622950819671E-3</v>
      </c>
      <c r="AW39" s="29">
        <f t="shared" si="23"/>
        <v>9.1748633879781418E-5</v>
      </c>
      <c r="AX39" s="29">
        <f t="shared" si="23"/>
        <v>9.8928961748633869E-5</v>
      </c>
      <c r="AY39" s="29">
        <f t="shared" si="23"/>
        <v>1.1249180327868851E-4</v>
      </c>
      <c r="BA39"/>
      <c r="BB39"/>
      <c r="BC39"/>
      <c r="BD39"/>
      <c r="BE39"/>
      <c r="BF39"/>
      <c r="BG39"/>
      <c r="BH39"/>
      <c r="BI39"/>
      <c r="BJ39"/>
      <c r="BK39"/>
      <c r="BL39"/>
      <c r="BM39"/>
      <c r="BN39"/>
      <c r="BO39"/>
      <c r="BP39"/>
      <c r="BQ39"/>
      <c r="BR39"/>
      <c r="BS39"/>
    </row>
    <row r="40" spans="1:71" s="29" customFormat="1">
      <c r="A40" s="674"/>
      <c r="D40" s="29">
        <v>2014</v>
      </c>
      <c r="E40" s="82">
        <v>287.19900000000001</v>
      </c>
      <c r="F40" s="29">
        <v>0.36099999999999999</v>
      </c>
      <c r="G40" s="29">
        <v>0.59799999999999998</v>
      </c>
      <c r="H40" s="29">
        <v>6.0000000000000001E-3</v>
      </c>
      <c r="I40" s="29">
        <v>6.0000000000000001E-3</v>
      </c>
      <c r="J40" s="83">
        <v>2.5999999999999999E-2</v>
      </c>
      <c r="L40" s="82">
        <f>E40*(365/1000)</f>
        <v>104.827635</v>
      </c>
      <c r="M40" s="29">
        <f t="shared" si="20"/>
        <v>131.76499999999999</v>
      </c>
      <c r="N40" s="29">
        <f t="shared" si="20"/>
        <v>218.26999999999998</v>
      </c>
      <c r="O40" s="29">
        <f t="shared" si="20"/>
        <v>2.19</v>
      </c>
      <c r="P40" s="29">
        <f t="shared" si="20"/>
        <v>2.19</v>
      </c>
      <c r="Q40" s="83">
        <f t="shared" si="20"/>
        <v>9.49</v>
      </c>
      <c r="S40" s="82"/>
      <c r="V40" s="83"/>
      <c r="AB40" s="82">
        <f>(L40-$U$37)*5</f>
        <v>371.36040642900002</v>
      </c>
      <c r="AC40" s="29">
        <f t="shared" si="21"/>
        <v>658.82499999999993</v>
      </c>
      <c r="AD40" s="29">
        <f t="shared" si="21"/>
        <v>1091.3499999999999</v>
      </c>
      <c r="AE40" s="29">
        <f t="shared" si="21"/>
        <v>10.95</v>
      </c>
      <c r="AF40" s="29">
        <f t="shared" si="21"/>
        <v>10.95</v>
      </c>
      <c r="AG40" s="83">
        <f t="shared" si="21"/>
        <v>47.45</v>
      </c>
      <c r="AI40" s="82">
        <f>(L40-$V$37)*$Y$37</f>
        <v>566.67955026239997</v>
      </c>
      <c r="AJ40" s="29">
        <f t="shared" si="22"/>
        <v>1054.1199999999999</v>
      </c>
      <c r="AK40" s="29">
        <f t="shared" si="22"/>
        <v>1746.1599999999999</v>
      </c>
      <c r="AL40" s="29">
        <f t="shared" si="22"/>
        <v>17.52</v>
      </c>
      <c r="AM40" s="29">
        <f t="shared" si="22"/>
        <v>17.52</v>
      </c>
      <c r="AN40" s="83">
        <f t="shared" si="22"/>
        <v>75.92</v>
      </c>
      <c r="AP40" s="734"/>
      <c r="AR40" s="736"/>
      <c r="AS40" s="685"/>
      <c r="AU40" s="29">
        <f t="shared" si="23"/>
        <v>2.8801092896174862E-4</v>
      </c>
      <c r="AV40" s="29">
        <f t="shared" si="23"/>
        <v>4.7709289617486335E-4</v>
      </c>
      <c r="AW40" s="29">
        <f t="shared" si="23"/>
        <v>4.7868852459016391E-6</v>
      </c>
      <c r="AX40" s="29">
        <f t="shared" si="23"/>
        <v>4.7868852459016391E-6</v>
      </c>
      <c r="AY40" s="29">
        <f t="shared" si="23"/>
        <v>2.0743169398907104E-5</v>
      </c>
      <c r="BA40"/>
      <c r="BB40"/>
      <c r="BC40"/>
      <c r="BD40" s="623"/>
      <c r="BE40" s="623"/>
      <c r="BF40" s="623"/>
      <c r="BG40" s="623"/>
      <c r="BH40"/>
      <c r="BI40"/>
      <c r="BJ40"/>
      <c r="BK40"/>
      <c r="BL40"/>
      <c r="BM40"/>
      <c r="BN40"/>
      <c r="BO40"/>
      <c r="BP40"/>
      <c r="BQ40"/>
      <c r="BR40"/>
      <c r="BS40"/>
    </row>
    <row r="41" spans="1:71" s="31" customFormat="1">
      <c r="D41" s="31" t="s">
        <v>55</v>
      </c>
      <c r="E41" s="84">
        <f t="shared" ref="E41:J41" si="24">AVERAGE(E37:E40)</f>
        <v>301.24875000000003</v>
      </c>
      <c r="F41" s="31">
        <f t="shared" si="24"/>
        <v>0.42875000000000002</v>
      </c>
      <c r="G41" s="31">
        <f t="shared" si="24"/>
        <v>1.1445000000000001</v>
      </c>
      <c r="H41" s="31">
        <f t="shared" si="24"/>
        <v>6.0750000000000005E-2</v>
      </c>
      <c r="I41" s="31">
        <f t="shared" si="24"/>
        <v>6.5500000000000003E-2</v>
      </c>
      <c r="J41" s="85">
        <f t="shared" si="24"/>
        <v>8.6999999999999994E-2</v>
      </c>
      <c r="L41" s="84">
        <f>E41*(365/1000)</f>
        <v>109.95579375000001</v>
      </c>
      <c r="M41" s="31">
        <f t="shared" si="20"/>
        <v>156.49375000000001</v>
      </c>
      <c r="N41" s="31">
        <f t="shared" si="20"/>
        <v>417.74250000000001</v>
      </c>
      <c r="O41" s="31">
        <f t="shared" si="20"/>
        <v>22.173750000000002</v>
      </c>
      <c r="P41" s="31">
        <f t="shared" si="20"/>
        <v>23.907500000000002</v>
      </c>
      <c r="Q41" s="85">
        <f t="shared" si="20"/>
        <v>31.754999999999999</v>
      </c>
      <c r="S41" s="84"/>
      <c r="V41" s="85"/>
      <c r="AA41" s="31" t="s">
        <v>55</v>
      </c>
      <c r="AB41" s="84">
        <f>(L41-$U$37)*5</f>
        <v>397.00120017900008</v>
      </c>
      <c r="AC41" s="31">
        <f t="shared" si="21"/>
        <v>782.46875</v>
      </c>
      <c r="AD41" s="31">
        <f t="shared" si="21"/>
        <v>2088.7125000000001</v>
      </c>
      <c r="AE41" s="31">
        <f t="shared" si="21"/>
        <v>110.86875000000001</v>
      </c>
      <c r="AF41" s="31">
        <f t="shared" si="21"/>
        <v>119.53750000000001</v>
      </c>
      <c r="AG41" s="85">
        <f t="shared" si="21"/>
        <v>158.77500000000001</v>
      </c>
      <c r="AI41" s="84">
        <f>(L41-$V$37)*$Y$37</f>
        <v>607.70482026240006</v>
      </c>
      <c r="AJ41" s="31">
        <f t="shared" si="22"/>
        <v>1251.95</v>
      </c>
      <c r="AK41" s="31">
        <f t="shared" si="22"/>
        <v>3341.94</v>
      </c>
      <c r="AL41" s="31">
        <f t="shared" si="22"/>
        <v>177.39000000000001</v>
      </c>
      <c r="AM41" s="31">
        <f t="shared" si="22"/>
        <v>191.26000000000002</v>
      </c>
      <c r="AN41" s="85">
        <f t="shared" si="22"/>
        <v>254.04</v>
      </c>
      <c r="AP41" s="735"/>
      <c r="AR41" s="737"/>
      <c r="AS41" s="686"/>
      <c r="AU41" s="114">
        <f t="shared" si="23"/>
        <v>3.4206284153005464E-4</v>
      </c>
      <c r="AV41" s="114">
        <f t="shared" si="23"/>
        <v>9.1309836065573769E-4</v>
      </c>
      <c r="AW41" s="114">
        <f t="shared" si="23"/>
        <v>4.8467213114754104E-5</v>
      </c>
      <c r="AX41" s="114">
        <f t="shared" si="23"/>
        <v>5.2256830601092899E-5</v>
      </c>
      <c r="AY41" s="114">
        <f t="shared" si="23"/>
        <v>6.9409836065573773E-5</v>
      </c>
      <c r="AZ41" s="114"/>
      <c r="BA41" s="4"/>
      <c r="BB41"/>
      <c r="BC41"/>
      <c r="BD41"/>
      <c r="BE41"/>
      <c r="BF41"/>
      <c r="BG41"/>
      <c r="BH41" s="4"/>
      <c r="BI41" s="4"/>
      <c r="BJ41" s="4"/>
      <c r="BK41" s="4"/>
      <c r="BL41" s="4"/>
      <c r="BM41" s="4"/>
      <c r="BN41" s="4"/>
      <c r="BO41" s="4"/>
      <c r="BP41" s="4"/>
      <c r="BQ41" s="4"/>
      <c r="BR41" s="4"/>
      <c r="BS41" s="4"/>
    </row>
    <row r="42" spans="1:71">
      <c r="BD42" s="623"/>
      <c r="BE42" s="623"/>
      <c r="BF42" s="623"/>
      <c r="BG42" s="623"/>
    </row>
    <row r="43" spans="1:71">
      <c r="Y43" t="s">
        <v>79</v>
      </c>
      <c r="BB43" s="4"/>
      <c r="BC43" s="4"/>
      <c r="BD43" s="624"/>
      <c r="BE43" s="624"/>
      <c r="BF43" s="4"/>
      <c r="BG43" s="4"/>
    </row>
    <row r="44" spans="1:71">
      <c r="Y44" t="s">
        <v>80</v>
      </c>
    </row>
    <row r="45" spans="1:71" ht="13.5" customHeight="1">
      <c r="S45" t="s">
        <v>81</v>
      </c>
      <c r="BD45" s="532"/>
      <c r="BE45" s="532"/>
      <c r="BF45" s="517"/>
      <c r="BG45" s="517"/>
    </row>
    <row r="46" spans="1:71" ht="16.5" customHeight="1" thickBot="1">
      <c r="B46" t="s">
        <v>83</v>
      </c>
      <c r="AP46" t="s">
        <v>84</v>
      </c>
      <c r="BB46" s="4"/>
      <c r="BC46" s="4"/>
      <c r="BD46" s="532"/>
      <c r="BE46" s="532"/>
      <c r="BF46" s="517"/>
      <c r="BG46" s="517"/>
    </row>
    <row r="47" spans="1:71" ht="17.25" customHeight="1" thickBot="1">
      <c r="B47" s="542" t="s">
        <v>85</v>
      </c>
      <c r="S47" s="68" t="s">
        <v>46</v>
      </c>
      <c r="T47">
        <v>182.03400000000002</v>
      </c>
      <c r="U47" s="70" t="s">
        <v>86</v>
      </c>
      <c r="AP47" s="542" t="s">
        <v>87</v>
      </c>
    </row>
    <row r="48" spans="1:71" ht="15.75" customHeight="1" thickBot="1">
      <c r="B48" t="s">
        <v>88</v>
      </c>
      <c r="S48" s="627" t="s">
        <v>89</v>
      </c>
      <c r="T48">
        <v>202.51066666666665</v>
      </c>
      <c r="U48" s="70" t="s">
        <v>86</v>
      </c>
      <c r="AP48" t="s">
        <v>90</v>
      </c>
      <c r="BD48" s="623"/>
      <c r="BE48" s="623"/>
      <c r="BF48" s="623"/>
      <c r="BG48" s="623"/>
    </row>
    <row r="49" spans="1:61">
      <c r="B49" t="s">
        <v>91</v>
      </c>
      <c r="S49" t="s">
        <v>92</v>
      </c>
    </row>
    <row r="50" spans="1:61">
      <c r="B50" s="542" t="s">
        <v>93</v>
      </c>
      <c r="S50" s="542" t="s">
        <v>94</v>
      </c>
      <c r="BD50" s="623"/>
      <c r="BE50" s="623"/>
      <c r="BF50" s="623"/>
      <c r="BG50" s="623"/>
    </row>
    <row r="51" spans="1:61">
      <c r="B51" t="s">
        <v>95</v>
      </c>
      <c r="S51" s="542" t="s">
        <v>96</v>
      </c>
      <c r="AS51" s="69"/>
      <c r="BB51" s="4"/>
      <c r="BC51" s="4"/>
      <c r="BD51" s="624"/>
      <c r="BE51" s="624"/>
      <c r="BF51" s="4"/>
      <c r="BG51" s="4"/>
    </row>
    <row r="52" spans="1:61">
      <c r="B52" t="s">
        <v>97</v>
      </c>
    </row>
    <row r="53" spans="1:61">
      <c r="B53" t="s">
        <v>98</v>
      </c>
      <c r="S53" t="s">
        <v>99</v>
      </c>
      <c r="BD53" s="532"/>
      <c r="BE53" s="532"/>
      <c r="BF53" s="517"/>
      <c r="BG53" s="517"/>
    </row>
    <row r="54" spans="1:61">
      <c r="B54" t="s">
        <v>101</v>
      </c>
      <c r="BB54" s="4"/>
      <c r="BC54" s="4"/>
      <c r="BD54" s="532"/>
      <c r="BE54" s="532"/>
      <c r="BF54" s="517"/>
      <c r="BG54" s="517"/>
    </row>
    <row r="55" spans="1:61">
      <c r="B55" s="542" t="s">
        <v>102</v>
      </c>
    </row>
    <row r="56" spans="1:61">
      <c r="B56" t="s">
        <v>103</v>
      </c>
      <c r="BD56" s="623"/>
      <c r="BE56" s="623"/>
      <c r="BF56" s="623"/>
      <c r="BG56" s="623"/>
    </row>
    <row r="57" spans="1:61">
      <c r="B57" s="542" t="s">
        <v>104</v>
      </c>
    </row>
    <row r="58" spans="1:61">
      <c r="B58" t="s">
        <v>105</v>
      </c>
      <c r="BF58" s="623"/>
      <c r="BG58" s="623"/>
    </row>
    <row r="59" spans="1:61">
      <c r="B59" t="s">
        <v>106</v>
      </c>
      <c r="BB59" s="4"/>
      <c r="BC59" s="4"/>
      <c r="BD59" s="624"/>
      <c r="BE59" s="624"/>
      <c r="BF59" s="733"/>
      <c r="BG59" s="733"/>
    </row>
    <row r="61" spans="1:61" s="139" customFormat="1">
      <c r="A61" s="138"/>
      <c r="BB61"/>
      <c r="BC61"/>
      <c r="BD61"/>
      <c r="BE61"/>
      <c r="BF61"/>
      <c r="BG61"/>
      <c r="BH61"/>
      <c r="BI61"/>
    </row>
    <row r="63" spans="1:61">
      <c r="B63" s="543" t="s">
        <v>85</v>
      </c>
    </row>
    <row r="64" spans="1:61">
      <c r="B64" t="s">
        <v>107</v>
      </c>
    </row>
    <row r="65" spans="1:35">
      <c r="B65" t="s">
        <v>108</v>
      </c>
    </row>
    <row r="66" spans="1:35">
      <c r="B66" t="s">
        <v>109</v>
      </c>
    </row>
    <row r="69" spans="1:35" s="142" customFormat="1">
      <c r="A69" s="141"/>
    </row>
    <row r="70" spans="1:35" ht="15.75" thickBot="1"/>
    <row r="71" spans="1:35" ht="45.75" thickBot="1">
      <c r="B71" s="202"/>
      <c r="C71" s="544" t="s">
        <v>110</v>
      </c>
      <c r="D71" s="545"/>
      <c r="E71" s="546"/>
      <c r="F71" s="547" t="s">
        <v>111</v>
      </c>
    </row>
    <row r="72" spans="1:35" ht="39.75" thickBot="1">
      <c r="B72" s="548" t="s">
        <v>112</v>
      </c>
      <c r="C72" s="549" t="s">
        <v>113</v>
      </c>
      <c r="D72" s="549" t="s">
        <v>114</v>
      </c>
      <c r="E72" s="549" t="s">
        <v>115</v>
      </c>
      <c r="F72" s="549" t="s">
        <v>116</v>
      </c>
      <c r="I72" s="68" t="s">
        <v>46</v>
      </c>
      <c r="J72">
        <f>AVERAGE(J81:N81)</f>
        <v>182.03400000000002</v>
      </c>
      <c r="K72" s="202" t="s">
        <v>86</v>
      </c>
    </row>
    <row r="73" spans="1:35" ht="39.75" thickBot="1">
      <c r="B73" s="134" t="s">
        <v>117</v>
      </c>
      <c r="C73" s="135">
        <v>634.6</v>
      </c>
      <c r="D73" s="135">
        <v>5.8000000000000003E-2</v>
      </c>
      <c r="E73" s="135">
        <v>8.0000000000000002E-3</v>
      </c>
      <c r="F73" s="136">
        <v>638.34</v>
      </c>
      <c r="I73" s="627" t="s">
        <v>89</v>
      </c>
      <c r="J73">
        <f>AVERAGE(J81:X81)</f>
        <v>202.51066666666665</v>
      </c>
      <c r="K73" s="202" t="s">
        <v>86</v>
      </c>
    </row>
    <row r="74" spans="1:35" ht="39.75" thickBot="1">
      <c r="B74" s="204" t="s">
        <v>118</v>
      </c>
      <c r="C74" s="205">
        <v>819.66</v>
      </c>
      <c r="D74" s="203">
        <v>5.1999999999999998E-2</v>
      </c>
      <c r="E74" s="203">
        <v>7.0000000000000001E-3</v>
      </c>
      <c r="F74" s="203">
        <v>822.97</v>
      </c>
      <c r="G74" s="1"/>
      <c r="I74" t="s">
        <v>47</v>
      </c>
      <c r="J74">
        <f>AVERAGE(J81:AI81)</f>
        <v>212.78923076923073</v>
      </c>
      <c r="K74" s="202" t="s">
        <v>86</v>
      </c>
    </row>
    <row r="75" spans="1:35">
      <c r="B75" t="s">
        <v>55</v>
      </c>
      <c r="C75">
        <f>AVERAGE(C73:C74)</f>
        <v>727.13</v>
      </c>
      <c r="D75">
        <f>AVERAGE(D73:D74)</f>
        <v>5.5E-2</v>
      </c>
      <c r="E75">
        <f>AVERAGE(E73:E74)</f>
        <v>7.4999999999999997E-3</v>
      </c>
      <c r="F75">
        <f>AVERAGE(F73:F74)</f>
        <v>730.65499999999997</v>
      </c>
    </row>
    <row r="77" spans="1:35" ht="15.75" thickBot="1"/>
    <row r="78" spans="1:35" ht="15.75" thickBot="1">
      <c r="B78" s="202" t="s">
        <v>119</v>
      </c>
      <c r="C78" s="202" t="s">
        <v>120</v>
      </c>
      <c r="D78" s="202" t="s">
        <v>121</v>
      </c>
      <c r="E78" s="203">
        <v>2020</v>
      </c>
      <c r="F78" s="203">
        <v>2021</v>
      </c>
      <c r="G78" s="203">
        <v>2022</v>
      </c>
      <c r="H78" s="203">
        <v>2023</v>
      </c>
      <c r="I78" s="203">
        <v>2024</v>
      </c>
      <c r="J78" s="203">
        <v>2025</v>
      </c>
      <c r="K78" s="203">
        <v>2026</v>
      </c>
      <c r="L78" s="203">
        <v>2027</v>
      </c>
      <c r="M78" s="203">
        <v>2028</v>
      </c>
      <c r="N78" s="203">
        <v>2029</v>
      </c>
      <c r="O78" s="203">
        <v>2030</v>
      </c>
      <c r="P78" s="203">
        <v>2031</v>
      </c>
      <c r="Q78" s="203">
        <v>2032</v>
      </c>
      <c r="R78" s="203">
        <v>2033</v>
      </c>
      <c r="S78" s="203">
        <v>2034</v>
      </c>
      <c r="T78" s="203">
        <v>2035</v>
      </c>
      <c r="U78" s="203">
        <v>2036</v>
      </c>
      <c r="V78" s="203">
        <v>2037</v>
      </c>
      <c r="W78" s="203">
        <v>2038</v>
      </c>
      <c r="X78" s="203">
        <v>2039</v>
      </c>
      <c r="Y78" s="203">
        <v>2040</v>
      </c>
      <c r="Z78" s="203">
        <v>2041</v>
      </c>
      <c r="AA78" s="203">
        <v>2042</v>
      </c>
      <c r="AB78" s="203">
        <v>2043</v>
      </c>
      <c r="AC78" s="203">
        <v>2044</v>
      </c>
      <c r="AD78" s="203">
        <v>2045</v>
      </c>
      <c r="AE78" s="203">
        <v>2046</v>
      </c>
      <c r="AF78" s="203">
        <v>2047</v>
      </c>
      <c r="AG78" s="203">
        <v>2048</v>
      </c>
      <c r="AH78" s="203">
        <v>2049</v>
      </c>
      <c r="AI78" s="203">
        <v>2050</v>
      </c>
    </row>
    <row r="79" spans="1:35" ht="98.25" customHeight="1" thickBot="1">
      <c r="B79" s="202" t="s">
        <v>122</v>
      </c>
      <c r="C79" s="202" t="s">
        <v>123</v>
      </c>
      <c r="D79" s="202" t="s">
        <v>121</v>
      </c>
      <c r="E79" s="203">
        <v>38</v>
      </c>
      <c r="F79" s="203">
        <v>36</v>
      </c>
      <c r="G79" s="203">
        <v>37</v>
      </c>
      <c r="H79" s="203">
        <v>37</v>
      </c>
      <c r="I79" s="203">
        <v>37</v>
      </c>
      <c r="J79" s="203">
        <v>38</v>
      </c>
      <c r="K79" s="203">
        <v>38</v>
      </c>
      <c r="L79" s="203">
        <v>38</v>
      </c>
      <c r="M79" s="203">
        <v>39</v>
      </c>
      <c r="N79" s="203">
        <v>39</v>
      </c>
      <c r="O79" s="203">
        <v>39</v>
      </c>
      <c r="P79" s="203">
        <v>40</v>
      </c>
      <c r="Q79" s="203">
        <v>40</v>
      </c>
      <c r="R79" s="203">
        <v>41</v>
      </c>
      <c r="S79" s="203">
        <v>41</v>
      </c>
      <c r="T79" s="203">
        <v>42</v>
      </c>
      <c r="U79" s="203">
        <v>42</v>
      </c>
      <c r="V79" s="203">
        <v>43</v>
      </c>
      <c r="W79" s="203">
        <v>43</v>
      </c>
      <c r="X79" s="203">
        <v>44</v>
      </c>
      <c r="Y79" s="203">
        <v>44</v>
      </c>
      <c r="Z79" s="203">
        <v>45</v>
      </c>
      <c r="AA79" s="203">
        <v>46</v>
      </c>
      <c r="AB79" s="203">
        <v>46</v>
      </c>
      <c r="AC79" s="203">
        <v>47</v>
      </c>
      <c r="AD79" s="203">
        <v>47</v>
      </c>
      <c r="AE79" s="203">
        <v>48</v>
      </c>
      <c r="AF79" s="203">
        <v>48</v>
      </c>
      <c r="AG79" s="203">
        <v>49</v>
      </c>
      <c r="AH79" s="203">
        <v>49</v>
      </c>
      <c r="AI79" s="203">
        <v>50</v>
      </c>
    </row>
    <row r="80" spans="1:35" ht="108" customHeight="1" thickBot="1">
      <c r="B80" s="202" t="s">
        <v>122</v>
      </c>
      <c r="C80" s="202" t="s">
        <v>124</v>
      </c>
      <c r="D80" s="202" t="s">
        <v>121</v>
      </c>
      <c r="E80" s="203">
        <v>12</v>
      </c>
      <c r="F80" s="203">
        <v>11</v>
      </c>
      <c r="G80" s="203">
        <v>12</v>
      </c>
      <c r="H80" s="203">
        <v>9</v>
      </c>
      <c r="I80" s="203">
        <v>8</v>
      </c>
      <c r="J80" s="203">
        <v>7</v>
      </c>
      <c r="K80" s="203">
        <v>7</v>
      </c>
      <c r="L80" s="203">
        <v>7</v>
      </c>
      <c r="M80" s="203">
        <v>7</v>
      </c>
      <c r="N80" s="203">
        <v>7</v>
      </c>
      <c r="O80" s="203">
        <v>8</v>
      </c>
      <c r="P80" s="203">
        <v>8</v>
      </c>
      <c r="Q80" s="203">
        <v>8</v>
      </c>
      <c r="R80" s="203">
        <v>9</v>
      </c>
      <c r="S80" s="203">
        <v>9</v>
      </c>
      <c r="T80" s="203">
        <v>9</v>
      </c>
      <c r="U80" s="203">
        <v>9</v>
      </c>
      <c r="V80" s="203">
        <v>9</v>
      </c>
      <c r="W80" s="203">
        <v>10</v>
      </c>
      <c r="X80" s="203">
        <v>10</v>
      </c>
      <c r="Y80" s="203">
        <v>10</v>
      </c>
      <c r="Z80" s="203">
        <v>10</v>
      </c>
      <c r="AA80" s="203">
        <v>11</v>
      </c>
      <c r="AB80" s="203">
        <v>11</v>
      </c>
      <c r="AC80" s="203">
        <v>11</v>
      </c>
      <c r="AD80" s="203">
        <v>11</v>
      </c>
      <c r="AE80" s="203">
        <v>11</v>
      </c>
      <c r="AF80" s="203">
        <v>11</v>
      </c>
      <c r="AG80" s="203">
        <v>11</v>
      </c>
      <c r="AH80" s="203">
        <v>11</v>
      </c>
      <c r="AI80" s="203">
        <v>11</v>
      </c>
    </row>
    <row r="81" spans="1:35" ht="36" customHeight="1" thickBot="1">
      <c r="B81" s="202"/>
      <c r="C81" s="202" t="s">
        <v>86</v>
      </c>
      <c r="D81" s="202"/>
      <c r="E81" s="203">
        <v>323.73</v>
      </c>
      <c r="F81" s="203">
        <v>322.73</v>
      </c>
      <c r="G81" s="203">
        <v>327.93</v>
      </c>
      <c r="H81" s="203">
        <v>254.07</v>
      </c>
      <c r="I81" s="203">
        <v>209.62</v>
      </c>
      <c r="J81" s="203">
        <v>173.44</v>
      </c>
      <c r="K81" s="203">
        <v>179.32</v>
      </c>
      <c r="L81" s="203">
        <v>181.7</v>
      </c>
      <c r="M81" s="203">
        <v>185.21</v>
      </c>
      <c r="N81" s="203">
        <v>190.5</v>
      </c>
      <c r="O81" s="203">
        <v>195.54</v>
      </c>
      <c r="P81" s="203">
        <v>200.05</v>
      </c>
      <c r="Q81" s="203">
        <v>204.57</v>
      </c>
      <c r="R81" s="203">
        <v>208.54</v>
      </c>
      <c r="S81" s="203">
        <v>212.25</v>
      </c>
      <c r="T81" s="203">
        <v>215.44</v>
      </c>
      <c r="U81" s="203">
        <v>218.64</v>
      </c>
      <c r="V81" s="203">
        <v>221.73</v>
      </c>
      <c r="W81" s="203">
        <v>224.36</v>
      </c>
      <c r="X81" s="203">
        <v>226.37</v>
      </c>
      <c r="Y81" s="203">
        <v>228.99</v>
      </c>
      <c r="Z81" s="203">
        <v>230.72</v>
      </c>
      <c r="AA81" s="203">
        <v>233.01</v>
      </c>
      <c r="AB81" s="203">
        <v>233.3</v>
      </c>
      <c r="AC81" s="203">
        <v>231.14</v>
      </c>
      <c r="AD81" s="203">
        <v>228.71</v>
      </c>
      <c r="AE81" s="203">
        <v>226.4</v>
      </c>
      <c r="AF81" s="203">
        <v>224.28</v>
      </c>
      <c r="AG81" s="203">
        <v>222.08</v>
      </c>
      <c r="AH81" s="203">
        <v>219.23</v>
      </c>
      <c r="AI81" s="203">
        <v>217</v>
      </c>
    </row>
    <row r="83" spans="1:35">
      <c r="C83" s="137" t="s">
        <v>125</v>
      </c>
    </row>
    <row r="89" spans="1:35" s="551" customFormat="1">
      <c r="A89" s="550" t="s">
        <v>113</v>
      </c>
    </row>
    <row r="90" spans="1:35" ht="15.75" thickBot="1"/>
    <row r="91" spans="1:35" ht="52.5" thickBot="1">
      <c r="B91" s="201" t="s">
        <v>128</v>
      </c>
      <c r="C91" s="201" t="s">
        <v>129</v>
      </c>
      <c r="D91" s="201" t="s">
        <v>130</v>
      </c>
      <c r="E91" s="201" t="s">
        <v>131</v>
      </c>
      <c r="F91" s="201" t="s">
        <v>132</v>
      </c>
      <c r="G91" s="201" t="s">
        <v>133</v>
      </c>
      <c r="H91" s="552" t="s">
        <v>134</v>
      </c>
    </row>
    <row r="92" spans="1:35" ht="15.75" thickBot="1">
      <c r="B92" s="202" t="s">
        <v>135</v>
      </c>
      <c r="C92" s="203">
        <v>50</v>
      </c>
      <c r="D92" s="203">
        <v>50</v>
      </c>
      <c r="E92" s="203">
        <v>50</v>
      </c>
      <c r="F92" s="203">
        <v>50</v>
      </c>
      <c r="G92" s="203">
        <v>50</v>
      </c>
      <c r="H92" s="553">
        <v>16</v>
      </c>
    </row>
    <row r="93" spans="1:35" ht="15.75" thickBot="1">
      <c r="B93" s="202" t="s">
        <v>136</v>
      </c>
      <c r="C93" s="203">
        <v>50</v>
      </c>
      <c r="D93" s="203">
        <v>50</v>
      </c>
      <c r="E93" s="203">
        <v>50</v>
      </c>
      <c r="F93" s="203">
        <v>50</v>
      </c>
      <c r="G93" s="203">
        <v>50</v>
      </c>
      <c r="H93" s="553">
        <v>14</v>
      </c>
    </row>
    <row r="94" spans="1:35" ht="15.75" thickBot="1">
      <c r="B94" s="202" t="s">
        <v>137</v>
      </c>
      <c r="C94" s="203">
        <v>50</v>
      </c>
      <c r="D94" s="203">
        <v>50</v>
      </c>
      <c r="E94" s="203">
        <v>50</v>
      </c>
      <c r="F94" s="203">
        <v>50</v>
      </c>
      <c r="G94" s="203">
        <v>50</v>
      </c>
      <c r="H94" s="553">
        <v>12</v>
      </c>
    </row>
    <row r="95" spans="1:35" ht="15.75" thickBot="1">
      <c r="B95" s="202" t="s">
        <v>138</v>
      </c>
      <c r="C95" s="203">
        <v>25</v>
      </c>
      <c r="D95" s="203">
        <v>25</v>
      </c>
      <c r="E95" s="203">
        <v>25</v>
      </c>
      <c r="F95" s="203">
        <v>25</v>
      </c>
      <c r="G95" s="203">
        <v>25</v>
      </c>
      <c r="H95" s="318">
        <v>6</v>
      </c>
    </row>
    <row r="96" spans="1:35" ht="15.75" thickBot="1">
      <c r="B96" s="202" t="s">
        <v>139</v>
      </c>
      <c r="C96" s="203">
        <v>25</v>
      </c>
      <c r="D96" s="203">
        <v>25</v>
      </c>
      <c r="E96" s="203">
        <v>25</v>
      </c>
      <c r="F96" s="203">
        <v>25</v>
      </c>
      <c r="G96" s="203">
        <v>25</v>
      </c>
      <c r="H96" s="318">
        <v>12</v>
      </c>
    </row>
    <row r="97" spans="1:27" ht="15.75" thickBot="1">
      <c r="B97" s="202" t="s">
        <v>140</v>
      </c>
      <c r="C97" s="203">
        <v>15</v>
      </c>
      <c r="D97" s="203">
        <v>15</v>
      </c>
      <c r="E97" s="203">
        <v>15</v>
      </c>
      <c r="F97" s="203">
        <v>15</v>
      </c>
      <c r="G97" s="203">
        <v>15</v>
      </c>
      <c r="H97" s="318">
        <v>6</v>
      </c>
    </row>
    <row r="98" spans="1:27" ht="27" thickBot="1">
      <c r="B98" s="204" t="s">
        <v>141</v>
      </c>
      <c r="C98" s="205">
        <v>15</v>
      </c>
      <c r="D98" s="205">
        <v>15</v>
      </c>
      <c r="E98" s="205">
        <v>15</v>
      </c>
      <c r="F98" s="205">
        <v>15</v>
      </c>
      <c r="G98" s="205">
        <v>15</v>
      </c>
      <c r="H98" s="318">
        <v>4</v>
      </c>
    </row>
    <row r="99" spans="1:27" ht="27" thickBot="1">
      <c r="B99" s="554" t="s">
        <v>128</v>
      </c>
      <c r="C99" s="206">
        <v>230</v>
      </c>
      <c r="D99" s="206">
        <v>230</v>
      </c>
      <c r="E99" s="206">
        <v>230</v>
      </c>
      <c r="F99" s="206">
        <v>230</v>
      </c>
      <c r="G99" s="206">
        <v>230</v>
      </c>
      <c r="H99">
        <f>SUM(H92:H98)</f>
        <v>70</v>
      </c>
    </row>
    <row r="101" spans="1:27">
      <c r="C101" s="732" t="s">
        <v>142</v>
      </c>
      <c r="D101" s="732"/>
      <c r="I101" t="s">
        <v>143</v>
      </c>
    </row>
    <row r="102" spans="1:27" ht="30.75" thickBot="1">
      <c r="C102" s="1" t="s">
        <v>144</v>
      </c>
      <c r="D102" t="s">
        <v>145</v>
      </c>
      <c r="H102" s="1" t="s">
        <v>146</v>
      </c>
      <c r="I102" t="s">
        <v>147</v>
      </c>
      <c r="J102" t="s">
        <v>148</v>
      </c>
    </row>
    <row r="103" spans="1:27" ht="15.75" thickBot="1">
      <c r="B103" t="s">
        <v>149</v>
      </c>
      <c r="C103">
        <f>$AI$13/$Y$11</f>
        <v>3.0653837335813336</v>
      </c>
      <c r="D103">
        <f t="shared" ref="D103:D109" si="25">C103*0.3</f>
        <v>0.91961512007440005</v>
      </c>
      <c r="G103" s="202" t="s">
        <v>135</v>
      </c>
      <c r="H103">
        <f>D103</f>
        <v>0.91961512007440005</v>
      </c>
      <c r="I103">
        <f>H103*C$92</f>
        <v>45.980756003720003</v>
      </c>
      <c r="J103">
        <f>C103*H$92</f>
        <v>49.046139737301338</v>
      </c>
      <c r="K103">
        <v>15</v>
      </c>
      <c r="L103" t="s">
        <v>150</v>
      </c>
    </row>
    <row r="104" spans="1:27" ht="15.75" thickBot="1">
      <c r="B104" t="s">
        <v>151</v>
      </c>
      <c r="C104">
        <f>$AI$19/$Y$15</f>
        <v>5.3097420131359989</v>
      </c>
      <c r="D104">
        <f t="shared" si="25"/>
        <v>1.5929226039407995</v>
      </c>
      <c r="G104" s="202" t="s">
        <v>136</v>
      </c>
      <c r="H104">
        <f>D103</f>
        <v>0.91961512007440005</v>
      </c>
      <c r="I104">
        <f>H104*C$93</f>
        <v>45.980756003720003</v>
      </c>
      <c r="J104">
        <f>C103*H$93</f>
        <v>42.915372270138668</v>
      </c>
      <c r="K104">
        <v>15</v>
      </c>
      <c r="L104" t="s">
        <v>150</v>
      </c>
    </row>
    <row r="105" spans="1:27" ht="15.75" thickBot="1">
      <c r="B105" t="s">
        <v>152</v>
      </c>
      <c r="C105">
        <f>$AI$25/$Y$21</f>
        <v>6.0133667078239998</v>
      </c>
      <c r="D105">
        <f t="shared" si="25"/>
        <v>1.8040100123471998</v>
      </c>
      <c r="G105" s="202" t="s">
        <v>137</v>
      </c>
      <c r="H105">
        <f>D103</f>
        <v>0.91961512007440005</v>
      </c>
      <c r="I105">
        <f>H105*C$94</f>
        <v>45.980756003720003</v>
      </c>
      <c r="J105">
        <f>C103*H$94</f>
        <v>36.784604802976006</v>
      </c>
      <c r="K105">
        <v>15</v>
      </c>
      <c r="L105" t="s">
        <v>150</v>
      </c>
    </row>
    <row r="106" spans="1:27" ht="15.75" thickBot="1">
      <c r="B106" t="s">
        <v>153</v>
      </c>
      <c r="C106">
        <f>$AI$27/$Y$27</f>
        <v>13.881843747733335</v>
      </c>
      <c r="D106">
        <f t="shared" si="25"/>
        <v>4.1645531243200002</v>
      </c>
      <c r="G106" s="202" t="s">
        <v>138</v>
      </c>
      <c r="H106">
        <f>D104</f>
        <v>1.5929226039407995</v>
      </c>
      <c r="I106">
        <f>H106*C$95</f>
        <v>39.82306509851999</v>
      </c>
      <c r="J106">
        <f>C104*H$95</f>
        <v>31.858452078815994</v>
      </c>
      <c r="K106">
        <v>16</v>
      </c>
      <c r="L106" t="s">
        <v>150</v>
      </c>
    </row>
    <row r="107" spans="1:27" ht="15.75" thickBot="1">
      <c r="B107" t="s">
        <v>154</v>
      </c>
      <c r="C107">
        <f>$AI$29/$Y$29</f>
        <v>39.425855574363339</v>
      </c>
      <c r="D107">
        <f t="shared" si="25"/>
        <v>11.827756672309002</v>
      </c>
      <c r="G107" s="202" t="s">
        <v>139</v>
      </c>
      <c r="H107">
        <f>AVERAGE(D106:D107)</f>
        <v>7.9961548983145008</v>
      </c>
      <c r="I107">
        <f>H107*C$96</f>
        <v>199.90387245786252</v>
      </c>
      <c r="J107">
        <f>AVERAGE(C106:C107)*H$96</f>
        <v>319.84619593258003</v>
      </c>
      <c r="K107">
        <v>12</v>
      </c>
      <c r="L107" t="s">
        <v>150</v>
      </c>
    </row>
    <row r="108" spans="1:27" ht="27" thickBot="1">
      <c r="B108" t="s">
        <v>155</v>
      </c>
      <c r="C108">
        <f>$AI$35/$Y$31</f>
        <v>47.778667982399995</v>
      </c>
      <c r="D108">
        <f t="shared" si="25"/>
        <v>14.333600394719998</v>
      </c>
      <c r="G108" s="202" t="s">
        <v>140</v>
      </c>
      <c r="H108">
        <f>D108</f>
        <v>14.333600394719998</v>
      </c>
      <c r="I108">
        <f>H108*C$97</f>
        <v>215.00400592079995</v>
      </c>
      <c r="J108">
        <f>C108*H$97</f>
        <v>286.67200789439994</v>
      </c>
      <c r="K108">
        <v>8</v>
      </c>
      <c r="L108" t="s">
        <v>150</v>
      </c>
    </row>
    <row r="109" spans="1:27" ht="27" thickBot="1">
      <c r="B109" t="s">
        <v>156</v>
      </c>
      <c r="C109">
        <f>$AI$41/$Y$37</f>
        <v>75.963102532800008</v>
      </c>
      <c r="D109">
        <f t="shared" si="25"/>
        <v>22.788930759840003</v>
      </c>
      <c r="G109" s="204" t="s">
        <v>141</v>
      </c>
      <c r="H109">
        <f>D109</f>
        <v>22.788930759840003</v>
      </c>
      <c r="I109">
        <f>H109*C$98</f>
        <v>341.83396139760004</v>
      </c>
      <c r="J109">
        <f>C109*H$98</f>
        <v>303.85241013120003</v>
      </c>
      <c r="K109">
        <v>8</v>
      </c>
      <c r="L109" t="s">
        <v>150</v>
      </c>
    </row>
    <row r="112" spans="1:27" s="142" customFormat="1">
      <c r="A112" s="141"/>
      <c r="B112" s="142">
        <v>2025</v>
      </c>
      <c r="C112" s="142">
        <v>2026</v>
      </c>
      <c r="D112" s="142">
        <v>2027</v>
      </c>
      <c r="E112" s="142">
        <v>2028</v>
      </c>
      <c r="F112" s="142">
        <v>2029</v>
      </c>
      <c r="G112" s="142">
        <v>2030</v>
      </c>
      <c r="H112" s="142">
        <v>2031</v>
      </c>
      <c r="I112" s="142">
        <v>2032</v>
      </c>
      <c r="J112" s="142">
        <v>2033</v>
      </c>
      <c r="K112" s="142">
        <v>2034</v>
      </c>
      <c r="L112" s="142">
        <v>2035</v>
      </c>
      <c r="M112" s="142">
        <v>2036</v>
      </c>
      <c r="N112" s="142">
        <v>2037</v>
      </c>
      <c r="O112" s="142">
        <v>2038</v>
      </c>
      <c r="P112" s="142">
        <v>2039</v>
      </c>
      <c r="Q112" s="142">
        <v>2040</v>
      </c>
      <c r="R112" s="142">
        <v>2041</v>
      </c>
      <c r="S112" s="142">
        <v>2042</v>
      </c>
      <c r="T112" s="142">
        <v>2043</v>
      </c>
      <c r="U112" s="142">
        <v>2044</v>
      </c>
      <c r="V112" s="142">
        <v>2045</v>
      </c>
      <c r="W112" s="142">
        <v>2046</v>
      </c>
      <c r="X112" s="142">
        <v>2047</v>
      </c>
      <c r="Y112" s="142">
        <v>2048</v>
      </c>
      <c r="Z112" s="142">
        <v>2049</v>
      </c>
      <c r="AA112" s="142">
        <v>2050</v>
      </c>
    </row>
    <row r="113" spans="1:27" ht="15.75" thickBot="1">
      <c r="A113" s="208" t="s">
        <v>135</v>
      </c>
      <c r="B113">
        <f>$I$103</f>
        <v>45.980756003720003</v>
      </c>
      <c r="C113">
        <f>$I$103</f>
        <v>45.980756003720003</v>
      </c>
      <c r="D113">
        <f t="shared" ref="D113:R117" si="26">$I$103</f>
        <v>45.980756003720003</v>
      </c>
      <c r="E113">
        <f t="shared" si="26"/>
        <v>45.980756003720003</v>
      </c>
      <c r="F113">
        <f t="shared" si="26"/>
        <v>45.980756003720003</v>
      </c>
      <c r="G113">
        <f t="shared" si="26"/>
        <v>45.980756003720003</v>
      </c>
      <c r="H113">
        <f t="shared" si="26"/>
        <v>45.980756003720003</v>
      </c>
      <c r="I113">
        <f t="shared" si="26"/>
        <v>45.980756003720003</v>
      </c>
      <c r="J113">
        <f t="shared" si="26"/>
        <v>45.980756003720003</v>
      </c>
      <c r="K113">
        <f t="shared" si="26"/>
        <v>45.980756003720003</v>
      </c>
      <c r="L113">
        <f t="shared" si="26"/>
        <v>45.980756003720003</v>
      </c>
      <c r="M113">
        <f t="shared" si="26"/>
        <v>45.980756003720003</v>
      </c>
      <c r="N113">
        <f t="shared" si="26"/>
        <v>45.980756003720003</v>
      </c>
      <c r="O113">
        <f t="shared" si="26"/>
        <v>45.980756003720003</v>
      </c>
      <c r="P113">
        <f t="shared" si="26"/>
        <v>45.980756003720003</v>
      </c>
    </row>
    <row r="114" spans="1:27" ht="15.75" thickBot="1">
      <c r="A114" s="202"/>
      <c r="C114">
        <f>$I$103</f>
        <v>45.980756003720003</v>
      </c>
      <c r="D114">
        <f t="shared" si="26"/>
        <v>45.980756003720003</v>
      </c>
      <c r="E114">
        <f t="shared" si="26"/>
        <v>45.980756003720003</v>
      </c>
      <c r="F114">
        <f t="shared" si="26"/>
        <v>45.980756003720003</v>
      </c>
      <c r="G114">
        <f t="shared" si="26"/>
        <v>45.980756003720003</v>
      </c>
      <c r="H114">
        <f t="shared" si="26"/>
        <v>45.980756003720003</v>
      </c>
      <c r="I114">
        <f t="shared" si="26"/>
        <v>45.980756003720003</v>
      </c>
      <c r="J114">
        <f t="shared" si="26"/>
        <v>45.980756003720003</v>
      </c>
      <c r="K114">
        <f t="shared" si="26"/>
        <v>45.980756003720003</v>
      </c>
      <c r="L114">
        <f t="shared" si="26"/>
        <v>45.980756003720003</v>
      </c>
      <c r="M114">
        <f t="shared" si="26"/>
        <v>45.980756003720003</v>
      </c>
      <c r="N114">
        <f t="shared" si="26"/>
        <v>45.980756003720003</v>
      </c>
      <c r="O114">
        <f t="shared" si="26"/>
        <v>45.980756003720003</v>
      </c>
      <c r="P114">
        <f t="shared" si="26"/>
        <v>45.980756003720003</v>
      </c>
      <c r="Q114">
        <f t="shared" si="26"/>
        <v>45.980756003720003</v>
      </c>
    </row>
    <row r="115" spans="1:27" ht="15.75" thickBot="1">
      <c r="A115" s="202"/>
      <c r="D115">
        <f>$I$103</f>
        <v>45.980756003720003</v>
      </c>
      <c r="E115">
        <f t="shared" si="26"/>
        <v>45.980756003720003</v>
      </c>
      <c r="F115">
        <f t="shared" si="26"/>
        <v>45.980756003720003</v>
      </c>
      <c r="G115">
        <f t="shared" si="26"/>
        <v>45.980756003720003</v>
      </c>
      <c r="H115">
        <f t="shared" si="26"/>
        <v>45.980756003720003</v>
      </c>
      <c r="I115">
        <f t="shared" si="26"/>
        <v>45.980756003720003</v>
      </c>
      <c r="J115">
        <f t="shared" si="26"/>
        <v>45.980756003720003</v>
      </c>
      <c r="K115">
        <f t="shared" si="26"/>
        <v>45.980756003720003</v>
      </c>
      <c r="L115">
        <f t="shared" si="26"/>
        <v>45.980756003720003</v>
      </c>
      <c r="M115">
        <f t="shared" si="26"/>
        <v>45.980756003720003</v>
      </c>
      <c r="N115">
        <f t="shared" si="26"/>
        <v>45.980756003720003</v>
      </c>
      <c r="O115">
        <f t="shared" si="26"/>
        <v>45.980756003720003</v>
      </c>
      <c r="P115">
        <f t="shared" si="26"/>
        <v>45.980756003720003</v>
      </c>
      <c r="Q115">
        <f t="shared" si="26"/>
        <v>45.980756003720003</v>
      </c>
      <c r="R115">
        <f t="shared" si="26"/>
        <v>45.980756003720003</v>
      </c>
    </row>
    <row r="116" spans="1:27" ht="15.75" thickBot="1">
      <c r="A116" s="202"/>
      <c r="E116">
        <f>$I$103</f>
        <v>45.980756003720003</v>
      </c>
      <c r="F116">
        <f t="shared" si="26"/>
        <v>45.980756003720003</v>
      </c>
      <c r="G116">
        <f t="shared" si="26"/>
        <v>45.980756003720003</v>
      </c>
      <c r="H116">
        <f t="shared" si="26"/>
        <v>45.980756003720003</v>
      </c>
      <c r="I116">
        <f t="shared" si="26"/>
        <v>45.980756003720003</v>
      </c>
      <c r="J116">
        <f t="shared" si="26"/>
        <v>45.980756003720003</v>
      </c>
      <c r="K116">
        <f t="shared" si="26"/>
        <v>45.980756003720003</v>
      </c>
      <c r="L116">
        <f t="shared" si="26"/>
        <v>45.980756003720003</v>
      </c>
      <c r="M116">
        <f t="shared" si="26"/>
        <v>45.980756003720003</v>
      </c>
      <c r="N116">
        <f t="shared" si="26"/>
        <v>45.980756003720003</v>
      </c>
      <c r="O116">
        <f t="shared" si="26"/>
        <v>45.980756003720003</v>
      </c>
      <c r="P116">
        <f t="shared" si="26"/>
        <v>45.980756003720003</v>
      </c>
      <c r="Q116">
        <f t="shared" si="26"/>
        <v>45.980756003720003</v>
      </c>
      <c r="R116">
        <f t="shared" si="26"/>
        <v>45.980756003720003</v>
      </c>
      <c r="S116">
        <f t="shared" ref="S116:T117" si="27">$I$103</f>
        <v>45.980756003720003</v>
      </c>
    </row>
    <row r="117" spans="1:27">
      <c r="A117" s="207"/>
      <c r="F117">
        <f>$I$103</f>
        <v>45.980756003720003</v>
      </c>
      <c r="G117">
        <f t="shared" si="26"/>
        <v>45.980756003720003</v>
      </c>
      <c r="H117">
        <f t="shared" si="26"/>
        <v>45.980756003720003</v>
      </c>
      <c r="I117">
        <f t="shared" si="26"/>
        <v>45.980756003720003</v>
      </c>
      <c r="J117">
        <f t="shared" si="26"/>
        <v>45.980756003720003</v>
      </c>
      <c r="K117">
        <f>$I$103</f>
        <v>45.980756003720003</v>
      </c>
      <c r="L117">
        <f t="shared" si="26"/>
        <v>45.980756003720003</v>
      </c>
      <c r="M117">
        <f t="shared" si="26"/>
        <v>45.980756003720003</v>
      </c>
      <c r="N117">
        <f t="shared" si="26"/>
        <v>45.980756003720003</v>
      </c>
      <c r="O117">
        <f t="shared" si="26"/>
        <v>45.980756003720003</v>
      </c>
      <c r="P117">
        <f t="shared" si="26"/>
        <v>45.980756003720003</v>
      </c>
      <c r="Q117">
        <f t="shared" si="26"/>
        <v>45.980756003720003</v>
      </c>
      <c r="R117">
        <f t="shared" si="26"/>
        <v>45.980756003720003</v>
      </c>
      <c r="S117">
        <f t="shared" si="27"/>
        <v>45.980756003720003</v>
      </c>
      <c r="T117">
        <f t="shared" si="27"/>
        <v>45.980756003720003</v>
      </c>
    </row>
    <row r="118" spans="1:27">
      <c r="A118" s="555"/>
      <c r="G118">
        <f>$J$103</f>
        <v>49.046139737301338</v>
      </c>
      <c r="H118">
        <f t="shared" ref="H118:U118" si="28">$J$103</f>
        <v>49.046139737301338</v>
      </c>
      <c r="I118">
        <f t="shared" si="28"/>
        <v>49.046139737301338</v>
      </c>
      <c r="J118">
        <f t="shared" si="28"/>
        <v>49.046139737301338</v>
      </c>
      <c r="K118">
        <f t="shared" si="28"/>
        <v>49.046139737301338</v>
      </c>
      <c r="L118">
        <f t="shared" si="28"/>
        <v>49.046139737301338</v>
      </c>
      <c r="M118">
        <f t="shared" si="28"/>
        <v>49.046139737301338</v>
      </c>
      <c r="N118">
        <f t="shared" si="28"/>
        <v>49.046139737301338</v>
      </c>
      <c r="O118">
        <f t="shared" si="28"/>
        <v>49.046139737301338</v>
      </c>
      <c r="P118">
        <f t="shared" si="28"/>
        <v>49.046139737301338</v>
      </c>
      <c r="Q118">
        <f t="shared" si="28"/>
        <v>49.046139737301338</v>
      </c>
      <c r="R118">
        <f t="shared" si="28"/>
        <v>49.046139737301338</v>
      </c>
      <c r="S118">
        <f t="shared" si="28"/>
        <v>49.046139737301338</v>
      </c>
      <c r="T118">
        <f t="shared" si="28"/>
        <v>49.046139737301338</v>
      </c>
      <c r="U118">
        <f t="shared" si="28"/>
        <v>49.046139737301338</v>
      </c>
    </row>
    <row r="119" spans="1:27" s="139" customFormat="1" ht="15.75" thickBot="1">
      <c r="A119" s="556" t="s">
        <v>136</v>
      </c>
      <c r="B119" s="139">
        <f>$I$104</f>
        <v>45.980756003720003</v>
      </c>
      <c r="C119" s="139">
        <f t="shared" ref="C119:R123" si="29">$I$104</f>
        <v>45.980756003720003</v>
      </c>
      <c r="D119" s="139">
        <f t="shared" si="29"/>
        <v>45.980756003720003</v>
      </c>
      <c r="E119" s="139">
        <f t="shared" si="29"/>
        <v>45.980756003720003</v>
      </c>
      <c r="F119" s="139">
        <f t="shared" si="29"/>
        <v>45.980756003720003</v>
      </c>
      <c r="G119" s="139">
        <f t="shared" si="29"/>
        <v>45.980756003720003</v>
      </c>
      <c r="H119" s="139">
        <f t="shared" si="29"/>
        <v>45.980756003720003</v>
      </c>
      <c r="I119" s="139">
        <f t="shared" si="29"/>
        <v>45.980756003720003</v>
      </c>
      <c r="J119" s="139">
        <f t="shared" si="29"/>
        <v>45.980756003720003</v>
      </c>
      <c r="K119" s="139">
        <f t="shared" si="29"/>
        <v>45.980756003720003</v>
      </c>
      <c r="L119" s="139">
        <f t="shared" si="29"/>
        <v>45.980756003720003</v>
      </c>
      <c r="M119" s="139">
        <f t="shared" si="29"/>
        <v>45.980756003720003</v>
      </c>
      <c r="N119" s="139">
        <f t="shared" si="29"/>
        <v>45.980756003720003</v>
      </c>
      <c r="O119" s="139">
        <f t="shared" si="29"/>
        <v>45.980756003720003</v>
      </c>
      <c r="P119" s="139">
        <f t="shared" si="29"/>
        <v>45.980756003720003</v>
      </c>
    </row>
    <row r="120" spans="1:27" ht="15.75" thickBot="1">
      <c r="A120" s="202"/>
      <c r="C120">
        <f>$I$104</f>
        <v>45.980756003720003</v>
      </c>
      <c r="D120">
        <f t="shared" si="29"/>
        <v>45.980756003720003</v>
      </c>
      <c r="E120">
        <f t="shared" si="29"/>
        <v>45.980756003720003</v>
      </c>
      <c r="F120">
        <f t="shared" si="29"/>
        <v>45.980756003720003</v>
      </c>
      <c r="G120">
        <f t="shared" si="29"/>
        <v>45.980756003720003</v>
      </c>
      <c r="H120">
        <f t="shared" si="29"/>
        <v>45.980756003720003</v>
      </c>
      <c r="I120">
        <f t="shared" si="29"/>
        <v>45.980756003720003</v>
      </c>
      <c r="J120">
        <f t="shared" si="29"/>
        <v>45.980756003720003</v>
      </c>
      <c r="K120">
        <f t="shared" si="29"/>
        <v>45.980756003720003</v>
      </c>
      <c r="L120">
        <f t="shared" si="29"/>
        <v>45.980756003720003</v>
      </c>
      <c r="M120">
        <f t="shared" si="29"/>
        <v>45.980756003720003</v>
      </c>
      <c r="N120">
        <f t="shared" si="29"/>
        <v>45.980756003720003</v>
      </c>
      <c r="O120">
        <f t="shared" si="29"/>
        <v>45.980756003720003</v>
      </c>
      <c r="P120">
        <f t="shared" si="29"/>
        <v>45.980756003720003</v>
      </c>
      <c r="Q120">
        <f t="shared" si="29"/>
        <v>45.980756003720003</v>
      </c>
    </row>
    <row r="121" spans="1:27" ht="15.75" thickBot="1">
      <c r="A121" s="202"/>
      <c r="D121">
        <f>$I$104</f>
        <v>45.980756003720003</v>
      </c>
      <c r="E121">
        <f t="shared" si="29"/>
        <v>45.980756003720003</v>
      </c>
      <c r="F121">
        <f t="shared" si="29"/>
        <v>45.980756003720003</v>
      </c>
      <c r="G121">
        <f t="shared" si="29"/>
        <v>45.980756003720003</v>
      </c>
      <c r="H121">
        <f t="shared" si="29"/>
        <v>45.980756003720003</v>
      </c>
      <c r="I121">
        <f t="shared" si="29"/>
        <v>45.980756003720003</v>
      </c>
      <c r="J121">
        <f t="shared" si="29"/>
        <v>45.980756003720003</v>
      </c>
      <c r="K121">
        <f t="shared" si="29"/>
        <v>45.980756003720003</v>
      </c>
      <c r="L121">
        <f t="shared" si="29"/>
        <v>45.980756003720003</v>
      </c>
      <c r="M121">
        <f t="shared" si="29"/>
        <v>45.980756003720003</v>
      </c>
      <c r="N121">
        <f t="shared" si="29"/>
        <v>45.980756003720003</v>
      </c>
      <c r="O121">
        <f t="shared" si="29"/>
        <v>45.980756003720003</v>
      </c>
      <c r="P121">
        <f t="shared" si="29"/>
        <v>45.980756003720003</v>
      </c>
      <c r="Q121">
        <f t="shared" si="29"/>
        <v>45.980756003720003</v>
      </c>
      <c r="R121">
        <f t="shared" si="29"/>
        <v>45.980756003720003</v>
      </c>
    </row>
    <row r="122" spans="1:27" ht="15.75" thickBot="1">
      <c r="A122" s="202"/>
      <c r="E122">
        <f>$I$104</f>
        <v>45.980756003720003</v>
      </c>
      <c r="F122">
        <f t="shared" si="29"/>
        <v>45.980756003720003</v>
      </c>
      <c r="G122">
        <f t="shared" si="29"/>
        <v>45.980756003720003</v>
      </c>
      <c r="H122">
        <f t="shared" si="29"/>
        <v>45.980756003720003</v>
      </c>
      <c r="I122">
        <f t="shared" si="29"/>
        <v>45.980756003720003</v>
      </c>
      <c r="J122">
        <f t="shared" si="29"/>
        <v>45.980756003720003</v>
      </c>
      <c r="K122">
        <f t="shared" si="29"/>
        <v>45.980756003720003</v>
      </c>
      <c r="L122">
        <f t="shared" si="29"/>
        <v>45.980756003720003</v>
      </c>
      <c r="M122">
        <f t="shared" si="29"/>
        <v>45.980756003720003</v>
      </c>
      <c r="N122">
        <f t="shared" si="29"/>
        <v>45.980756003720003</v>
      </c>
      <c r="O122">
        <f t="shared" si="29"/>
        <v>45.980756003720003</v>
      </c>
      <c r="P122">
        <f t="shared" si="29"/>
        <v>45.980756003720003</v>
      </c>
      <c r="Q122">
        <f t="shared" si="29"/>
        <v>45.980756003720003</v>
      </c>
      <c r="R122">
        <f t="shared" si="29"/>
        <v>45.980756003720003</v>
      </c>
      <c r="S122">
        <f t="shared" ref="S122:T123" si="30">$I$104</f>
        <v>45.980756003720003</v>
      </c>
    </row>
    <row r="123" spans="1:27">
      <c r="A123" s="207"/>
      <c r="F123">
        <f>$I$104</f>
        <v>45.980756003720003</v>
      </c>
      <c r="G123">
        <f t="shared" si="29"/>
        <v>45.980756003720003</v>
      </c>
      <c r="H123">
        <f t="shared" si="29"/>
        <v>45.980756003720003</v>
      </c>
      <c r="I123">
        <f t="shared" si="29"/>
        <v>45.980756003720003</v>
      </c>
      <c r="J123">
        <f t="shared" si="29"/>
        <v>45.980756003720003</v>
      </c>
      <c r="K123">
        <f t="shared" si="29"/>
        <v>45.980756003720003</v>
      </c>
      <c r="L123">
        <f t="shared" si="29"/>
        <v>45.980756003720003</v>
      </c>
      <c r="M123">
        <f t="shared" si="29"/>
        <v>45.980756003720003</v>
      </c>
      <c r="N123">
        <f t="shared" si="29"/>
        <v>45.980756003720003</v>
      </c>
      <c r="O123">
        <f t="shared" si="29"/>
        <v>45.980756003720003</v>
      </c>
      <c r="P123">
        <f t="shared" si="29"/>
        <v>45.980756003720003</v>
      </c>
      <c r="Q123">
        <f t="shared" si="29"/>
        <v>45.980756003720003</v>
      </c>
      <c r="R123">
        <f t="shared" si="29"/>
        <v>45.980756003720003</v>
      </c>
      <c r="S123">
        <f t="shared" si="30"/>
        <v>45.980756003720003</v>
      </c>
      <c r="T123">
        <f t="shared" si="30"/>
        <v>45.980756003720003</v>
      </c>
    </row>
    <row r="124" spans="1:27" s="142" customFormat="1">
      <c r="A124" s="557"/>
      <c r="B124"/>
      <c r="C124"/>
      <c r="D124"/>
      <c r="E124"/>
      <c r="F124"/>
      <c r="G124">
        <f>$J$104</f>
        <v>42.915372270138668</v>
      </c>
      <c r="H124">
        <f t="shared" ref="H124:U124" si="31">$J$104</f>
        <v>42.915372270138668</v>
      </c>
      <c r="I124">
        <f t="shared" si="31"/>
        <v>42.915372270138668</v>
      </c>
      <c r="J124">
        <f t="shared" si="31"/>
        <v>42.915372270138668</v>
      </c>
      <c r="K124">
        <f t="shared" si="31"/>
        <v>42.915372270138668</v>
      </c>
      <c r="L124">
        <f t="shared" si="31"/>
        <v>42.915372270138668</v>
      </c>
      <c r="M124">
        <f t="shared" si="31"/>
        <v>42.915372270138668</v>
      </c>
      <c r="N124">
        <f t="shared" si="31"/>
        <v>42.915372270138668</v>
      </c>
      <c r="O124">
        <f t="shared" si="31"/>
        <v>42.915372270138668</v>
      </c>
      <c r="P124">
        <f t="shared" si="31"/>
        <v>42.915372270138668</v>
      </c>
      <c r="Q124">
        <f t="shared" si="31"/>
        <v>42.915372270138668</v>
      </c>
      <c r="R124">
        <f t="shared" si="31"/>
        <v>42.915372270138668</v>
      </c>
      <c r="S124">
        <f t="shared" si="31"/>
        <v>42.915372270138668</v>
      </c>
      <c r="T124">
        <f t="shared" si="31"/>
        <v>42.915372270138668</v>
      </c>
      <c r="U124">
        <f t="shared" si="31"/>
        <v>42.915372270138668</v>
      </c>
      <c r="V124"/>
      <c r="W124"/>
      <c r="X124"/>
      <c r="Y124"/>
      <c r="Z124"/>
      <c r="AA124"/>
    </row>
    <row r="125" spans="1:27" ht="15.75" thickBot="1">
      <c r="A125" s="338" t="s">
        <v>137</v>
      </c>
      <c r="B125" s="139">
        <f>$I$105</f>
        <v>45.980756003720003</v>
      </c>
      <c r="C125" s="139">
        <f t="shared" ref="C125:R129" si="32">$I$105</f>
        <v>45.980756003720003</v>
      </c>
      <c r="D125" s="139">
        <f t="shared" si="32"/>
        <v>45.980756003720003</v>
      </c>
      <c r="E125" s="139">
        <f t="shared" si="32"/>
        <v>45.980756003720003</v>
      </c>
      <c r="F125" s="139">
        <f t="shared" si="32"/>
        <v>45.980756003720003</v>
      </c>
      <c r="G125" s="139">
        <f t="shared" si="32"/>
        <v>45.980756003720003</v>
      </c>
      <c r="H125" s="139">
        <f t="shared" si="32"/>
        <v>45.980756003720003</v>
      </c>
      <c r="I125" s="139">
        <f t="shared" si="32"/>
        <v>45.980756003720003</v>
      </c>
      <c r="J125" s="139">
        <f t="shared" si="32"/>
        <v>45.980756003720003</v>
      </c>
      <c r="K125" s="139">
        <f t="shared" si="32"/>
        <v>45.980756003720003</v>
      </c>
      <c r="L125" s="139">
        <f t="shared" si="32"/>
        <v>45.980756003720003</v>
      </c>
      <c r="M125" s="139">
        <f t="shared" si="32"/>
        <v>45.980756003720003</v>
      </c>
      <c r="N125" s="139">
        <f t="shared" si="32"/>
        <v>45.980756003720003</v>
      </c>
      <c r="O125" s="139">
        <f t="shared" si="32"/>
        <v>45.980756003720003</v>
      </c>
      <c r="P125" s="139">
        <f t="shared" si="32"/>
        <v>45.980756003720003</v>
      </c>
      <c r="Q125" s="139"/>
      <c r="R125" s="139"/>
      <c r="S125" s="139"/>
      <c r="T125" s="139"/>
      <c r="U125" s="139"/>
      <c r="V125" s="139"/>
      <c r="W125" s="139"/>
      <c r="X125" s="139"/>
      <c r="Y125" s="139"/>
      <c r="Z125" s="139"/>
      <c r="AA125" s="139"/>
    </row>
    <row r="126" spans="1:27" ht="15.75" thickBot="1">
      <c r="A126" s="202"/>
      <c r="C126">
        <f>$I$105</f>
        <v>45.980756003720003</v>
      </c>
      <c r="D126">
        <f t="shared" si="32"/>
        <v>45.980756003720003</v>
      </c>
      <c r="E126">
        <f t="shared" si="32"/>
        <v>45.980756003720003</v>
      </c>
      <c r="F126">
        <f t="shared" si="32"/>
        <v>45.980756003720003</v>
      </c>
      <c r="G126">
        <f t="shared" si="32"/>
        <v>45.980756003720003</v>
      </c>
      <c r="H126">
        <f t="shared" si="32"/>
        <v>45.980756003720003</v>
      </c>
      <c r="I126">
        <f t="shared" si="32"/>
        <v>45.980756003720003</v>
      </c>
      <c r="J126">
        <f t="shared" si="32"/>
        <v>45.980756003720003</v>
      </c>
      <c r="K126">
        <f t="shared" si="32"/>
        <v>45.980756003720003</v>
      </c>
      <c r="L126">
        <f t="shared" si="32"/>
        <v>45.980756003720003</v>
      </c>
      <c r="M126">
        <f t="shared" si="32"/>
        <v>45.980756003720003</v>
      </c>
      <c r="N126">
        <f t="shared" si="32"/>
        <v>45.980756003720003</v>
      </c>
      <c r="O126">
        <f t="shared" si="32"/>
        <v>45.980756003720003</v>
      </c>
      <c r="P126">
        <f t="shared" si="32"/>
        <v>45.980756003720003</v>
      </c>
      <c r="Q126">
        <f t="shared" si="32"/>
        <v>45.980756003720003</v>
      </c>
    </row>
    <row r="127" spans="1:27" ht="15.75" thickBot="1">
      <c r="A127" s="202"/>
      <c r="D127">
        <f>$I$105</f>
        <v>45.980756003720003</v>
      </c>
      <c r="E127">
        <f t="shared" si="32"/>
        <v>45.980756003720003</v>
      </c>
      <c r="F127">
        <f t="shared" si="32"/>
        <v>45.980756003720003</v>
      </c>
      <c r="G127">
        <f t="shared" si="32"/>
        <v>45.980756003720003</v>
      </c>
      <c r="H127">
        <f t="shared" si="32"/>
        <v>45.980756003720003</v>
      </c>
      <c r="I127">
        <f t="shared" si="32"/>
        <v>45.980756003720003</v>
      </c>
      <c r="J127">
        <f t="shared" si="32"/>
        <v>45.980756003720003</v>
      </c>
      <c r="K127">
        <f t="shared" si="32"/>
        <v>45.980756003720003</v>
      </c>
      <c r="L127">
        <f t="shared" si="32"/>
        <v>45.980756003720003</v>
      </c>
      <c r="M127">
        <f t="shared" si="32"/>
        <v>45.980756003720003</v>
      </c>
      <c r="N127">
        <f t="shared" si="32"/>
        <v>45.980756003720003</v>
      </c>
      <c r="O127">
        <f t="shared" si="32"/>
        <v>45.980756003720003</v>
      </c>
      <c r="P127">
        <f t="shared" si="32"/>
        <v>45.980756003720003</v>
      </c>
      <c r="Q127">
        <f t="shared" si="32"/>
        <v>45.980756003720003</v>
      </c>
      <c r="R127">
        <f t="shared" si="32"/>
        <v>45.980756003720003</v>
      </c>
    </row>
    <row r="128" spans="1:27" ht="15.75" thickBot="1">
      <c r="A128" s="202"/>
      <c r="E128">
        <f>$I$105</f>
        <v>45.980756003720003</v>
      </c>
      <c r="F128">
        <f t="shared" si="32"/>
        <v>45.980756003720003</v>
      </c>
      <c r="G128">
        <f t="shared" si="32"/>
        <v>45.980756003720003</v>
      </c>
      <c r="H128">
        <f t="shared" si="32"/>
        <v>45.980756003720003</v>
      </c>
      <c r="I128">
        <f t="shared" si="32"/>
        <v>45.980756003720003</v>
      </c>
      <c r="J128">
        <f t="shared" si="32"/>
        <v>45.980756003720003</v>
      </c>
      <c r="K128">
        <f t="shared" si="32"/>
        <v>45.980756003720003</v>
      </c>
      <c r="L128">
        <f t="shared" si="32"/>
        <v>45.980756003720003</v>
      </c>
      <c r="M128">
        <f t="shared" si="32"/>
        <v>45.980756003720003</v>
      </c>
      <c r="N128">
        <f t="shared" si="32"/>
        <v>45.980756003720003</v>
      </c>
      <c r="O128">
        <f t="shared" si="32"/>
        <v>45.980756003720003</v>
      </c>
      <c r="P128">
        <f t="shared" si="32"/>
        <v>45.980756003720003</v>
      </c>
      <c r="Q128">
        <f t="shared" si="32"/>
        <v>45.980756003720003</v>
      </c>
      <c r="R128">
        <f t="shared" si="32"/>
        <v>45.980756003720003</v>
      </c>
      <c r="S128">
        <f t="shared" ref="S128:T129" si="33">$I$105</f>
        <v>45.980756003720003</v>
      </c>
    </row>
    <row r="129" spans="1:27">
      <c r="A129" s="207"/>
      <c r="F129">
        <f>$I$105</f>
        <v>45.980756003720003</v>
      </c>
      <c r="G129">
        <f t="shared" si="32"/>
        <v>45.980756003720003</v>
      </c>
      <c r="H129">
        <f t="shared" si="32"/>
        <v>45.980756003720003</v>
      </c>
      <c r="I129">
        <f t="shared" si="32"/>
        <v>45.980756003720003</v>
      </c>
      <c r="J129">
        <f t="shared" si="32"/>
        <v>45.980756003720003</v>
      </c>
      <c r="K129">
        <f t="shared" si="32"/>
        <v>45.980756003720003</v>
      </c>
      <c r="L129">
        <f t="shared" si="32"/>
        <v>45.980756003720003</v>
      </c>
      <c r="M129">
        <f t="shared" si="32"/>
        <v>45.980756003720003</v>
      </c>
      <c r="N129">
        <f t="shared" si="32"/>
        <v>45.980756003720003</v>
      </c>
      <c r="O129">
        <f t="shared" si="32"/>
        <v>45.980756003720003</v>
      </c>
      <c r="P129">
        <f t="shared" si="32"/>
        <v>45.980756003720003</v>
      </c>
      <c r="Q129">
        <f t="shared" si="32"/>
        <v>45.980756003720003</v>
      </c>
      <c r="R129">
        <f t="shared" si="32"/>
        <v>45.980756003720003</v>
      </c>
      <c r="S129">
        <f t="shared" si="33"/>
        <v>45.980756003720003</v>
      </c>
      <c r="T129">
        <f t="shared" si="33"/>
        <v>45.980756003720003</v>
      </c>
    </row>
    <row r="130" spans="1:27" s="142" customFormat="1">
      <c r="A130" s="557"/>
      <c r="B130"/>
      <c r="C130"/>
      <c r="D130"/>
      <c r="E130"/>
      <c r="F130"/>
      <c r="G130">
        <f>$J$105</f>
        <v>36.784604802976006</v>
      </c>
      <c r="H130">
        <f t="shared" ref="H130:U130" si="34">$J$105</f>
        <v>36.784604802976006</v>
      </c>
      <c r="I130">
        <f t="shared" si="34"/>
        <v>36.784604802976006</v>
      </c>
      <c r="J130">
        <f t="shared" si="34"/>
        <v>36.784604802976006</v>
      </c>
      <c r="K130">
        <f t="shared" si="34"/>
        <v>36.784604802976006</v>
      </c>
      <c r="L130">
        <f t="shared" si="34"/>
        <v>36.784604802976006</v>
      </c>
      <c r="M130">
        <f t="shared" si="34"/>
        <v>36.784604802976006</v>
      </c>
      <c r="N130">
        <f t="shared" si="34"/>
        <v>36.784604802976006</v>
      </c>
      <c r="O130">
        <f t="shared" si="34"/>
        <v>36.784604802976006</v>
      </c>
      <c r="P130">
        <f t="shared" si="34"/>
        <v>36.784604802976006</v>
      </c>
      <c r="Q130">
        <f t="shared" si="34"/>
        <v>36.784604802976006</v>
      </c>
      <c r="R130">
        <f t="shared" si="34"/>
        <v>36.784604802976006</v>
      </c>
      <c r="S130">
        <f t="shared" si="34"/>
        <v>36.784604802976006</v>
      </c>
      <c r="T130">
        <f t="shared" si="34"/>
        <v>36.784604802976006</v>
      </c>
      <c r="U130">
        <f t="shared" si="34"/>
        <v>36.784604802976006</v>
      </c>
      <c r="V130"/>
      <c r="W130"/>
      <c r="X130"/>
      <c r="Y130"/>
      <c r="Z130"/>
      <c r="AA130"/>
    </row>
    <row r="131" spans="1:27" ht="15.75" thickBot="1">
      <c r="A131" s="338" t="s">
        <v>138</v>
      </c>
      <c r="B131" s="139">
        <f>$I$106</f>
        <v>39.82306509851999</v>
      </c>
      <c r="C131" s="139">
        <f t="shared" ref="C131:R135" si="35">$I$106</f>
        <v>39.82306509851999</v>
      </c>
      <c r="D131" s="139">
        <f t="shared" si="35"/>
        <v>39.82306509851999</v>
      </c>
      <c r="E131" s="139">
        <f t="shared" si="35"/>
        <v>39.82306509851999</v>
      </c>
      <c r="F131" s="139">
        <f t="shared" si="35"/>
        <v>39.82306509851999</v>
      </c>
      <c r="G131" s="139">
        <f t="shared" si="35"/>
        <v>39.82306509851999</v>
      </c>
      <c r="H131" s="139">
        <f t="shared" si="35"/>
        <v>39.82306509851999</v>
      </c>
      <c r="I131" s="139">
        <f t="shared" si="35"/>
        <v>39.82306509851999</v>
      </c>
      <c r="J131" s="139">
        <f t="shared" si="35"/>
        <v>39.82306509851999</v>
      </c>
      <c r="K131" s="139">
        <f t="shared" si="35"/>
        <v>39.82306509851999</v>
      </c>
      <c r="L131" s="139">
        <f t="shared" si="35"/>
        <v>39.82306509851999</v>
      </c>
      <c r="M131" s="139">
        <f t="shared" si="35"/>
        <v>39.82306509851999</v>
      </c>
      <c r="N131" s="139">
        <f t="shared" si="35"/>
        <v>39.82306509851999</v>
      </c>
      <c r="O131" s="139">
        <f t="shared" si="35"/>
        <v>39.82306509851999</v>
      </c>
      <c r="P131" s="139">
        <f t="shared" si="35"/>
        <v>39.82306509851999</v>
      </c>
      <c r="Q131" s="139">
        <f t="shared" si="35"/>
        <v>39.82306509851999</v>
      </c>
      <c r="R131" s="139"/>
      <c r="S131" s="139"/>
      <c r="T131" s="139"/>
      <c r="U131" s="139"/>
      <c r="V131" s="139"/>
      <c r="W131" s="139"/>
      <c r="X131" s="139"/>
      <c r="Y131" s="139"/>
      <c r="Z131" s="139"/>
      <c r="AA131" s="139"/>
    </row>
    <row r="132" spans="1:27" ht="15.75" thickBot="1">
      <c r="A132" s="202"/>
      <c r="C132">
        <f>$I$106</f>
        <v>39.82306509851999</v>
      </c>
      <c r="D132">
        <f t="shared" si="35"/>
        <v>39.82306509851999</v>
      </c>
      <c r="E132">
        <f t="shared" si="35"/>
        <v>39.82306509851999</v>
      </c>
      <c r="F132">
        <f t="shared" si="35"/>
        <v>39.82306509851999</v>
      </c>
      <c r="G132">
        <f t="shared" si="35"/>
        <v>39.82306509851999</v>
      </c>
      <c r="H132">
        <f t="shared" si="35"/>
        <v>39.82306509851999</v>
      </c>
      <c r="I132">
        <f t="shared" si="35"/>
        <v>39.82306509851999</v>
      </c>
      <c r="J132">
        <f t="shared" si="35"/>
        <v>39.82306509851999</v>
      </c>
      <c r="K132">
        <f t="shared" si="35"/>
        <v>39.82306509851999</v>
      </c>
      <c r="L132">
        <f t="shared" si="35"/>
        <v>39.82306509851999</v>
      </c>
      <c r="M132">
        <f t="shared" si="35"/>
        <v>39.82306509851999</v>
      </c>
      <c r="N132">
        <f t="shared" si="35"/>
        <v>39.82306509851999</v>
      </c>
      <c r="O132">
        <f t="shared" si="35"/>
        <v>39.82306509851999</v>
      </c>
      <c r="P132">
        <f t="shared" si="35"/>
        <v>39.82306509851999</v>
      </c>
      <c r="Q132">
        <f t="shared" si="35"/>
        <v>39.82306509851999</v>
      </c>
      <c r="R132">
        <f t="shared" si="35"/>
        <v>39.82306509851999</v>
      </c>
    </row>
    <row r="133" spans="1:27" ht="15.75" thickBot="1">
      <c r="A133" s="202"/>
      <c r="D133">
        <f>$I$106</f>
        <v>39.82306509851999</v>
      </c>
      <c r="E133">
        <f t="shared" si="35"/>
        <v>39.82306509851999</v>
      </c>
      <c r="F133">
        <f t="shared" si="35"/>
        <v>39.82306509851999</v>
      </c>
      <c r="G133">
        <f t="shared" si="35"/>
        <v>39.82306509851999</v>
      </c>
      <c r="H133">
        <f t="shared" si="35"/>
        <v>39.82306509851999</v>
      </c>
      <c r="I133">
        <f t="shared" si="35"/>
        <v>39.82306509851999</v>
      </c>
      <c r="J133">
        <f t="shared" si="35"/>
        <v>39.82306509851999</v>
      </c>
      <c r="K133">
        <f t="shared" si="35"/>
        <v>39.82306509851999</v>
      </c>
      <c r="L133">
        <f t="shared" si="35"/>
        <v>39.82306509851999</v>
      </c>
      <c r="M133">
        <f t="shared" si="35"/>
        <v>39.82306509851999</v>
      </c>
      <c r="N133">
        <f t="shared" si="35"/>
        <v>39.82306509851999</v>
      </c>
      <c r="O133">
        <f t="shared" si="35"/>
        <v>39.82306509851999</v>
      </c>
      <c r="P133">
        <f t="shared" si="35"/>
        <v>39.82306509851999</v>
      </c>
      <c r="Q133">
        <f t="shared" si="35"/>
        <v>39.82306509851999</v>
      </c>
      <c r="R133">
        <f t="shared" si="35"/>
        <v>39.82306509851999</v>
      </c>
      <c r="S133">
        <f t="shared" ref="S133:U135" si="36">$I$106</f>
        <v>39.82306509851999</v>
      </c>
    </row>
    <row r="134" spans="1:27" ht="15.75" thickBot="1">
      <c r="A134" s="202"/>
      <c r="E134">
        <f>$I$106</f>
        <v>39.82306509851999</v>
      </c>
      <c r="F134">
        <f t="shared" si="35"/>
        <v>39.82306509851999</v>
      </c>
      <c r="G134">
        <f t="shared" si="35"/>
        <v>39.82306509851999</v>
      </c>
      <c r="H134">
        <f t="shared" si="35"/>
        <v>39.82306509851999</v>
      </c>
      <c r="I134">
        <f t="shared" si="35"/>
        <v>39.82306509851999</v>
      </c>
      <c r="J134">
        <f t="shared" si="35"/>
        <v>39.82306509851999</v>
      </c>
      <c r="K134">
        <f t="shared" si="35"/>
        <v>39.82306509851999</v>
      </c>
      <c r="L134">
        <f t="shared" si="35"/>
        <v>39.82306509851999</v>
      </c>
      <c r="M134">
        <f t="shared" si="35"/>
        <v>39.82306509851999</v>
      </c>
      <c r="N134">
        <f t="shared" si="35"/>
        <v>39.82306509851999</v>
      </c>
      <c r="O134">
        <f t="shared" si="35"/>
        <v>39.82306509851999</v>
      </c>
      <c r="P134">
        <f t="shared" si="35"/>
        <v>39.82306509851999</v>
      </c>
      <c r="Q134">
        <f t="shared" si="35"/>
        <v>39.82306509851999</v>
      </c>
      <c r="R134">
        <f t="shared" si="35"/>
        <v>39.82306509851999</v>
      </c>
      <c r="S134">
        <f t="shared" si="36"/>
        <v>39.82306509851999</v>
      </c>
      <c r="T134">
        <f t="shared" si="36"/>
        <v>39.82306509851999</v>
      </c>
    </row>
    <row r="135" spans="1:27">
      <c r="A135" s="207"/>
      <c r="F135">
        <f>$I$106</f>
        <v>39.82306509851999</v>
      </c>
      <c r="G135">
        <f t="shared" si="35"/>
        <v>39.82306509851999</v>
      </c>
      <c r="H135">
        <f t="shared" si="35"/>
        <v>39.82306509851999</v>
      </c>
      <c r="I135">
        <f t="shared" si="35"/>
        <v>39.82306509851999</v>
      </c>
      <c r="J135">
        <f t="shared" si="35"/>
        <v>39.82306509851999</v>
      </c>
      <c r="K135">
        <f t="shared" si="35"/>
        <v>39.82306509851999</v>
      </c>
      <c r="L135">
        <f t="shared" si="35"/>
        <v>39.82306509851999</v>
      </c>
      <c r="M135">
        <f t="shared" si="35"/>
        <v>39.82306509851999</v>
      </c>
      <c r="N135">
        <f t="shared" si="35"/>
        <v>39.82306509851999</v>
      </c>
      <c r="O135">
        <f t="shared" si="35"/>
        <v>39.82306509851999</v>
      </c>
      <c r="P135">
        <f t="shared" si="35"/>
        <v>39.82306509851999</v>
      </c>
      <c r="Q135">
        <f t="shared" si="35"/>
        <v>39.82306509851999</v>
      </c>
      <c r="R135">
        <f t="shared" si="35"/>
        <v>39.82306509851999</v>
      </c>
      <c r="S135">
        <f t="shared" si="36"/>
        <v>39.82306509851999</v>
      </c>
      <c r="T135">
        <f t="shared" si="36"/>
        <v>39.82306509851999</v>
      </c>
      <c r="U135">
        <f t="shared" si="36"/>
        <v>39.82306509851999</v>
      </c>
    </row>
    <row r="136" spans="1:27" ht="15.75" thickBot="1">
      <c r="A136" s="555"/>
      <c r="G136">
        <f>$J$106</f>
        <v>31.858452078815994</v>
      </c>
      <c r="H136">
        <f t="shared" ref="H136:V136" si="37">$J$106</f>
        <v>31.858452078815994</v>
      </c>
      <c r="I136">
        <f t="shared" si="37"/>
        <v>31.858452078815994</v>
      </c>
      <c r="J136">
        <f t="shared" si="37"/>
        <v>31.858452078815994</v>
      </c>
      <c r="K136">
        <f t="shared" si="37"/>
        <v>31.858452078815994</v>
      </c>
      <c r="L136">
        <f t="shared" si="37"/>
        <v>31.858452078815994</v>
      </c>
      <c r="M136">
        <f t="shared" si="37"/>
        <v>31.858452078815994</v>
      </c>
      <c r="N136">
        <f t="shared" si="37"/>
        <v>31.858452078815994</v>
      </c>
      <c r="O136">
        <f t="shared" si="37"/>
        <v>31.858452078815994</v>
      </c>
      <c r="P136">
        <f t="shared" si="37"/>
        <v>31.858452078815994</v>
      </c>
      <c r="Q136">
        <f t="shared" si="37"/>
        <v>31.858452078815994</v>
      </c>
      <c r="R136">
        <f t="shared" si="37"/>
        <v>31.858452078815994</v>
      </c>
      <c r="S136">
        <f t="shared" si="37"/>
        <v>31.858452078815994</v>
      </c>
      <c r="T136">
        <f t="shared" si="37"/>
        <v>31.858452078815994</v>
      </c>
      <c r="U136">
        <f t="shared" si="37"/>
        <v>31.858452078815994</v>
      </c>
      <c r="V136">
        <f t="shared" si="37"/>
        <v>31.858452078815994</v>
      </c>
    </row>
    <row r="137" spans="1:27" s="139" customFormat="1" ht="15.75" thickBot="1">
      <c r="A137" s="339" t="s">
        <v>139</v>
      </c>
      <c r="B137" s="139">
        <f>$I$107</f>
        <v>199.90387245786252</v>
      </c>
      <c r="C137" s="139">
        <f t="shared" ref="C137:Q141" si="38">$I$107</f>
        <v>199.90387245786252</v>
      </c>
      <c r="D137" s="139">
        <f t="shared" si="38"/>
        <v>199.90387245786252</v>
      </c>
      <c r="E137" s="139">
        <f t="shared" si="38"/>
        <v>199.90387245786252</v>
      </c>
      <c r="F137" s="139">
        <f t="shared" si="38"/>
        <v>199.90387245786252</v>
      </c>
      <c r="G137" s="139">
        <f t="shared" si="38"/>
        <v>199.90387245786252</v>
      </c>
      <c r="H137" s="139">
        <f t="shared" si="38"/>
        <v>199.90387245786252</v>
      </c>
      <c r="I137" s="139">
        <f t="shared" si="38"/>
        <v>199.90387245786252</v>
      </c>
      <c r="J137" s="139">
        <f t="shared" si="38"/>
        <v>199.90387245786252</v>
      </c>
      <c r="K137" s="139">
        <f t="shared" si="38"/>
        <v>199.90387245786252</v>
      </c>
      <c r="L137" s="139">
        <f t="shared" si="38"/>
        <v>199.90387245786252</v>
      </c>
      <c r="M137" s="139">
        <f t="shared" si="38"/>
        <v>199.90387245786252</v>
      </c>
    </row>
    <row r="138" spans="1:27" ht="15.75" thickBot="1">
      <c r="A138" s="202"/>
      <c r="C138">
        <f>$I$107</f>
        <v>199.90387245786252</v>
      </c>
      <c r="D138">
        <f t="shared" si="38"/>
        <v>199.90387245786252</v>
      </c>
      <c r="E138">
        <f t="shared" si="38"/>
        <v>199.90387245786252</v>
      </c>
      <c r="F138">
        <f t="shared" si="38"/>
        <v>199.90387245786252</v>
      </c>
      <c r="G138">
        <f t="shared" si="38"/>
        <v>199.90387245786252</v>
      </c>
      <c r="H138">
        <f t="shared" si="38"/>
        <v>199.90387245786252</v>
      </c>
      <c r="I138">
        <f t="shared" si="38"/>
        <v>199.90387245786252</v>
      </c>
      <c r="J138">
        <f t="shared" si="38"/>
        <v>199.90387245786252</v>
      </c>
      <c r="K138">
        <f t="shared" si="38"/>
        <v>199.90387245786252</v>
      </c>
      <c r="L138">
        <f t="shared" si="38"/>
        <v>199.90387245786252</v>
      </c>
      <c r="M138">
        <f t="shared" si="38"/>
        <v>199.90387245786252</v>
      </c>
      <c r="N138">
        <f t="shared" si="38"/>
        <v>199.90387245786252</v>
      </c>
    </row>
    <row r="139" spans="1:27" ht="15.75" thickBot="1">
      <c r="A139" s="202"/>
      <c r="D139">
        <f>$I$107</f>
        <v>199.90387245786252</v>
      </c>
      <c r="E139">
        <f t="shared" si="38"/>
        <v>199.90387245786252</v>
      </c>
      <c r="F139">
        <f t="shared" si="38"/>
        <v>199.90387245786252</v>
      </c>
      <c r="G139">
        <f t="shared" si="38"/>
        <v>199.90387245786252</v>
      </c>
      <c r="H139">
        <f t="shared" si="38"/>
        <v>199.90387245786252</v>
      </c>
      <c r="I139">
        <f t="shared" si="38"/>
        <v>199.90387245786252</v>
      </c>
      <c r="J139">
        <f t="shared" si="38"/>
        <v>199.90387245786252</v>
      </c>
      <c r="K139">
        <f t="shared" si="38"/>
        <v>199.90387245786252</v>
      </c>
      <c r="L139">
        <f t="shared" si="38"/>
        <v>199.90387245786252</v>
      </c>
      <c r="M139">
        <f t="shared" si="38"/>
        <v>199.90387245786252</v>
      </c>
      <c r="N139">
        <f t="shared" si="38"/>
        <v>199.90387245786252</v>
      </c>
      <c r="O139">
        <f t="shared" si="38"/>
        <v>199.90387245786252</v>
      </c>
    </row>
    <row r="140" spans="1:27" ht="15.75" thickBot="1">
      <c r="A140" s="202"/>
      <c r="E140">
        <f>$I$107</f>
        <v>199.90387245786252</v>
      </c>
      <c r="F140">
        <f t="shared" si="38"/>
        <v>199.90387245786252</v>
      </c>
      <c r="G140">
        <f t="shared" si="38"/>
        <v>199.90387245786252</v>
      </c>
      <c r="H140">
        <f t="shared" si="38"/>
        <v>199.90387245786252</v>
      </c>
      <c r="I140">
        <f t="shared" si="38"/>
        <v>199.90387245786252</v>
      </c>
      <c r="J140">
        <f t="shared" si="38"/>
        <v>199.90387245786252</v>
      </c>
      <c r="K140">
        <f t="shared" si="38"/>
        <v>199.90387245786252</v>
      </c>
      <c r="L140">
        <f t="shared" si="38"/>
        <v>199.90387245786252</v>
      </c>
      <c r="M140">
        <f t="shared" si="38"/>
        <v>199.90387245786252</v>
      </c>
      <c r="N140">
        <f t="shared" si="38"/>
        <v>199.90387245786252</v>
      </c>
      <c r="O140">
        <f t="shared" si="38"/>
        <v>199.90387245786252</v>
      </c>
      <c r="P140">
        <f t="shared" si="38"/>
        <v>199.90387245786252</v>
      </c>
    </row>
    <row r="141" spans="1:27">
      <c r="A141" s="207"/>
      <c r="F141">
        <f>$I$107</f>
        <v>199.90387245786252</v>
      </c>
      <c r="G141">
        <f t="shared" si="38"/>
        <v>199.90387245786252</v>
      </c>
      <c r="H141">
        <f t="shared" si="38"/>
        <v>199.90387245786252</v>
      </c>
      <c r="I141">
        <f t="shared" si="38"/>
        <v>199.90387245786252</v>
      </c>
      <c r="J141">
        <f t="shared" si="38"/>
        <v>199.90387245786252</v>
      </c>
      <c r="K141">
        <f t="shared" si="38"/>
        <v>199.90387245786252</v>
      </c>
      <c r="L141">
        <f t="shared" si="38"/>
        <v>199.90387245786252</v>
      </c>
      <c r="M141">
        <f t="shared" si="38"/>
        <v>199.90387245786252</v>
      </c>
      <c r="N141">
        <f t="shared" si="38"/>
        <v>199.90387245786252</v>
      </c>
      <c r="O141">
        <f t="shared" si="38"/>
        <v>199.90387245786252</v>
      </c>
      <c r="P141">
        <f t="shared" si="38"/>
        <v>199.90387245786252</v>
      </c>
      <c r="Q141">
        <f t="shared" si="38"/>
        <v>199.90387245786252</v>
      </c>
    </row>
    <row r="142" spans="1:27" s="142" customFormat="1">
      <c r="A142" s="557"/>
      <c r="B142"/>
      <c r="C142"/>
      <c r="D142"/>
      <c r="E142"/>
      <c r="F142"/>
      <c r="G142">
        <f>$J$107</f>
        <v>319.84619593258003</v>
      </c>
      <c r="H142">
        <f t="shared" ref="H142:R142" si="39">$J$107</f>
        <v>319.84619593258003</v>
      </c>
      <c r="I142">
        <f t="shared" si="39"/>
        <v>319.84619593258003</v>
      </c>
      <c r="J142">
        <f t="shared" si="39"/>
        <v>319.84619593258003</v>
      </c>
      <c r="K142">
        <f t="shared" si="39"/>
        <v>319.84619593258003</v>
      </c>
      <c r="L142">
        <f t="shared" si="39"/>
        <v>319.84619593258003</v>
      </c>
      <c r="M142">
        <f t="shared" si="39"/>
        <v>319.84619593258003</v>
      </c>
      <c r="N142">
        <f t="shared" si="39"/>
        <v>319.84619593258003</v>
      </c>
      <c r="O142">
        <f t="shared" si="39"/>
        <v>319.84619593258003</v>
      </c>
      <c r="P142">
        <f t="shared" si="39"/>
        <v>319.84619593258003</v>
      </c>
      <c r="Q142">
        <f t="shared" si="39"/>
        <v>319.84619593258003</v>
      </c>
      <c r="R142">
        <f t="shared" si="39"/>
        <v>319.84619593258003</v>
      </c>
      <c r="S142"/>
      <c r="T142"/>
      <c r="U142"/>
      <c r="V142"/>
      <c r="W142"/>
      <c r="X142"/>
      <c r="Y142"/>
      <c r="Z142"/>
      <c r="AA142"/>
    </row>
    <row r="143" spans="1:27" ht="15.75" thickBot="1">
      <c r="A143" s="338" t="s">
        <v>140</v>
      </c>
      <c r="B143" s="139">
        <f>$I$108</f>
        <v>215.00400592079995</v>
      </c>
      <c r="C143" s="139">
        <f t="shared" ref="C143:M147" si="40">$I$108</f>
        <v>215.00400592079995</v>
      </c>
      <c r="D143" s="139">
        <f t="shared" si="40"/>
        <v>215.00400592079995</v>
      </c>
      <c r="E143" s="139">
        <f t="shared" si="40"/>
        <v>215.00400592079995</v>
      </c>
      <c r="F143" s="139">
        <f t="shared" si="40"/>
        <v>215.00400592079995</v>
      </c>
      <c r="G143" s="139">
        <f t="shared" si="40"/>
        <v>215.00400592079995</v>
      </c>
      <c r="H143" s="139">
        <f t="shared" si="40"/>
        <v>215.00400592079995</v>
      </c>
      <c r="I143" s="139">
        <f t="shared" si="40"/>
        <v>215.00400592079995</v>
      </c>
      <c r="J143" s="139"/>
      <c r="K143" s="139"/>
      <c r="L143" s="139"/>
      <c r="M143" s="139"/>
      <c r="N143" s="139"/>
      <c r="O143" s="139"/>
      <c r="P143" s="139"/>
      <c r="Q143" s="139"/>
      <c r="R143" s="139"/>
      <c r="S143" s="139"/>
      <c r="T143" s="139"/>
      <c r="U143" s="139"/>
      <c r="V143" s="139"/>
      <c r="W143" s="139"/>
      <c r="X143" s="139"/>
      <c r="Y143" s="139"/>
      <c r="Z143" s="139"/>
      <c r="AA143" s="139"/>
    </row>
    <row r="144" spans="1:27" ht="15.75" thickBot="1">
      <c r="A144" s="207"/>
      <c r="C144">
        <f>$I$108</f>
        <v>215.00400592079995</v>
      </c>
      <c r="D144">
        <f t="shared" si="40"/>
        <v>215.00400592079995</v>
      </c>
      <c r="E144">
        <f t="shared" si="40"/>
        <v>215.00400592079995</v>
      </c>
      <c r="F144">
        <f t="shared" si="40"/>
        <v>215.00400592079995</v>
      </c>
      <c r="G144">
        <f t="shared" si="40"/>
        <v>215.00400592079995</v>
      </c>
      <c r="H144">
        <f t="shared" si="40"/>
        <v>215.00400592079995</v>
      </c>
      <c r="I144">
        <f t="shared" si="40"/>
        <v>215.00400592079995</v>
      </c>
      <c r="J144">
        <f t="shared" si="40"/>
        <v>215.00400592079995</v>
      </c>
    </row>
    <row r="145" spans="1:27" ht="15.75" thickBot="1">
      <c r="A145" s="207"/>
      <c r="D145">
        <f>$I$108</f>
        <v>215.00400592079995</v>
      </c>
      <c r="E145">
        <f t="shared" si="40"/>
        <v>215.00400592079995</v>
      </c>
      <c r="F145">
        <f t="shared" si="40"/>
        <v>215.00400592079995</v>
      </c>
      <c r="G145">
        <f t="shared" si="40"/>
        <v>215.00400592079995</v>
      </c>
      <c r="H145">
        <f t="shared" si="40"/>
        <v>215.00400592079995</v>
      </c>
      <c r="I145">
        <f t="shared" si="40"/>
        <v>215.00400592079995</v>
      </c>
      <c r="J145">
        <f t="shared" si="40"/>
        <v>215.00400592079995</v>
      </c>
      <c r="K145">
        <f t="shared" si="40"/>
        <v>215.00400592079995</v>
      </c>
    </row>
    <row r="146" spans="1:27" ht="15.75" thickBot="1">
      <c r="A146" s="207"/>
      <c r="E146">
        <f>$I$108</f>
        <v>215.00400592079995</v>
      </c>
      <c r="F146">
        <f t="shared" si="40"/>
        <v>215.00400592079995</v>
      </c>
      <c r="G146">
        <f t="shared" si="40"/>
        <v>215.00400592079995</v>
      </c>
      <c r="H146">
        <f t="shared" si="40"/>
        <v>215.00400592079995</v>
      </c>
      <c r="I146">
        <f t="shared" si="40"/>
        <v>215.00400592079995</v>
      </c>
      <c r="J146">
        <f t="shared" si="40"/>
        <v>215.00400592079995</v>
      </c>
      <c r="K146">
        <f t="shared" si="40"/>
        <v>215.00400592079995</v>
      </c>
      <c r="L146">
        <f t="shared" si="40"/>
        <v>215.00400592079995</v>
      </c>
    </row>
    <row r="147" spans="1:27">
      <c r="A147" s="207"/>
      <c r="F147">
        <f>$I$108</f>
        <v>215.00400592079995</v>
      </c>
      <c r="G147">
        <f t="shared" si="40"/>
        <v>215.00400592079995</v>
      </c>
      <c r="H147">
        <f t="shared" si="40"/>
        <v>215.00400592079995</v>
      </c>
      <c r="I147">
        <f t="shared" si="40"/>
        <v>215.00400592079995</v>
      </c>
      <c r="J147">
        <f t="shared" si="40"/>
        <v>215.00400592079995</v>
      </c>
      <c r="K147">
        <f t="shared" si="40"/>
        <v>215.00400592079995</v>
      </c>
      <c r="L147">
        <f t="shared" si="40"/>
        <v>215.00400592079995</v>
      </c>
      <c r="M147">
        <f t="shared" si="40"/>
        <v>215.00400592079995</v>
      </c>
    </row>
    <row r="148" spans="1:27" s="142" customFormat="1">
      <c r="A148" s="557"/>
      <c r="B148"/>
      <c r="C148"/>
      <c r="D148"/>
      <c r="E148"/>
      <c r="F148"/>
      <c r="G148">
        <f>$J$108</f>
        <v>286.67200789439994</v>
      </c>
      <c r="H148">
        <f t="shared" ref="H148:N148" si="41">$J$108</f>
        <v>286.67200789439994</v>
      </c>
      <c r="I148">
        <f t="shared" si="41"/>
        <v>286.67200789439994</v>
      </c>
      <c r="J148">
        <f t="shared" si="41"/>
        <v>286.67200789439994</v>
      </c>
      <c r="K148">
        <f t="shared" si="41"/>
        <v>286.67200789439994</v>
      </c>
      <c r="L148">
        <f t="shared" si="41"/>
        <v>286.67200789439994</v>
      </c>
      <c r="M148">
        <f t="shared" si="41"/>
        <v>286.67200789439994</v>
      </c>
      <c r="N148">
        <f t="shared" si="41"/>
        <v>286.67200789439994</v>
      </c>
      <c r="O148"/>
      <c r="P148"/>
      <c r="Q148"/>
      <c r="R148"/>
      <c r="S148"/>
      <c r="T148"/>
      <c r="U148"/>
      <c r="V148"/>
      <c r="W148"/>
      <c r="X148"/>
      <c r="Y148"/>
      <c r="Z148"/>
      <c r="AA148"/>
    </row>
    <row r="149" spans="1:27" ht="15.75" thickBot="1">
      <c r="A149" s="558" t="s">
        <v>141</v>
      </c>
      <c r="B149" s="139">
        <f>$I$109</f>
        <v>341.83396139760004</v>
      </c>
      <c r="C149" s="139">
        <f t="shared" ref="C149:M153" si="42">$I$109</f>
        <v>341.83396139760004</v>
      </c>
      <c r="D149" s="139">
        <f t="shared" si="42"/>
        <v>341.83396139760004</v>
      </c>
      <c r="E149" s="139">
        <f t="shared" si="42"/>
        <v>341.83396139760004</v>
      </c>
      <c r="F149" s="139">
        <f t="shared" si="42"/>
        <v>341.83396139760004</v>
      </c>
      <c r="G149" s="139">
        <f t="shared" si="42"/>
        <v>341.83396139760004</v>
      </c>
      <c r="H149" s="139">
        <f t="shared" si="42"/>
        <v>341.83396139760004</v>
      </c>
      <c r="I149" s="139">
        <f t="shared" si="42"/>
        <v>341.83396139760004</v>
      </c>
      <c r="J149" s="139"/>
      <c r="K149" s="139"/>
      <c r="L149" s="139"/>
      <c r="M149" s="139"/>
      <c r="N149" s="139"/>
      <c r="O149" s="139"/>
      <c r="P149" s="139"/>
      <c r="Q149" s="139"/>
      <c r="R149" s="139"/>
      <c r="S149" s="139"/>
      <c r="T149" s="139"/>
      <c r="U149" s="139"/>
      <c r="V149" s="139"/>
      <c r="W149" s="139"/>
      <c r="X149" s="139"/>
      <c r="Y149" s="139"/>
      <c r="Z149" s="139"/>
      <c r="AA149" s="139"/>
    </row>
    <row r="150" spans="1:27">
      <c r="C150">
        <f>$I$109</f>
        <v>341.83396139760004</v>
      </c>
      <c r="D150">
        <f t="shared" si="42"/>
        <v>341.83396139760004</v>
      </c>
      <c r="E150">
        <f t="shared" si="42"/>
        <v>341.83396139760004</v>
      </c>
      <c r="F150">
        <f t="shared" si="42"/>
        <v>341.83396139760004</v>
      </c>
      <c r="G150">
        <f t="shared" si="42"/>
        <v>341.83396139760004</v>
      </c>
      <c r="H150">
        <f t="shared" si="42"/>
        <v>341.83396139760004</v>
      </c>
      <c r="I150">
        <f t="shared" si="42"/>
        <v>341.83396139760004</v>
      </c>
      <c r="J150">
        <f t="shared" si="42"/>
        <v>341.83396139760004</v>
      </c>
    </row>
    <row r="151" spans="1:27">
      <c r="D151">
        <f>$I$109</f>
        <v>341.83396139760004</v>
      </c>
      <c r="E151">
        <f t="shared" si="42"/>
        <v>341.83396139760004</v>
      </c>
      <c r="F151">
        <f t="shared" si="42"/>
        <v>341.83396139760004</v>
      </c>
      <c r="G151">
        <f t="shared" si="42"/>
        <v>341.83396139760004</v>
      </c>
      <c r="H151">
        <f t="shared" si="42"/>
        <v>341.83396139760004</v>
      </c>
      <c r="I151">
        <f t="shared" si="42"/>
        <v>341.83396139760004</v>
      </c>
      <c r="J151">
        <f t="shared" si="42"/>
        <v>341.83396139760004</v>
      </c>
      <c r="K151">
        <f t="shared" si="42"/>
        <v>341.83396139760004</v>
      </c>
    </row>
    <row r="152" spans="1:27">
      <c r="E152">
        <f>$I$109</f>
        <v>341.83396139760004</v>
      </c>
      <c r="F152">
        <f t="shared" si="42"/>
        <v>341.83396139760004</v>
      </c>
      <c r="G152">
        <f t="shared" si="42"/>
        <v>341.83396139760004</v>
      </c>
      <c r="H152">
        <f t="shared" si="42"/>
        <v>341.83396139760004</v>
      </c>
      <c r="I152">
        <f t="shared" si="42"/>
        <v>341.83396139760004</v>
      </c>
      <c r="J152">
        <f t="shared" si="42"/>
        <v>341.83396139760004</v>
      </c>
      <c r="K152">
        <f t="shared" si="42"/>
        <v>341.83396139760004</v>
      </c>
      <c r="L152">
        <f t="shared" si="42"/>
        <v>341.83396139760004</v>
      </c>
    </row>
    <row r="153" spans="1:27">
      <c r="F153">
        <f>$I$109</f>
        <v>341.83396139760004</v>
      </c>
      <c r="G153">
        <f t="shared" si="42"/>
        <v>341.83396139760004</v>
      </c>
      <c r="H153">
        <f t="shared" si="42"/>
        <v>341.83396139760004</v>
      </c>
      <c r="I153">
        <f t="shared" si="42"/>
        <v>341.83396139760004</v>
      </c>
      <c r="J153">
        <f t="shared" si="42"/>
        <v>341.83396139760004</v>
      </c>
      <c r="K153">
        <f t="shared" si="42"/>
        <v>341.83396139760004</v>
      </c>
      <c r="L153">
        <f t="shared" si="42"/>
        <v>341.83396139760004</v>
      </c>
      <c r="M153">
        <f t="shared" si="42"/>
        <v>341.83396139760004</v>
      </c>
    </row>
    <row r="154" spans="1:27" s="142" customFormat="1">
      <c r="A154" s="141"/>
      <c r="B154"/>
      <c r="C154"/>
      <c r="D154"/>
      <c r="E154"/>
      <c r="F154"/>
      <c r="G154">
        <f>$J$109</f>
        <v>303.85241013120003</v>
      </c>
      <c r="H154">
        <f t="shared" ref="H154:N154" si="43">$J$109</f>
        <v>303.85241013120003</v>
      </c>
      <c r="I154">
        <f t="shared" si="43"/>
        <v>303.85241013120003</v>
      </c>
      <c r="J154">
        <f t="shared" si="43"/>
        <v>303.85241013120003</v>
      </c>
      <c r="K154">
        <f t="shared" si="43"/>
        <v>303.85241013120003</v>
      </c>
      <c r="L154">
        <f t="shared" si="43"/>
        <v>303.85241013120003</v>
      </c>
      <c r="M154">
        <f t="shared" si="43"/>
        <v>303.85241013120003</v>
      </c>
      <c r="N154">
        <f t="shared" si="43"/>
        <v>303.85241013120003</v>
      </c>
      <c r="O154"/>
      <c r="P154"/>
      <c r="Q154"/>
      <c r="R154"/>
      <c r="S154"/>
      <c r="T154"/>
      <c r="U154"/>
      <c r="V154"/>
      <c r="W154"/>
      <c r="X154"/>
      <c r="Y154"/>
      <c r="Z154"/>
      <c r="AA154"/>
    </row>
    <row r="155" spans="1:27">
      <c r="B155" s="139"/>
      <c r="C155" s="139"/>
      <c r="D155" s="139"/>
      <c r="E155" s="139"/>
      <c r="F155" s="139"/>
      <c r="G155" s="139"/>
      <c r="H155" s="139"/>
      <c r="I155" s="139"/>
      <c r="J155" s="139"/>
      <c r="K155" s="139"/>
      <c r="L155" s="139"/>
      <c r="M155" s="139"/>
      <c r="N155" s="139"/>
      <c r="O155" s="139"/>
      <c r="P155" s="139"/>
      <c r="Q155" s="139"/>
      <c r="R155" s="139"/>
      <c r="S155" s="139"/>
      <c r="T155" s="139"/>
      <c r="U155" s="139"/>
      <c r="V155" s="139"/>
      <c r="W155" s="139"/>
      <c r="X155" s="139"/>
      <c r="Y155" s="139"/>
      <c r="Z155" s="139"/>
      <c r="AA155" s="139"/>
    </row>
    <row r="156" spans="1:27">
      <c r="A156" s="4" t="s">
        <v>157</v>
      </c>
      <c r="B156">
        <f t="shared" ref="B156:V156" si="44">SUM(B113:B155)</f>
        <v>934.50717288594251</v>
      </c>
      <c r="C156">
        <f>SUM(C113:C155)</f>
        <v>1869.0143457718848</v>
      </c>
      <c r="D156">
        <f t="shared" si="44"/>
        <v>2803.5215186578271</v>
      </c>
      <c r="E156">
        <f t="shared" si="44"/>
        <v>3738.0286915437696</v>
      </c>
      <c r="F156">
        <f t="shared" si="44"/>
        <v>4672.535864429713</v>
      </c>
      <c r="G156">
        <f t="shared" si="44"/>
        <v>5743.5110472771266</v>
      </c>
      <c r="H156">
        <f t="shared" si="44"/>
        <v>5743.5110472771266</v>
      </c>
      <c r="I156">
        <f t="shared" si="44"/>
        <v>5743.5110472771266</v>
      </c>
      <c r="J156">
        <f t="shared" si="44"/>
        <v>5186.6730799587258</v>
      </c>
      <c r="K156">
        <f t="shared" si="44"/>
        <v>4629.835112640325</v>
      </c>
      <c r="L156">
        <f t="shared" si="44"/>
        <v>4072.9971453219246</v>
      </c>
      <c r="M156">
        <f t="shared" si="44"/>
        <v>3516.1591780035246</v>
      </c>
      <c r="N156">
        <f t="shared" si="44"/>
        <v>2759.417338227262</v>
      </c>
      <c r="O156">
        <f t="shared" si="44"/>
        <v>1968.9890477437996</v>
      </c>
      <c r="P156">
        <f t="shared" si="44"/>
        <v>1769.0851752859371</v>
      </c>
      <c r="Q156">
        <f>SUM(Q113:Q155)</f>
        <v>1431.2390348169147</v>
      </c>
      <c r="R156">
        <f t="shared" si="44"/>
        <v>1053.5698292493721</v>
      </c>
      <c r="S156">
        <f t="shared" si="44"/>
        <v>555.95830020711185</v>
      </c>
      <c r="T156">
        <f t="shared" si="44"/>
        <v>378.19296709743196</v>
      </c>
      <c r="U156">
        <f t="shared" si="44"/>
        <v>200.42763398775199</v>
      </c>
      <c r="V156">
        <f t="shared" si="44"/>
        <v>31.858452078815994</v>
      </c>
    </row>
    <row r="157" spans="1:27">
      <c r="A157" s="4" t="s">
        <v>46</v>
      </c>
      <c r="B157" s="4">
        <f>SUM(B156:F156)</f>
        <v>14017.607593289136</v>
      </c>
    </row>
    <row r="158" spans="1:27">
      <c r="A158" s="4" t="s">
        <v>47</v>
      </c>
      <c r="B158" s="4">
        <f>SUM(B156:V156)</f>
        <v>58802.543029739412</v>
      </c>
    </row>
    <row r="160" spans="1:27">
      <c r="B160" t="s">
        <v>158</v>
      </c>
    </row>
    <row r="162" spans="1:27" s="551" customFormat="1">
      <c r="A162" s="559"/>
    </row>
    <row r="163" spans="1:27" s="551" customFormat="1">
      <c r="A163" s="550" t="s">
        <v>23</v>
      </c>
    </row>
    <row r="165" spans="1:27">
      <c r="C165" s="732" t="s">
        <v>23</v>
      </c>
      <c r="D165" s="732"/>
      <c r="I165" t="s">
        <v>143</v>
      </c>
    </row>
    <row r="166" spans="1:27" ht="30.75" thickBot="1">
      <c r="C166" s="1" t="s">
        <v>159</v>
      </c>
      <c r="D166" t="s">
        <v>145</v>
      </c>
      <c r="H166" s="1" t="s">
        <v>160</v>
      </c>
      <c r="I166" t="s">
        <v>147</v>
      </c>
      <c r="J166" t="s">
        <v>148</v>
      </c>
    </row>
    <row r="167" spans="1:27" ht="15.75" thickBot="1">
      <c r="B167" t="s">
        <v>149</v>
      </c>
      <c r="C167">
        <f>$AJ$13/$Y$11</f>
        <v>60.407500000000006</v>
      </c>
      <c r="D167">
        <f t="shared" ref="D167:D173" si="45">C167*0.3</f>
        <v>18.122250000000001</v>
      </c>
      <c r="G167" s="202" t="s">
        <v>135</v>
      </c>
      <c r="H167">
        <f>D167</f>
        <v>18.122250000000001</v>
      </c>
      <c r="I167">
        <f>H167*C$92</f>
        <v>906.11250000000007</v>
      </c>
      <c r="J167">
        <f>C167*H$92</f>
        <v>966.5200000000001</v>
      </c>
      <c r="K167">
        <v>15</v>
      </c>
      <c r="L167" t="s">
        <v>150</v>
      </c>
    </row>
    <row r="168" spans="1:27" ht="15.75" thickBot="1">
      <c r="B168" t="s">
        <v>151</v>
      </c>
      <c r="C168">
        <f>$AJ$19/$Y$15</f>
        <v>53.654999999999994</v>
      </c>
      <c r="D168">
        <f t="shared" si="45"/>
        <v>16.096499999999999</v>
      </c>
      <c r="G168" s="202" t="s">
        <v>136</v>
      </c>
      <c r="H168">
        <f>D167</f>
        <v>18.122250000000001</v>
      </c>
      <c r="I168">
        <f>H168*C$93</f>
        <v>906.11250000000007</v>
      </c>
      <c r="J168">
        <f>C167*H$93</f>
        <v>845.70500000000004</v>
      </c>
      <c r="K168">
        <v>15</v>
      </c>
      <c r="L168" t="s">
        <v>150</v>
      </c>
    </row>
    <row r="169" spans="1:27" ht="15.75" thickBot="1">
      <c r="B169" t="s">
        <v>152</v>
      </c>
      <c r="C169">
        <f>$AJ$25/$Y$21</f>
        <v>70.71875</v>
      </c>
      <c r="D169">
        <f t="shared" si="45"/>
        <v>21.215624999999999</v>
      </c>
      <c r="G169" s="202" t="s">
        <v>137</v>
      </c>
      <c r="H169">
        <f>D167</f>
        <v>18.122250000000001</v>
      </c>
      <c r="I169">
        <f>H169*C$94</f>
        <v>906.11250000000007</v>
      </c>
      <c r="J169">
        <f>C167*H$94</f>
        <v>724.8900000000001</v>
      </c>
      <c r="K169">
        <v>15</v>
      </c>
      <c r="L169" t="s">
        <v>150</v>
      </c>
    </row>
    <row r="170" spans="1:27" ht="15.75" thickBot="1">
      <c r="B170" t="s">
        <v>153</v>
      </c>
      <c r="C170">
        <f>$AJ$27/$Y$27</f>
        <v>51.83</v>
      </c>
      <c r="D170">
        <f t="shared" si="45"/>
        <v>15.548999999999999</v>
      </c>
      <c r="G170" s="202" t="s">
        <v>138</v>
      </c>
      <c r="H170">
        <f>D168</f>
        <v>16.096499999999999</v>
      </c>
      <c r="I170">
        <f>H170*C$95</f>
        <v>402.41249999999997</v>
      </c>
      <c r="J170">
        <f>C168*H$95</f>
        <v>321.92999999999995</v>
      </c>
      <c r="K170">
        <v>16</v>
      </c>
      <c r="L170" t="s">
        <v>150</v>
      </c>
    </row>
    <row r="171" spans="1:27" ht="15.75" thickBot="1">
      <c r="B171" t="s">
        <v>154</v>
      </c>
      <c r="C171">
        <f>$AJ$29/$Y$29</f>
        <v>147.20249928997441</v>
      </c>
      <c r="D171">
        <f t="shared" si="45"/>
        <v>44.160749786992319</v>
      </c>
      <c r="G171" s="202" t="s">
        <v>139</v>
      </c>
      <c r="H171">
        <f>AVERAGE(D170:D171)</f>
        <v>29.854874893496159</v>
      </c>
      <c r="I171">
        <f>H171*C$96</f>
        <v>746.37187233740394</v>
      </c>
      <c r="J171">
        <f>AVERAGE(C170:C171)*H$96</f>
        <v>1194.1949957398465</v>
      </c>
      <c r="K171">
        <v>12</v>
      </c>
      <c r="L171" t="s">
        <v>150</v>
      </c>
    </row>
    <row r="172" spans="1:27" ht="27" thickBot="1">
      <c r="B172" t="s">
        <v>155</v>
      </c>
      <c r="C172">
        <f>$AJ$35/$Y$31</f>
        <v>140.52500000000003</v>
      </c>
      <c r="D172">
        <f t="shared" si="45"/>
        <v>42.157500000000006</v>
      </c>
      <c r="G172" s="202" t="s">
        <v>140</v>
      </c>
      <c r="H172">
        <f>D172</f>
        <v>42.157500000000006</v>
      </c>
      <c r="I172">
        <f>H172*C$97</f>
        <v>632.36250000000007</v>
      </c>
      <c r="J172">
        <f>C172*H$97</f>
        <v>843.1500000000002</v>
      </c>
      <c r="K172">
        <v>8</v>
      </c>
      <c r="L172" t="s">
        <v>150</v>
      </c>
    </row>
    <row r="173" spans="1:27" ht="27" thickBot="1">
      <c r="B173" t="s">
        <v>156</v>
      </c>
      <c r="C173">
        <f>$AJ$41/$Y$37</f>
        <v>156.49375000000001</v>
      </c>
      <c r="D173">
        <f t="shared" si="45"/>
        <v>46.948124999999997</v>
      </c>
      <c r="G173" s="204" t="s">
        <v>141</v>
      </c>
      <c r="H173">
        <f>D173</f>
        <v>46.948124999999997</v>
      </c>
      <c r="I173">
        <f>H173*C$98</f>
        <v>704.22187499999995</v>
      </c>
      <c r="J173">
        <f>C173*H$98</f>
        <v>625.97500000000002</v>
      </c>
      <c r="K173">
        <v>8</v>
      </c>
      <c r="L173" t="s">
        <v>150</v>
      </c>
    </row>
    <row r="176" spans="1:27" s="142" customFormat="1">
      <c r="A176" s="141"/>
      <c r="B176" s="142">
        <v>2025</v>
      </c>
      <c r="C176" s="142">
        <v>2026</v>
      </c>
      <c r="D176" s="142">
        <v>2027</v>
      </c>
      <c r="E176" s="142">
        <v>2028</v>
      </c>
      <c r="F176" s="142">
        <v>2029</v>
      </c>
      <c r="G176" s="142">
        <v>2030</v>
      </c>
      <c r="H176" s="142">
        <v>2031</v>
      </c>
      <c r="I176" s="142">
        <v>2032</v>
      </c>
      <c r="J176" s="142">
        <v>2033</v>
      </c>
      <c r="K176" s="142">
        <v>2034</v>
      </c>
      <c r="L176" s="142">
        <v>2035</v>
      </c>
      <c r="M176" s="142">
        <v>2036</v>
      </c>
      <c r="N176" s="142">
        <v>2037</v>
      </c>
      <c r="O176" s="142">
        <v>2038</v>
      </c>
      <c r="P176" s="142">
        <v>2039</v>
      </c>
      <c r="Q176" s="142">
        <v>2040</v>
      </c>
      <c r="R176" s="142">
        <v>2041</v>
      </c>
      <c r="S176" s="142">
        <v>2042</v>
      </c>
      <c r="T176" s="142">
        <v>2043</v>
      </c>
      <c r="U176" s="142">
        <v>2044</v>
      </c>
      <c r="V176" s="142">
        <v>2045</v>
      </c>
      <c r="W176" s="142">
        <v>2046</v>
      </c>
      <c r="X176" s="142">
        <v>2047</v>
      </c>
      <c r="Y176" s="142">
        <v>2048</v>
      </c>
      <c r="Z176" s="142">
        <v>2049</v>
      </c>
      <c r="AA176" s="142">
        <v>2050</v>
      </c>
    </row>
    <row r="177" spans="1:27" ht="15.75" thickBot="1">
      <c r="A177" s="208" t="s">
        <v>135</v>
      </c>
      <c r="B177">
        <f>$I$167</f>
        <v>906.11250000000007</v>
      </c>
      <c r="C177">
        <f t="shared" ref="C177:R181" si="46">$I$167</f>
        <v>906.11250000000007</v>
      </c>
      <c r="D177">
        <f t="shared" si="46"/>
        <v>906.11250000000007</v>
      </c>
      <c r="E177">
        <f t="shared" si="46"/>
        <v>906.11250000000007</v>
      </c>
      <c r="F177">
        <f t="shared" si="46"/>
        <v>906.11250000000007</v>
      </c>
      <c r="G177">
        <f t="shared" si="46"/>
        <v>906.11250000000007</v>
      </c>
      <c r="H177">
        <f t="shared" si="46"/>
        <v>906.11250000000007</v>
      </c>
      <c r="I177">
        <f t="shared" si="46"/>
        <v>906.11250000000007</v>
      </c>
      <c r="J177">
        <f t="shared" si="46"/>
        <v>906.11250000000007</v>
      </c>
      <c r="K177">
        <f t="shared" si="46"/>
        <v>906.11250000000007</v>
      </c>
      <c r="L177">
        <f t="shared" si="46"/>
        <v>906.11250000000007</v>
      </c>
      <c r="M177">
        <f t="shared" si="46"/>
        <v>906.11250000000007</v>
      </c>
      <c r="N177">
        <f t="shared" si="46"/>
        <v>906.11250000000007</v>
      </c>
      <c r="O177">
        <f t="shared" si="46"/>
        <v>906.11250000000007</v>
      </c>
      <c r="P177">
        <f t="shared" si="46"/>
        <v>906.11250000000007</v>
      </c>
    </row>
    <row r="178" spans="1:27" ht="15.75" thickBot="1">
      <c r="A178" s="202"/>
      <c r="C178">
        <f>$I$167</f>
        <v>906.11250000000007</v>
      </c>
      <c r="D178">
        <f t="shared" si="46"/>
        <v>906.11250000000007</v>
      </c>
      <c r="E178">
        <f t="shared" si="46"/>
        <v>906.11250000000007</v>
      </c>
      <c r="F178">
        <f t="shared" si="46"/>
        <v>906.11250000000007</v>
      </c>
      <c r="G178">
        <f t="shared" si="46"/>
        <v>906.11250000000007</v>
      </c>
      <c r="H178">
        <f t="shared" si="46"/>
        <v>906.11250000000007</v>
      </c>
      <c r="I178">
        <f t="shared" si="46"/>
        <v>906.11250000000007</v>
      </c>
      <c r="J178">
        <f t="shared" si="46"/>
        <v>906.11250000000007</v>
      </c>
      <c r="K178">
        <f t="shared" si="46"/>
        <v>906.11250000000007</v>
      </c>
      <c r="L178">
        <f t="shared" si="46"/>
        <v>906.11250000000007</v>
      </c>
      <c r="M178">
        <f t="shared" si="46"/>
        <v>906.11250000000007</v>
      </c>
      <c r="N178">
        <f t="shared" si="46"/>
        <v>906.11250000000007</v>
      </c>
      <c r="O178">
        <f t="shared" si="46"/>
        <v>906.11250000000007</v>
      </c>
      <c r="P178">
        <f t="shared" si="46"/>
        <v>906.11250000000007</v>
      </c>
      <c r="Q178">
        <f t="shared" si="46"/>
        <v>906.11250000000007</v>
      </c>
    </row>
    <row r="179" spans="1:27" ht="15.75" thickBot="1">
      <c r="A179" s="202"/>
      <c r="D179">
        <f>$I$167</f>
        <v>906.11250000000007</v>
      </c>
      <c r="E179">
        <f t="shared" si="46"/>
        <v>906.11250000000007</v>
      </c>
      <c r="F179">
        <f t="shared" si="46"/>
        <v>906.11250000000007</v>
      </c>
      <c r="G179">
        <f t="shared" si="46"/>
        <v>906.11250000000007</v>
      </c>
      <c r="H179">
        <f t="shared" si="46"/>
        <v>906.11250000000007</v>
      </c>
      <c r="I179">
        <f t="shared" si="46"/>
        <v>906.11250000000007</v>
      </c>
      <c r="J179">
        <f t="shared" si="46"/>
        <v>906.11250000000007</v>
      </c>
      <c r="K179">
        <f t="shared" si="46"/>
        <v>906.11250000000007</v>
      </c>
      <c r="L179">
        <f t="shared" si="46"/>
        <v>906.11250000000007</v>
      </c>
      <c r="M179">
        <f t="shared" si="46"/>
        <v>906.11250000000007</v>
      </c>
      <c r="N179">
        <f t="shared" si="46"/>
        <v>906.11250000000007</v>
      </c>
      <c r="O179">
        <f t="shared" si="46"/>
        <v>906.11250000000007</v>
      </c>
      <c r="P179">
        <f t="shared" si="46"/>
        <v>906.11250000000007</v>
      </c>
      <c r="Q179">
        <f t="shared" si="46"/>
        <v>906.11250000000007</v>
      </c>
      <c r="R179">
        <f t="shared" si="46"/>
        <v>906.11250000000007</v>
      </c>
    </row>
    <row r="180" spans="1:27" ht="15.75" thickBot="1">
      <c r="A180" s="202"/>
      <c r="E180">
        <f>$I$167</f>
        <v>906.11250000000007</v>
      </c>
      <c r="F180">
        <f t="shared" si="46"/>
        <v>906.11250000000007</v>
      </c>
      <c r="G180">
        <f t="shared" si="46"/>
        <v>906.11250000000007</v>
      </c>
      <c r="H180">
        <f t="shared" si="46"/>
        <v>906.11250000000007</v>
      </c>
      <c r="I180">
        <f t="shared" si="46"/>
        <v>906.11250000000007</v>
      </c>
      <c r="J180">
        <f t="shared" si="46"/>
        <v>906.11250000000007</v>
      </c>
      <c r="K180">
        <f t="shared" si="46"/>
        <v>906.11250000000007</v>
      </c>
      <c r="L180">
        <f t="shared" si="46"/>
        <v>906.11250000000007</v>
      </c>
      <c r="M180">
        <f t="shared" si="46"/>
        <v>906.11250000000007</v>
      </c>
      <c r="N180">
        <f t="shared" si="46"/>
        <v>906.11250000000007</v>
      </c>
      <c r="O180">
        <f t="shared" si="46"/>
        <v>906.11250000000007</v>
      </c>
      <c r="P180">
        <f t="shared" si="46"/>
        <v>906.11250000000007</v>
      </c>
      <c r="Q180">
        <f t="shared" si="46"/>
        <v>906.11250000000007</v>
      </c>
      <c r="R180">
        <f t="shared" si="46"/>
        <v>906.11250000000007</v>
      </c>
      <c r="S180">
        <f t="shared" ref="S180:T181" si="47">$I$167</f>
        <v>906.11250000000007</v>
      </c>
    </row>
    <row r="181" spans="1:27">
      <c r="A181" s="207"/>
      <c r="F181">
        <f>$I$167</f>
        <v>906.11250000000007</v>
      </c>
      <c r="G181">
        <f t="shared" si="46"/>
        <v>906.11250000000007</v>
      </c>
      <c r="H181">
        <f t="shared" si="46"/>
        <v>906.11250000000007</v>
      </c>
      <c r="I181">
        <f t="shared" si="46"/>
        <v>906.11250000000007</v>
      </c>
      <c r="J181">
        <f t="shared" si="46"/>
        <v>906.11250000000007</v>
      </c>
      <c r="K181">
        <f t="shared" si="46"/>
        <v>906.11250000000007</v>
      </c>
      <c r="L181">
        <f t="shared" si="46"/>
        <v>906.11250000000007</v>
      </c>
      <c r="M181">
        <f t="shared" si="46"/>
        <v>906.11250000000007</v>
      </c>
      <c r="N181">
        <f t="shared" si="46"/>
        <v>906.11250000000007</v>
      </c>
      <c r="O181">
        <f t="shared" si="46"/>
        <v>906.11250000000007</v>
      </c>
      <c r="P181">
        <f t="shared" si="46"/>
        <v>906.11250000000007</v>
      </c>
      <c r="Q181">
        <f t="shared" si="46"/>
        <v>906.11250000000007</v>
      </c>
      <c r="R181">
        <f t="shared" si="46"/>
        <v>906.11250000000007</v>
      </c>
      <c r="S181">
        <f t="shared" si="47"/>
        <v>906.11250000000007</v>
      </c>
      <c r="T181">
        <f t="shared" si="47"/>
        <v>906.11250000000007</v>
      </c>
    </row>
    <row r="182" spans="1:27">
      <c r="A182" s="555"/>
      <c r="G182">
        <f>$J$167</f>
        <v>966.5200000000001</v>
      </c>
      <c r="H182">
        <f t="shared" ref="H182:U182" si="48">$J$167</f>
        <v>966.5200000000001</v>
      </c>
      <c r="I182">
        <f t="shared" si="48"/>
        <v>966.5200000000001</v>
      </c>
      <c r="J182">
        <f t="shared" si="48"/>
        <v>966.5200000000001</v>
      </c>
      <c r="K182">
        <f t="shared" si="48"/>
        <v>966.5200000000001</v>
      </c>
      <c r="L182">
        <f t="shared" si="48"/>
        <v>966.5200000000001</v>
      </c>
      <c r="M182">
        <f t="shared" si="48"/>
        <v>966.5200000000001</v>
      </c>
      <c r="N182">
        <f t="shared" si="48"/>
        <v>966.5200000000001</v>
      </c>
      <c r="O182">
        <f t="shared" si="48"/>
        <v>966.5200000000001</v>
      </c>
      <c r="P182">
        <f t="shared" si="48"/>
        <v>966.5200000000001</v>
      </c>
      <c r="Q182">
        <f t="shared" si="48"/>
        <v>966.5200000000001</v>
      </c>
      <c r="R182">
        <f t="shared" si="48"/>
        <v>966.5200000000001</v>
      </c>
      <c r="S182">
        <f t="shared" si="48"/>
        <v>966.5200000000001</v>
      </c>
      <c r="T182">
        <f t="shared" si="48"/>
        <v>966.5200000000001</v>
      </c>
      <c r="U182">
        <f t="shared" si="48"/>
        <v>966.5200000000001</v>
      </c>
    </row>
    <row r="183" spans="1:27" s="139" customFormat="1" ht="15.75" thickBot="1">
      <c r="A183" s="556" t="s">
        <v>136</v>
      </c>
      <c r="B183" s="139">
        <f>$I$168</f>
        <v>906.11250000000007</v>
      </c>
      <c r="C183" s="139">
        <f t="shared" ref="C183:R187" si="49">$I$168</f>
        <v>906.11250000000007</v>
      </c>
      <c r="D183" s="139">
        <f t="shared" si="49"/>
        <v>906.11250000000007</v>
      </c>
      <c r="E183" s="139">
        <f t="shared" si="49"/>
        <v>906.11250000000007</v>
      </c>
      <c r="F183" s="139">
        <f t="shared" si="49"/>
        <v>906.11250000000007</v>
      </c>
      <c r="G183" s="139">
        <f t="shared" si="49"/>
        <v>906.11250000000007</v>
      </c>
      <c r="H183" s="139">
        <f t="shared" si="49"/>
        <v>906.11250000000007</v>
      </c>
      <c r="I183" s="139">
        <f t="shared" si="49"/>
        <v>906.11250000000007</v>
      </c>
      <c r="J183" s="139">
        <f t="shared" si="49"/>
        <v>906.11250000000007</v>
      </c>
      <c r="K183" s="139">
        <f t="shared" si="49"/>
        <v>906.11250000000007</v>
      </c>
      <c r="L183" s="139">
        <f t="shared" si="49"/>
        <v>906.11250000000007</v>
      </c>
      <c r="M183" s="139">
        <f t="shared" si="49"/>
        <v>906.11250000000007</v>
      </c>
      <c r="N183" s="139">
        <f t="shared" si="49"/>
        <v>906.11250000000007</v>
      </c>
      <c r="O183" s="139">
        <f t="shared" si="49"/>
        <v>906.11250000000007</v>
      </c>
      <c r="P183" s="139">
        <f t="shared" si="49"/>
        <v>906.11250000000007</v>
      </c>
    </row>
    <row r="184" spans="1:27" ht="15.75" thickBot="1">
      <c r="A184" s="202"/>
      <c r="C184">
        <f>$I$168</f>
        <v>906.11250000000007</v>
      </c>
      <c r="D184">
        <f t="shared" si="49"/>
        <v>906.11250000000007</v>
      </c>
      <c r="E184">
        <f t="shared" si="49"/>
        <v>906.11250000000007</v>
      </c>
      <c r="F184">
        <f t="shared" si="49"/>
        <v>906.11250000000007</v>
      </c>
      <c r="G184">
        <f t="shared" si="49"/>
        <v>906.11250000000007</v>
      </c>
      <c r="H184">
        <f t="shared" si="49"/>
        <v>906.11250000000007</v>
      </c>
      <c r="I184">
        <f t="shared" si="49"/>
        <v>906.11250000000007</v>
      </c>
      <c r="J184">
        <f t="shared" si="49"/>
        <v>906.11250000000007</v>
      </c>
      <c r="K184">
        <f t="shared" si="49"/>
        <v>906.11250000000007</v>
      </c>
      <c r="L184">
        <f t="shared" si="49"/>
        <v>906.11250000000007</v>
      </c>
      <c r="M184">
        <f t="shared" si="49"/>
        <v>906.11250000000007</v>
      </c>
      <c r="N184">
        <f t="shared" si="49"/>
        <v>906.11250000000007</v>
      </c>
      <c r="O184">
        <f t="shared" si="49"/>
        <v>906.11250000000007</v>
      </c>
      <c r="P184">
        <f t="shared" si="49"/>
        <v>906.11250000000007</v>
      </c>
      <c r="Q184">
        <f t="shared" si="49"/>
        <v>906.11250000000007</v>
      </c>
    </row>
    <row r="185" spans="1:27" ht="15.75" thickBot="1">
      <c r="A185" s="202"/>
      <c r="D185">
        <f>$I$168</f>
        <v>906.11250000000007</v>
      </c>
      <c r="E185">
        <f t="shared" si="49"/>
        <v>906.11250000000007</v>
      </c>
      <c r="F185">
        <f t="shared" si="49"/>
        <v>906.11250000000007</v>
      </c>
      <c r="G185">
        <f t="shared" si="49"/>
        <v>906.11250000000007</v>
      </c>
      <c r="H185">
        <f t="shared" si="49"/>
        <v>906.11250000000007</v>
      </c>
      <c r="I185">
        <f t="shared" si="49"/>
        <v>906.11250000000007</v>
      </c>
      <c r="J185">
        <f t="shared" si="49"/>
        <v>906.11250000000007</v>
      </c>
      <c r="K185">
        <f t="shared" si="49"/>
        <v>906.11250000000007</v>
      </c>
      <c r="L185">
        <f t="shared" si="49"/>
        <v>906.11250000000007</v>
      </c>
      <c r="M185">
        <f t="shared" si="49"/>
        <v>906.11250000000007</v>
      </c>
      <c r="N185">
        <f t="shared" si="49"/>
        <v>906.11250000000007</v>
      </c>
      <c r="O185">
        <f t="shared" si="49"/>
        <v>906.11250000000007</v>
      </c>
      <c r="P185">
        <f t="shared" si="49"/>
        <v>906.11250000000007</v>
      </c>
      <c r="Q185">
        <f t="shared" si="49"/>
        <v>906.11250000000007</v>
      </c>
      <c r="R185">
        <f t="shared" si="49"/>
        <v>906.11250000000007</v>
      </c>
    </row>
    <row r="186" spans="1:27" ht="15.75" thickBot="1">
      <c r="A186" s="202"/>
      <c r="E186">
        <f>$I$168</f>
        <v>906.11250000000007</v>
      </c>
      <c r="F186">
        <f t="shared" si="49"/>
        <v>906.11250000000007</v>
      </c>
      <c r="G186">
        <f t="shared" si="49"/>
        <v>906.11250000000007</v>
      </c>
      <c r="H186">
        <f t="shared" si="49"/>
        <v>906.11250000000007</v>
      </c>
      <c r="I186">
        <f t="shared" si="49"/>
        <v>906.11250000000007</v>
      </c>
      <c r="J186">
        <f t="shared" si="49"/>
        <v>906.11250000000007</v>
      </c>
      <c r="K186">
        <f t="shared" si="49"/>
        <v>906.11250000000007</v>
      </c>
      <c r="L186">
        <f t="shared" si="49"/>
        <v>906.11250000000007</v>
      </c>
      <c r="M186">
        <f t="shared" si="49"/>
        <v>906.11250000000007</v>
      </c>
      <c r="N186">
        <f t="shared" si="49"/>
        <v>906.11250000000007</v>
      </c>
      <c r="O186">
        <f t="shared" si="49"/>
        <v>906.11250000000007</v>
      </c>
      <c r="P186">
        <f t="shared" si="49"/>
        <v>906.11250000000007</v>
      </c>
      <c r="Q186">
        <f t="shared" si="49"/>
        <v>906.11250000000007</v>
      </c>
      <c r="R186">
        <f t="shared" si="49"/>
        <v>906.11250000000007</v>
      </c>
      <c r="S186">
        <f t="shared" ref="S186:T187" si="50">$I$168</f>
        <v>906.11250000000007</v>
      </c>
    </row>
    <row r="187" spans="1:27">
      <c r="A187" s="207"/>
      <c r="F187">
        <f>$I$168</f>
        <v>906.11250000000007</v>
      </c>
      <c r="G187">
        <f t="shared" si="49"/>
        <v>906.11250000000007</v>
      </c>
      <c r="H187">
        <f t="shared" si="49"/>
        <v>906.11250000000007</v>
      </c>
      <c r="I187">
        <f t="shared" si="49"/>
        <v>906.11250000000007</v>
      </c>
      <c r="J187">
        <f t="shared" si="49"/>
        <v>906.11250000000007</v>
      </c>
      <c r="K187">
        <f t="shared" si="49"/>
        <v>906.11250000000007</v>
      </c>
      <c r="L187">
        <f t="shared" si="49"/>
        <v>906.11250000000007</v>
      </c>
      <c r="M187">
        <f t="shared" si="49"/>
        <v>906.11250000000007</v>
      </c>
      <c r="N187">
        <f t="shared" si="49"/>
        <v>906.11250000000007</v>
      </c>
      <c r="O187">
        <f t="shared" si="49"/>
        <v>906.11250000000007</v>
      </c>
      <c r="P187">
        <f t="shared" si="49"/>
        <v>906.11250000000007</v>
      </c>
      <c r="Q187">
        <f t="shared" si="49"/>
        <v>906.11250000000007</v>
      </c>
      <c r="R187">
        <f t="shared" si="49"/>
        <v>906.11250000000007</v>
      </c>
      <c r="S187">
        <f t="shared" si="50"/>
        <v>906.11250000000007</v>
      </c>
      <c r="T187">
        <f t="shared" si="50"/>
        <v>906.11250000000007</v>
      </c>
    </row>
    <row r="188" spans="1:27" s="142" customFormat="1">
      <c r="A188" s="557"/>
      <c r="B188"/>
      <c r="C188"/>
      <c r="D188"/>
      <c r="E188"/>
      <c r="F188"/>
      <c r="G188">
        <f>$J$168</f>
        <v>845.70500000000004</v>
      </c>
      <c r="H188">
        <f t="shared" ref="H188:U188" si="51">$J$168</f>
        <v>845.70500000000004</v>
      </c>
      <c r="I188">
        <f t="shared" si="51"/>
        <v>845.70500000000004</v>
      </c>
      <c r="J188">
        <f t="shared" si="51"/>
        <v>845.70500000000004</v>
      </c>
      <c r="K188">
        <f t="shared" si="51"/>
        <v>845.70500000000004</v>
      </c>
      <c r="L188">
        <f t="shared" si="51"/>
        <v>845.70500000000004</v>
      </c>
      <c r="M188">
        <f t="shared" si="51"/>
        <v>845.70500000000004</v>
      </c>
      <c r="N188">
        <f t="shared" si="51"/>
        <v>845.70500000000004</v>
      </c>
      <c r="O188">
        <f t="shared" si="51"/>
        <v>845.70500000000004</v>
      </c>
      <c r="P188">
        <f t="shared" si="51"/>
        <v>845.70500000000004</v>
      </c>
      <c r="Q188">
        <f t="shared" si="51"/>
        <v>845.70500000000004</v>
      </c>
      <c r="R188">
        <f t="shared" si="51"/>
        <v>845.70500000000004</v>
      </c>
      <c r="S188">
        <f t="shared" si="51"/>
        <v>845.70500000000004</v>
      </c>
      <c r="T188">
        <f t="shared" si="51"/>
        <v>845.70500000000004</v>
      </c>
      <c r="U188">
        <f t="shared" si="51"/>
        <v>845.70500000000004</v>
      </c>
      <c r="V188"/>
      <c r="W188"/>
      <c r="X188"/>
      <c r="Y188"/>
      <c r="Z188"/>
      <c r="AA188"/>
    </row>
    <row r="189" spans="1:27" ht="15.75" thickBot="1">
      <c r="A189" s="338" t="s">
        <v>137</v>
      </c>
      <c r="B189" s="139">
        <f>$I$169</f>
        <v>906.11250000000007</v>
      </c>
      <c r="C189" s="139">
        <f t="shared" ref="C189:R193" si="52">$I$169</f>
        <v>906.11250000000007</v>
      </c>
      <c r="D189" s="139">
        <f t="shared" si="52"/>
        <v>906.11250000000007</v>
      </c>
      <c r="E189" s="139">
        <f t="shared" si="52"/>
        <v>906.11250000000007</v>
      </c>
      <c r="F189" s="139">
        <f t="shared" si="52"/>
        <v>906.11250000000007</v>
      </c>
      <c r="G189" s="139">
        <f t="shared" si="52"/>
        <v>906.11250000000007</v>
      </c>
      <c r="H189" s="139">
        <f t="shared" si="52"/>
        <v>906.11250000000007</v>
      </c>
      <c r="I189" s="139">
        <f t="shared" si="52"/>
        <v>906.11250000000007</v>
      </c>
      <c r="J189" s="139">
        <f t="shared" si="52"/>
        <v>906.11250000000007</v>
      </c>
      <c r="K189" s="139">
        <f t="shared" si="52"/>
        <v>906.11250000000007</v>
      </c>
      <c r="L189" s="139">
        <f t="shared" si="52"/>
        <v>906.11250000000007</v>
      </c>
      <c r="M189" s="139">
        <f t="shared" si="52"/>
        <v>906.11250000000007</v>
      </c>
      <c r="N189" s="139">
        <f t="shared" si="52"/>
        <v>906.11250000000007</v>
      </c>
      <c r="O189" s="139">
        <f t="shared" si="52"/>
        <v>906.11250000000007</v>
      </c>
      <c r="P189" s="139">
        <f t="shared" si="52"/>
        <v>906.11250000000007</v>
      </c>
      <c r="Q189" s="139"/>
      <c r="R189" s="139"/>
      <c r="S189" s="139"/>
      <c r="T189" s="139"/>
      <c r="U189" s="139"/>
      <c r="V189" s="139"/>
      <c r="W189" s="139"/>
      <c r="X189" s="139"/>
      <c r="Y189" s="139"/>
      <c r="Z189" s="139"/>
      <c r="AA189" s="139"/>
    </row>
    <row r="190" spans="1:27" ht="15.75" thickBot="1">
      <c r="A190" s="202"/>
      <c r="C190">
        <f>$I$169</f>
        <v>906.11250000000007</v>
      </c>
      <c r="D190">
        <f t="shared" si="52"/>
        <v>906.11250000000007</v>
      </c>
      <c r="E190">
        <f t="shared" si="52"/>
        <v>906.11250000000007</v>
      </c>
      <c r="F190">
        <f t="shared" si="52"/>
        <v>906.11250000000007</v>
      </c>
      <c r="G190">
        <f t="shared" si="52"/>
        <v>906.11250000000007</v>
      </c>
      <c r="H190">
        <f t="shared" si="52"/>
        <v>906.11250000000007</v>
      </c>
      <c r="I190">
        <f t="shared" si="52"/>
        <v>906.11250000000007</v>
      </c>
      <c r="J190">
        <f t="shared" si="52"/>
        <v>906.11250000000007</v>
      </c>
      <c r="K190">
        <f t="shared" si="52"/>
        <v>906.11250000000007</v>
      </c>
      <c r="L190">
        <f t="shared" si="52"/>
        <v>906.11250000000007</v>
      </c>
      <c r="M190">
        <f t="shared" si="52"/>
        <v>906.11250000000007</v>
      </c>
      <c r="N190">
        <f t="shared" si="52"/>
        <v>906.11250000000007</v>
      </c>
      <c r="O190">
        <f t="shared" si="52"/>
        <v>906.11250000000007</v>
      </c>
      <c r="P190">
        <f t="shared" si="52"/>
        <v>906.11250000000007</v>
      </c>
      <c r="Q190">
        <f t="shared" si="52"/>
        <v>906.11250000000007</v>
      </c>
    </row>
    <row r="191" spans="1:27" ht="15.75" thickBot="1">
      <c r="A191" s="202"/>
      <c r="D191">
        <f>$I$169</f>
        <v>906.11250000000007</v>
      </c>
      <c r="E191">
        <f t="shared" si="52"/>
        <v>906.11250000000007</v>
      </c>
      <c r="F191">
        <f t="shared" si="52"/>
        <v>906.11250000000007</v>
      </c>
      <c r="G191">
        <f t="shared" si="52"/>
        <v>906.11250000000007</v>
      </c>
      <c r="H191">
        <f t="shared" si="52"/>
        <v>906.11250000000007</v>
      </c>
      <c r="I191">
        <f t="shared" si="52"/>
        <v>906.11250000000007</v>
      </c>
      <c r="J191">
        <f t="shared" si="52"/>
        <v>906.11250000000007</v>
      </c>
      <c r="K191">
        <f t="shared" si="52"/>
        <v>906.11250000000007</v>
      </c>
      <c r="L191">
        <f t="shared" si="52"/>
        <v>906.11250000000007</v>
      </c>
      <c r="M191">
        <f t="shared" si="52"/>
        <v>906.11250000000007</v>
      </c>
      <c r="N191">
        <f t="shared" si="52"/>
        <v>906.11250000000007</v>
      </c>
      <c r="O191">
        <f t="shared" si="52"/>
        <v>906.11250000000007</v>
      </c>
      <c r="P191">
        <f t="shared" si="52"/>
        <v>906.11250000000007</v>
      </c>
      <c r="Q191">
        <f t="shared" si="52"/>
        <v>906.11250000000007</v>
      </c>
      <c r="R191">
        <f t="shared" si="52"/>
        <v>906.11250000000007</v>
      </c>
    </row>
    <row r="192" spans="1:27" ht="15.75" thickBot="1">
      <c r="A192" s="202"/>
      <c r="E192">
        <f>$I$169</f>
        <v>906.11250000000007</v>
      </c>
      <c r="F192">
        <f t="shared" si="52"/>
        <v>906.11250000000007</v>
      </c>
      <c r="G192">
        <f t="shared" si="52"/>
        <v>906.11250000000007</v>
      </c>
      <c r="H192">
        <f t="shared" si="52"/>
        <v>906.11250000000007</v>
      </c>
      <c r="I192">
        <f t="shared" si="52"/>
        <v>906.11250000000007</v>
      </c>
      <c r="J192">
        <f t="shared" si="52"/>
        <v>906.11250000000007</v>
      </c>
      <c r="K192">
        <f t="shared" si="52"/>
        <v>906.11250000000007</v>
      </c>
      <c r="L192">
        <f t="shared" si="52"/>
        <v>906.11250000000007</v>
      </c>
      <c r="M192">
        <f t="shared" si="52"/>
        <v>906.11250000000007</v>
      </c>
      <c r="N192">
        <f t="shared" si="52"/>
        <v>906.11250000000007</v>
      </c>
      <c r="O192">
        <f t="shared" si="52"/>
        <v>906.11250000000007</v>
      </c>
      <c r="P192">
        <f t="shared" si="52"/>
        <v>906.11250000000007</v>
      </c>
      <c r="Q192">
        <f t="shared" si="52"/>
        <v>906.11250000000007</v>
      </c>
      <c r="R192">
        <f t="shared" si="52"/>
        <v>906.11250000000007</v>
      </c>
      <c r="S192">
        <f t="shared" ref="S192:T193" si="53">$I$169</f>
        <v>906.11250000000007</v>
      </c>
    </row>
    <row r="193" spans="1:27">
      <c r="A193" s="207"/>
      <c r="F193">
        <f>$I$169</f>
        <v>906.11250000000007</v>
      </c>
      <c r="G193">
        <f t="shared" si="52"/>
        <v>906.11250000000007</v>
      </c>
      <c r="H193">
        <f t="shared" si="52"/>
        <v>906.11250000000007</v>
      </c>
      <c r="I193">
        <f t="shared" si="52"/>
        <v>906.11250000000007</v>
      </c>
      <c r="J193">
        <f t="shared" si="52"/>
        <v>906.11250000000007</v>
      </c>
      <c r="K193">
        <f t="shared" si="52"/>
        <v>906.11250000000007</v>
      </c>
      <c r="L193">
        <f t="shared" si="52"/>
        <v>906.11250000000007</v>
      </c>
      <c r="M193">
        <f t="shared" si="52"/>
        <v>906.11250000000007</v>
      </c>
      <c r="N193">
        <f t="shared" si="52"/>
        <v>906.11250000000007</v>
      </c>
      <c r="O193">
        <f t="shared" si="52"/>
        <v>906.11250000000007</v>
      </c>
      <c r="P193">
        <f t="shared" si="52"/>
        <v>906.11250000000007</v>
      </c>
      <c r="Q193">
        <f t="shared" si="52"/>
        <v>906.11250000000007</v>
      </c>
      <c r="R193">
        <f t="shared" si="52"/>
        <v>906.11250000000007</v>
      </c>
      <c r="S193">
        <f t="shared" si="53"/>
        <v>906.11250000000007</v>
      </c>
      <c r="T193">
        <f t="shared" si="53"/>
        <v>906.11250000000007</v>
      </c>
    </row>
    <row r="194" spans="1:27" s="142" customFormat="1">
      <c r="A194" s="557"/>
      <c r="B194"/>
      <c r="C194"/>
      <c r="D194"/>
      <c r="E194"/>
      <c r="F194"/>
      <c r="G194">
        <f>$J$169</f>
        <v>724.8900000000001</v>
      </c>
      <c r="H194">
        <f t="shared" ref="H194:U194" si="54">$J$169</f>
        <v>724.8900000000001</v>
      </c>
      <c r="I194">
        <f t="shared" si="54"/>
        <v>724.8900000000001</v>
      </c>
      <c r="J194">
        <f t="shared" si="54"/>
        <v>724.8900000000001</v>
      </c>
      <c r="K194">
        <f t="shared" si="54"/>
        <v>724.8900000000001</v>
      </c>
      <c r="L194">
        <f t="shared" si="54"/>
        <v>724.8900000000001</v>
      </c>
      <c r="M194">
        <f t="shared" si="54"/>
        <v>724.8900000000001</v>
      </c>
      <c r="N194">
        <f t="shared" si="54"/>
        <v>724.8900000000001</v>
      </c>
      <c r="O194">
        <f t="shared" si="54"/>
        <v>724.8900000000001</v>
      </c>
      <c r="P194">
        <f t="shared" si="54"/>
        <v>724.8900000000001</v>
      </c>
      <c r="Q194">
        <f t="shared" si="54"/>
        <v>724.8900000000001</v>
      </c>
      <c r="R194">
        <f t="shared" si="54"/>
        <v>724.8900000000001</v>
      </c>
      <c r="S194">
        <f t="shared" si="54"/>
        <v>724.8900000000001</v>
      </c>
      <c r="T194">
        <f t="shared" si="54"/>
        <v>724.8900000000001</v>
      </c>
      <c r="U194">
        <f t="shared" si="54"/>
        <v>724.8900000000001</v>
      </c>
      <c r="V194"/>
      <c r="W194"/>
      <c r="X194"/>
      <c r="Y194"/>
      <c r="Z194"/>
      <c r="AA194"/>
    </row>
    <row r="195" spans="1:27" ht="15.75" thickBot="1">
      <c r="A195" s="338" t="s">
        <v>138</v>
      </c>
      <c r="B195" s="139">
        <f>$I$170</f>
        <v>402.41249999999997</v>
      </c>
      <c r="C195" s="139">
        <f t="shared" ref="C195:R199" si="55">$I$170</f>
        <v>402.41249999999997</v>
      </c>
      <c r="D195" s="139">
        <f t="shared" si="55"/>
        <v>402.41249999999997</v>
      </c>
      <c r="E195" s="139">
        <f t="shared" si="55"/>
        <v>402.41249999999997</v>
      </c>
      <c r="F195" s="139">
        <f t="shared" si="55"/>
        <v>402.41249999999997</v>
      </c>
      <c r="G195" s="139">
        <f t="shared" si="55"/>
        <v>402.41249999999997</v>
      </c>
      <c r="H195" s="139">
        <f t="shared" si="55"/>
        <v>402.41249999999997</v>
      </c>
      <c r="I195" s="139">
        <f t="shared" si="55"/>
        <v>402.41249999999997</v>
      </c>
      <c r="J195" s="139">
        <f t="shared" si="55"/>
        <v>402.41249999999997</v>
      </c>
      <c r="K195" s="139">
        <f t="shared" si="55"/>
        <v>402.41249999999997</v>
      </c>
      <c r="L195" s="139">
        <f t="shared" si="55"/>
        <v>402.41249999999997</v>
      </c>
      <c r="M195" s="139">
        <f t="shared" si="55"/>
        <v>402.41249999999997</v>
      </c>
      <c r="N195" s="139">
        <f t="shared" si="55"/>
        <v>402.41249999999997</v>
      </c>
      <c r="O195" s="139">
        <f t="shared" si="55"/>
        <v>402.41249999999997</v>
      </c>
      <c r="P195" s="139">
        <f t="shared" si="55"/>
        <v>402.41249999999997</v>
      </c>
      <c r="Q195" s="139">
        <f t="shared" si="55"/>
        <v>402.41249999999997</v>
      </c>
      <c r="R195" s="139"/>
      <c r="S195" s="139"/>
      <c r="T195" s="139"/>
      <c r="U195" s="139"/>
      <c r="V195" s="139"/>
      <c r="W195" s="139"/>
      <c r="X195" s="139"/>
      <c r="Y195" s="139"/>
      <c r="Z195" s="139"/>
      <c r="AA195" s="139"/>
    </row>
    <row r="196" spans="1:27" ht="15.75" thickBot="1">
      <c r="A196" s="202"/>
      <c r="C196">
        <f>$I$170</f>
        <v>402.41249999999997</v>
      </c>
      <c r="D196">
        <f t="shared" si="55"/>
        <v>402.41249999999997</v>
      </c>
      <c r="E196">
        <f t="shared" si="55"/>
        <v>402.41249999999997</v>
      </c>
      <c r="F196">
        <f t="shared" si="55"/>
        <v>402.41249999999997</v>
      </c>
      <c r="G196">
        <f t="shared" si="55"/>
        <v>402.41249999999997</v>
      </c>
      <c r="H196">
        <f t="shared" si="55"/>
        <v>402.41249999999997</v>
      </c>
      <c r="I196">
        <f t="shared" si="55"/>
        <v>402.41249999999997</v>
      </c>
      <c r="J196">
        <f t="shared" si="55"/>
        <v>402.41249999999997</v>
      </c>
      <c r="K196">
        <f t="shared" si="55"/>
        <v>402.41249999999997</v>
      </c>
      <c r="L196">
        <f t="shared" si="55"/>
        <v>402.41249999999997</v>
      </c>
      <c r="M196">
        <f t="shared" si="55"/>
        <v>402.41249999999997</v>
      </c>
      <c r="N196">
        <f t="shared" si="55"/>
        <v>402.41249999999997</v>
      </c>
      <c r="O196">
        <f t="shared" si="55"/>
        <v>402.41249999999997</v>
      </c>
      <c r="P196">
        <f t="shared" si="55"/>
        <v>402.41249999999997</v>
      </c>
      <c r="Q196">
        <f t="shared" si="55"/>
        <v>402.41249999999997</v>
      </c>
      <c r="R196">
        <f t="shared" si="55"/>
        <v>402.41249999999997</v>
      </c>
    </row>
    <row r="197" spans="1:27" ht="15.75" thickBot="1">
      <c r="A197" s="202"/>
      <c r="D197">
        <f>$I$170</f>
        <v>402.41249999999997</v>
      </c>
      <c r="E197">
        <f t="shared" si="55"/>
        <v>402.41249999999997</v>
      </c>
      <c r="F197">
        <f t="shared" si="55"/>
        <v>402.41249999999997</v>
      </c>
      <c r="G197">
        <f t="shared" si="55"/>
        <v>402.41249999999997</v>
      </c>
      <c r="H197">
        <f t="shared" si="55"/>
        <v>402.41249999999997</v>
      </c>
      <c r="I197">
        <f t="shared" si="55"/>
        <v>402.41249999999997</v>
      </c>
      <c r="J197">
        <f t="shared" si="55"/>
        <v>402.41249999999997</v>
      </c>
      <c r="K197">
        <f t="shared" si="55"/>
        <v>402.41249999999997</v>
      </c>
      <c r="L197">
        <f t="shared" si="55"/>
        <v>402.41249999999997</v>
      </c>
      <c r="M197">
        <f t="shared" si="55"/>
        <v>402.41249999999997</v>
      </c>
      <c r="N197">
        <f t="shared" si="55"/>
        <v>402.41249999999997</v>
      </c>
      <c r="O197">
        <f t="shared" si="55"/>
        <v>402.41249999999997</v>
      </c>
      <c r="P197">
        <f t="shared" si="55"/>
        <v>402.41249999999997</v>
      </c>
      <c r="Q197">
        <f t="shared" si="55"/>
        <v>402.41249999999997</v>
      </c>
      <c r="R197">
        <f t="shared" si="55"/>
        <v>402.41249999999997</v>
      </c>
      <c r="S197">
        <f t="shared" ref="S197:U199" si="56">$I$170</f>
        <v>402.41249999999997</v>
      </c>
    </row>
    <row r="198" spans="1:27" ht="15.75" thickBot="1">
      <c r="A198" s="202"/>
      <c r="E198">
        <f>$I$170</f>
        <v>402.41249999999997</v>
      </c>
      <c r="F198">
        <f t="shared" si="55"/>
        <v>402.41249999999997</v>
      </c>
      <c r="G198">
        <f t="shared" si="55"/>
        <v>402.41249999999997</v>
      </c>
      <c r="H198">
        <f t="shared" si="55"/>
        <v>402.41249999999997</v>
      </c>
      <c r="I198">
        <f t="shared" si="55"/>
        <v>402.41249999999997</v>
      </c>
      <c r="J198">
        <f t="shared" si="55"/>
        <v>402.41249999999997</v>
      </c>
      <c r="K198">
        <f t="shared" si="55"/>
        <v>402.41249999999997</v>
      </c>
      <c r="L198">
        <f t="shared" si="55"/>
        <v>402.41249999999997</v>
      </c>
      <c r="M198">
        <f t="shared" si="55"/>
        <v>402.41249999999997</v>
      </c>
      <c r="N198">
        <f t="shared" si="55"/>
        <v>402.41249999999997</v>
      </c>
      <c r="O198">
        <f t="shared" si="55"/>
        <v>402.41249999999997</v>
      </c>
      <c r="P198">
        <f t="shared" si="55"/>
        <v>402.41249999999997</v>
      </c>
      <c r="Q198">
        <f t="shared" si="55"/>
        <v>402.41249999999997</v>
      </c>
      <c r="R198">
        <f t="shared" si="55"/>
        <v>402.41249999999997</v>
      </c>
      <c r="S198">
        <f t="shared" si="56"/>
        <v>402.41249999999997</v>
      </c>
      <c r="T198">
        <f t="shared" si="56"/>
        <v>402.41249999999997</v>
      </c>
    </row>
    <row r="199" spans="1:27">
      <c r="A199" s="207"/>
      <c r="F199">
        <f>$I$170</f>
        <v>402.41249999999997</v>
      </c>
      <c r="G199">
        <f t="shared" si="55"/>
        <v>402.41249999999997</v>
      </c>
      <c r="H199">
        <f t="shared" si="55"/>
        <v>402.41249999999997</v>
      </c>
      <c r="I199">
        <f t="shared" si="55"/>
        <v>402.41249999999997</v>
      </c>
      <c r="J199">
        <f t="shared" si="55"/>
        <v>402.41249999999997</v>
      </c>
      <c r="K199">
        <f t="shared" si="55"/>
        <v>402.41249999999997</v>
      </c>
      <c r="L199">
        <f t="shared" si="55"/>
        <v>402.41249999999997</v>
      </c>
      <c r="M199">
        <f t="shared" si="55"/>
        <v>402.41249999999997</v>
      </c>
      <c r="N199">
        <f t="shared" si="55"/>
        <v>402.41249999999997</v>
      </c>
      <c r="O199">
        <f t="shared" si="55"/>
        <v>402.41249999999997</v>
      </c>
      <c r="P199">
        <f t="shared" si="55"/>
        <v>402.41249999999997</v>
      </c>
      <c r="Q199">
        <f t="shared" si="55"/>
        <v>402.41249999999997</v>
      </c>
      <c r="R199">
        <f t="shared" si="55"/>
        <v>402.41249999999997</v>
      </c>
      <c r="S199">
        <f t="shared" si="56"/>
        <v>402.41249999999997</v>
      </c>
      <c r="T199">
        <f t="shared" si="56"/>
        <v>402.41249999999997</v>
      </c>
      <c r="U199">
        <f t="shared" si="56"/>
        <v>402.41249999999997</v>
      </c>
    </row>
    <row r="200" spans="1:27" ht="15.75" thickBot="1">
      <c r="A200" s="555"/>
      <c r="G200">
        <f>$J$170</f>
        <v>321.92999999999995</v>
      </c>
      <c r="H200">
        <f t="shared" ref="H200:V200" si="57">$J$170</f>
        <v>321.92999999999995</v>
      </c>
      <c r="I200">
        <f t="shared" si="57"/>
        <v>321.92999999999995</v>
      </c>
      <c r="J200">
        <f t="shared" si="57"/>
        <v>321.92999999999995</v>
      </c>
      <c r="K200">
        <f t="shared" si="57"/>
        <v>321.92999999999995</v>
      </c>
      <c r="L200">
        <f t="shared" si="57"/>
        <v>321.92999999999995</v>
      </c>
      <c r="M200">
        <f t="shared" si="57"/>
        <v>321.92999999999995</v>
      </c>
      <c r="N200">
        <f t="shared" si="57"/>
        <v>321.92999999999995</v>
      </c>
      <c r="O200">
        <f t="shared" si="57"/>
        <v>321.92999999999995</v>
      </c>
      <c r="P200">
        <f t="shared" si="57"/>
        <v>321.92999999999995</v>
      </c>
      <c r="Q200">
        <f t="shared" si="57"/>
        <v>321.92999999999995</v>
      </c>
      <c r="R200">
        <f t="shared" si="57"/>
        <v>321.92999999999995</v>
      </c>
      <c r="S200">
        <f t="shared" si="57"/>
        <v>321.92999999999995</v>
      </c>
      <c r="T200">
        <f t="shared" si="57"/>
        <v>321.92999999999995</v>
      </c>
      <c r="U200">
        <f t="shared" si="57"/>
        <v>321.92999999999995</v>
      </c>
      <c r="V200">
        <f t="shared" si="57"/>
        <v>321.92999999999995</v>
      </c>
    </row>
    <row r="201" spans="1:27" s="139" customFormat="1" ht="15.75" thickBot="1">
      <c r="A201" s="339" t="s">
        <v>139</v>
      </c>
      <c r="B201" s="139">
        <f>$I$171</f>
        <v>746.37187233740394</v>
      </c>
      <c r="C201" s="139">
        <f t="shared" ref="C201:Q205" si="58">$I$171</f>
        <v>746.37187233740394</v>
      </c>
      <c r="D201" s="139">
        <f t="shared" si="58"/>
        <v>746.37187233740394</v>
      </c>
      <c r="E201" s="139">
        <f t="shared" si="58"/>
        <v>746.37187233740394</v>
      </c>
      <c r="F201" s="139">
        <f t="shared" si="58"/>
        <v>746.37187233740394</v>
      </c>
      <c r="G201" s="139">
        <f t="shared" si="58"/>
        <v>746.37187233740394</v>
      </c>
      <c r="H201" s="139">
        <f t="shared" si="58"/>
        <v>746.37187233740394</v>
      </c>
      <c r="I201" s="139">
        <f t="shared" si="58"/>
        <v>746.37187233740394</v>
      </c>
      <c r="J201" s="139">
        <f t="shared" si="58"/>
        <v>746.37187233740394</v>
      </c>
      <c r="K201" s="139">
        <f t="shared" si="58"/>
        <v>746.37187233740394</v>
      </c>
      <c r="L201" s="139">
        <f t="shared" si="58"/>
        <v>746.37187233740394</v>
      </c>
      <c r="M201" s="139">
        <f t="shared" si="58"/>
        <v>746.37187233740394</v>
      </c>
    </row>
    <row r="202" spans="1:27" ht="15.75" thickBot="1">
      <c r="A202" s="202"/>
      <c r="C202">
        <f>$I$171</f>
        <v>746.37187233740394</v>
      </c>
      <c r="D202">
        <f t="shared" si="58"/>
        <v>746.37187233740394</v>
      </c>
      <c r="E202">
        <f t="shared" si="58"/>
        <v>746.37187233740394</v>
      </c>
      <c r="F202">
        <f t="shared" si="58"/>
        <v>746.37187233740394</v>
      </c>
      <c r="G202">
        <f t="shared" si="58"/>
        <v>746.37187233740394</v>
      </c>
      <c r="H202">
        <f t="shared" si="58"/>
        <v>746.37187233740394</v>
      </c>
      <c r="I202">
        <f t="shared" si="58"/>
        <v>746.37187233740394</v>
      </c>
      <c r="J202">
        <f t="shared" si="58"/>
        <v>746.37187233740394</v>
      </c>
      <c r="K202">
        <f t="shared" si="58"/>
        <v>746.37187233740394</v>
      </c>
      <c r="L202">
        <f t="shared" si="58"/>
        <v>746.37187233740394</v>
      </c>
      <c r="M202">
        <f t="shared" si="58"/>
        <v>746.37187233740394</v>
      </c>
      <c r="N202">
        <f t="shared" si="58"/>
        <v>746.37187233740394</v>
      </c>
    </row>
    <row r="203" spans="1:27" ht="15.75" thickBot="1">
      <c r="A203" s="202"/>
      <c r="D203">
        <f>$I$171</f>
        <v>746.37187233740394</v>
      </c>
      <c r="E203">
        <f t="shared" si="58"/>
        <v>746.37187233740394</v>
      </c>
      <c r="F203">
        <f t="shared" si="58"/>
        <v>746.37187233740394</v>
      </c>
      <c r="G203">
        <f t="shared" si="58"/>
        <v>746.37187233740394</v>
      </c>
      <c r="H203">
        <f t="shared" si="58"/>
        <v>746.37187233740394</v>
      </c>
      <c r="I203">
        <f t="shared" si="58"/>
        <v>746.37187233740394</v>
      </c>
      <c r="J203">
        <f t="shared" si="58"/>
        <v>746.37187233740394</v>
      </c>
      <c r="K203">
        <f t="shared" si="58"/>
        <v>746.37187233740394</v>
      </c>
      <c r="L203">
        <f t="shared" si="58"/>
        <v>746.37187233740394</v>
      </c>
      <c r="M203">
        <f t="shared" si="58"/>
        <v>746.37187233740394</v>
      </c>
      <c r="N203">
        <f t="shared" si="58"/>
        <v>746.37187233740394</v>
      </c>
      <c r="O203">
        <f t="shared" si="58"/>
        <v>746.37187233740394</v>
      </c>
    </row>
    <row r="204" spans="1:27" ht="15.75" thickBot="1">
      <c r="A204" s="202"/>
      <c r="E204">
        <f>$I$171</f>
        <v>746.37187233740394</v>
      </c>
      <c r="F204">
        <f t="shared" si="58"/>
        <v>746.37187233740394</v>
      </c>
      <c r="G204">
        <f t="shared" si="58"/>
        <v>746.37187233740394</v>
      </c>
      <c r="H204">
        <f t="shared" si="58"/>
        <v>746.37187233740394</v>
      </c>
      <c r="I204">
        <f t="shared" si="58"/>
        <v>746.37187233740394</v>
      </c>
      <c r="J204">
        <f t="shared" si="58"/>
        <v>746.37187233740394</v>
      </c>
      <c r="K204">
        <f t="shared" si="58"/>
        <v>746.37187233740394</v>
      </c>
      <c r="L204">
        <f t="shared" si="58"/>
        <v>746.37187233740394</v>
      </c>
      <c r="M204">
        <f t="shared" si="58"/>
        <v>746.37187233740394</v>
      </c>
      <c r="N204">
        <f t="shared" si="58"/>
        <v>746.37187233740394</v>
      </c>
      <c r="O204">
        <f t="shared" si="58"/>
        <v>746.37187233740394</v>
      </c>
      <c r="P204">
        <f t="shared" si="58"/>
        <v>746.37187233740394</v>
      </c>
    </row>
    <row r="205" spans="1:27">
      <c r="A205" s="207"/>
      <c r="F205">
        <f>$I$171</f>
        <v>746.37187233740394</v>
      </c>
      <c r="G205">
        <f t="shared" si="58"/>
        <v>746.37187233740394</v>
      </c>
      <c r="H205">
        <f t="shared" si="58"/>
        <v>746.37187233740394</v>
      </c>
      <c r="I205">
        <f t="shared" si="58"/>
        <v>746.37187233740394</v>
      </c>
      <c r="J205">
        <f t="shared" si="58"/>
        <v>746.37187233740394</v>
      </c>
      <c r="K205">
        <f t="shared" si="58"/>
        <v>746.37187233740394</v>
      </c>
      <c r="L205">
        <f t="shared" si="58"/>
        <v>746.37187233740394</v>
      </c>
      <c r="M205">
        <f t="shared" si="58"/>
        <v>746.37187233740394</v>
      </c>
      <c r="N205">
        <f t="shared" si="58"/>
        <v>746.37187233740394</v>
      </c>
      <c r="O205">
        <f t="shared" si="58"/>
        <v>746.37187233740394</v>
      </c>
      <c r="P205">
        <f t="shared" si="58"/>
        <v>746.37187233740394</v>
      </c>
      <c r="Q205">
        <f t="shared" si="58"/>
        <v>746.37187233740394</v>
      </c>
    </row>
    <row r="206" spans="1:27" s="142" customFormat="1">
      <c r="A206" s="557"/>
      <c r="B206"/>
      <c r="C206"/>
      <c r="D206"/>
      <c r="E206"/>
      <c r="F206"/>
      <c r="G206">
        <f>$J$171</f>
        <v>1194.1949957398465</v>
      </c>
      <c r="H206">
        <f t="shared" ref="H206:R206" si="59">$J$171</f>
        <v>1194.1949957398465</v>
      </c>
      <c r="I206">
        <f t="shared" si="59"/>
        <v>1194.1949957398465</v>
      </c>
      <c r="J206">
        <f t="shared" si="59"/>
        <v>1194.1949957398465</v>
      </c>
      <c r="K206">
        <f t="shared" si="59"/>
        <v>1194.1949957398465</v>
      </c>
      <c r="L206">
        <f t="shared" si="59"/>
        <v>1194.1949957398465</v>
      </c>
      <c r="M206">
        <f t="shared" si="59"/>
        <v>1194.1949957398465</v>
      </c>
      <c r="N206">
        <f t="shared" si="59"/>
        <v>1194.1949957398465</v>
      </c>
      <c r="O206">
        <f t="shared" si="59"/>
        <v>1194.1949957398465</v>
      </c>
      <c r="P206">
        <f t="shared" si="59"/>
        <v>1194.1949957398465</v>
      </c>
      <c r="Q206">
        <f t="shared" si="59"/>
        <v>1194.1949957398465</v>
      </c>
      <c r="R206">
        <f t="shared" si="59"/>
        <v>1194.1949957398465</v>
      </c>
      <c r="S206"/>
      <c r="T206"/>
      <c r="U206"/>
      <c r="V206"/>
      <c r="W206"/>
      <c r="X206"/>
      <c r="Y206"/>
      <c r="Z206"/>
      <c r="AA206"/>
    </row>
    <row r="207" spans="1:27" ht="15.75" thickBot="1">
      <c r="A207" s="338" t="s">
        <v>140</v>
      </c>
      <c r="B207" s="139">
        <f>$I$172</f>
        <v>632.36250000000007</v>
      </c>
      <c r="C207" s="139">
        <f t="shared" ref="C207:M211" si="60">$I$172</f>
        <v>632.36250000000007</v>
      </c>
      <c r="D207" s="139">
        <f t="shared" si="60"/>
        <v>632.36250000000007</v>
      </c>
      <c r="E207" s="139">
        <f t="shared" si="60"/>
        <v>632.36250000000007</v>
      </c>
      <c r="F207" s="139">
        <f t="shared" si="60"/>
        <v>632.36250000000007</v>
      </c>
      <c r="G207" s="139">
        <f t="shared" si="60"/>
        <v>632.36250000000007</v>
      </c>
      <c r="H207" s="139">
        <f t="shared" si="60"/>
        <v>632.36250000000007</v>
      </c>
      <c r="I207" s="139">
        <f t="shared" si="60"/>
        <v>632.36250000000007</v>
      </c>
      <c r="J207" s="139"/>
      <c r="K207" s="139"/>
      <c r="L207" s="139"/>
      <c r="M207" s="139"/>
      <c r="N207" s="139"/>
      <c r="O207" s="139"/>
      <c r="P207" s="139"/>
      <c r="Q207" s="139"/>
      <c r="R207" s="139"/>
      <c r="S207" s="139"/>
      <c r="T207" s="139"/>
      <c r="U207" s="139"/>
      <c r="V207" s="139"/>
      <c r="W207" s="139"/>
      <c r="X207" s="139"/>
      <c r="Y207" s="139"/>
      <c r="Z207" s="139"/>
      <c r="AA207" s="139"/>
    </row>
    <row r="208" spans="1:27" ht="15.75" thickBot="1">
      <c r="A208" s="207"/>
      <c r="C208">
        <f>$I$172</f>
        <v>632.36250000000007</v>
      </c>
      <c r="D208">
        <f t="shared" si="60"/>
        <v>632.36250000000007</v>
      </c>
      <c r="E208">
        <f t="shared" si="60"/>
        <v>632.36250000000007</v>
      </c>
      <c r="F208">
        <f t="shared" si="60"/>
        <v>632.36250000000007</v>
      </c>
      <c r="G208">
        <f t="shared" si="60"/>
        <v>632.36250000000007</v>
      </c>
      <c r="H208">
        <f t="shared" si="60"/>
        <v>632.36250000000007</v>
      </c>
      <c r="I208">
        <f t="shared" si="60"/>
        <v>632.36250000000007</v>
      </c>
      <c r="J208">
        <f t="shared" si="60"/>
        <v>632.36250000000007</v>
      </c>
    </row>
    <row r="209" spans="1:27" ht="15.75" thickBot="1">
      <c r="A209" s="207"/>
      <c r="D209">
        <f>$I$172</f>
        <v>632.36250000000007</v>
      </c>
      <c r="E209">
        <f t="shared" si="60"/>
        <v>632.36250000000007</v>
      </c>
      <c r="F209">
        <f t="shared" si="60"/>
        <v>632.36250000000007</v>
      </c>
      <c r="G209">
        <f t="shared" si="60"/>
        <v>632.36250000000007</v>
      </c>
      <c r="H209">
        <f t="shared" si="60"/>
        <v>632.36250000000007</v>
      </c>
      <c r="I209">
        <f t="shared" si="60"/>
        <v>632.36250000000007</v>
      </c>
      <c r="J209">
        <f t="shared" si="60"/>
        <v>632.36250000000007</v>
      </c>
      <c r="K209">
        <f t="shared" si="60"/>
        <v>632.36250000000007</v>
      </c>
    </row>
    <row r="210" spans="1:27" ht="15.75" thickBot="1">
      <c r="A210" s="207"/>
      <c r="E210">
        <f>$I$172</f>
        <v>632.36250000000007</v>
      </c>
      <c r="F210">
        <f t="shared" si="60"/>
        <v>632.36250000000007</v>
      </c>
      <c r="G210">
        <f t="shared" si="60"/>
        <v>632.36250000000007</v>
      </c>
      <c r="H210">
        <f t="shared" si="60"/>
        <v>632.36250000000007</v>
      </c>
      <c r="I210">
        <f t="shared" si="60"/>
        <v>632.36250000000007</v>
      </c>
      <c r="J210">
        <f t="shared" si="60"/>
        <v>632.36250000000007</v>
      </c>
      <c r="K210">
        <f t="shared" si="60"/>
        <v>632.36250000000007</v>
      </c>
      <c r="L210">
        <f t="shared" si="60"/>
        <v>632.36250000000007</v>
      </c>
    </row>
    <row r="211" spans="1:27">
      <c r="A211" s="207"/>
      <c r="F211">
        <f>$I$172</f>
        <v>632.36250000000007</v>
      </c>
      <c r="G211">
        <f t="shared" si="60"/>
        <v>632.36250000000007</v>
      </c>
      <c r="H211">
        <f t="shared" si="60"/>
        <v>632.36250000000007</v>
      </c>
      <c r="I211">
        <f t="shared" si="60"/>
        <v>632.36250000000007</v>
      </c>
      <c r="J211">
        <f t="shared" si="60"/>
        <v>632.36250000000007</v>
      </c>
      <c r="K211">
        <f t="shared" si="60"/>
        <v>632.36250000000007</v>
      </c>
      <c r="L211">
        <f t="shared" si="60"/>
        <v>632.36250000000007</v>
      </c>
      <c r="M211">
        <f t="shared" si="60"/>
        <v>632.36250000000007</v>
      </c>
    </row>
    <row r="212" spans="1:27" s="142" customFormat="1">
      <c r="A212" s="557"/>
      <c r="B212"/>
      <c r="C212"/>
      <c r="D212"/>
      <c r="E212"/>
      <c r="F212"/>
      <c r="G212">
        <f>$J$172</f>
        <v>843.1500000000002</v>
      </c>
      <c r="H212">
        <f t="shared" ref="H212:N212" si="61">$J$172</f>
        <v>843.1500000000002</v>
      </c>
      <c r="I212">
        <f t="shared" si="61"/>
        <v>843.1500000000002</v>
      </c>
      <c r="J212">
        <f t="shared" si="61"/>
        <v>843.1500000000002</v>
      </c>
      <c r="K212">
        <f t="shared" si="61"/>
        <v>843.1500000000002</v>
      </c>
      <c r="L212">
        <f t="shared" si="61"/>
        <v>843.1500000000002</v>
      </c>
      <c r="M212">
        <f t="shared" si="61"/>
        <v>843.1500000000002</v>
      </c>
      <c r="N212">
        <f t="shared" si="61"/>
        <v>843.1500000000002</v>
      </c>
      <c r="O212"/>
      <c r="P212"/>
      <c r="Q212"/>
      <c r="R212"/>
      <c r="S212"/>
      <c r="T212"/>
      <c r="U212"/>
      <c r="V212"/>
      <c r="W212"/>
      <c r="X212"/>
      <c r="Y212"/>
      <c r="Z212"/>
      <c r="AA212"/>
    </row>
    <row r="213" spans="1:27" ht="15.75" thickBot="1">
      <c r="A213" s="558" t="s">
        <v>141</v>
      </c>
      <c r="B213" s="139">
        <f>$I$173</f>
        <v>704.22187499999995</v>
      </c>
      <c r="C213" s="139">
        <f t="shared" ref="C213:M217" si="62">$I$173</f>
        <v>704.22187499999995</v>
      </c>
      <c r="D213" s="139">
        <f t="shared" si="62"/>
        <v>704.22187499999995</v>
      </c>
      <c r="E213" s="139">
        <f t="shared" si="62"/>
        <v>704.22187499999995</v>
      </c>
      <c r="F213" s="139">
        <f t="shared" si="62"/>
        <v>704.22187499999995</v>
      </c>
      <c r="G213" s="139">
        <f t="shared" si="62"/>
        <v>704.22187499999995</v>
      </c>
      <c r="H213" s="139">
        <f t="shared" si="62"/>
        <v>704.22187499999995</v>
      </c>
      <c r="I213" s="139">
        <f t="shared" si="62"/>
        <v>704.22187499999995</v>
      </c>
      <c r="J213" s="139"/>
      <c r="K213" s="139"/>
      <c r="L213" s="139"/>
      <c r="M213" s="139"/>
      <c r="N213" s="139"/>
      <c r="O213" s="139"/>
      <c r="P213" s="139"/>
      <c r="Q213" s="139"/>
      <c r="R213" s="139"/>
      <c r="S213" s="139"/>
      <c r="T213" s="139"/>
      <c r="U213" s="139"/>
      <c r="V213" s="139"/>
      <c r="W213" s="139"/>
      <c r="X213" s="139"/>
      <c r="Y213" s="139"/>
      <c r="Z213" s="139"/>
      <c r="AA213" s="139"/>
    </row>
    <row r="214" spans="1:27">
      <c r="C214">
        <f>$I$173</f>
        <v>704.22187499999995</v>
      </c>
      <c r="D214">
        <f t="shared" si="62"/>
        <v>704.22187499999995</v>
      </c>
      <c r="E214">
        <f t="shared" si="62"/>
        <v>704.22187499999995</v>
      </c>
      <c r="F214">
        <f t="shared" si="62"/>
        <v>704.22187499999995</v>
      </c>
      <c r="G214">
        <f t="shared" si="62"/>
        <v>704.22187499999995</v>
      </c>
      <c r="H214">
        <f t="shared" si="62"/>
        <v>704.22187499999995</v>
      </c>
      <c r="I214">
        <f t="shared" si="62"/>
        <v>704.22187499999995</v>
      </c>
      <c r="J214">
        <f t="shared" si="62"/>
        <v>704.22187499999995</v>
      </c>
    </row>
    <row r="215" spans="1:27">
      <c r="D215">
        <f>$I$173</f>
        <v>704.22187499999995</v>
      </c>
      <c r="E215">
        <f t="shared" si="62"/>
        <v>704.22187499999995</v>
      </c>
      <c r="F215">
        <f t="shared" si="62"/>
        <v>704.22187499999995</v>
      </c>
      <c r="G215">
        <f t="shared" si="62"/>
        <v>704.22187499999995</v>
      </c>
      <c r="H215">
        <f t="shared" si="62"/>
        <v>704.22187499999995</v>
      </c>
      <c r="I215">
        <f t="shared" si="62"/>
        <v>704.22187499999995</v>
      </c>
      <c r="J215">
        <f t="shared" si="62"/>
        <v>704.22187499999995</v>
      </c>
      <c r="K215">
        <f t="shared" si="62"/>
        <v>704.22187499999995</v>
      </c>
    </row>
    <row r="216" spans="1:27">
      <c r="E216">
        <f>$I$173</f>
        <v>704.22187499999995</v>
      </c>
      <c r="F216">
        <f t="shared" si="62"/>
        <v>704.22187499999995</v>
      </c>
      <c r="G216">
        <f t="shared" si="62"/>
        <v>704.22187499999995</v>
      </c>
      <c r="H216">
        <f t="shared" si="62"/>
        <v>704.22187499999995</v>
      </c>
      <c r="I216">
        <f t="shared" si="62"/>
        <v>704.22187499999995</v>
      </c>
      <c r="J216">
        <f t="shared" si="62"/>
        <v>704.22187499999995</v>
      </c>
      <c r="K216">
        <f t="shared" si="62"/>
        <v>704.22187499999995</v>
      </c>
      <c r="L216">
        <f t="shared" si="62"/>
        <v>704.22187499999995</v>
      </c>
    </row>
    <row r="217" spans="1:27">
      <c r="F217">
        <f>$I$173</f>
        <v>704.22187499999995</v>
      </c>
      <c r="G217">
        <f t="shared" si="62"/>
        <v>704.22187499999995</v>
      </c>
      <c r="H217">
        <f t="shared" si="62"/>
        <v>704.22187499999995</v>
      </c>
      <c r="I217">
        <f t="shared" si="62"/>
        <v>704.22187499999995</v>
      </c>
      <c r="J217">
        <f t="shared" si="62"/>
        <v>704.22187499999995</v>
      </c>
      <c r="K217">
        <f t="shared" si="62"/>
        <v>704.22187499999995</v>
      </c>
      <c r="L217">
        <f t="shared" si="62"/>
        <v>704.22187499999995</v>
      </c>
      <c r="M217">
        <f t="shared" si="62"/>
        <v>704.22187499999995</v>
      </c>
    </row>
    <row r="218" spans="1:27" s="142" customFormat="1">
      <c r="A218" s="141"/>
      <c r="B218"/>
      <c r="C218"/>
      <c r="D218"/>
      <c r="E218"/>
      <c r="F218"/>
      <c r="G218">
        <f>$J$173</f>
        <v>625.97500000000002</v>
      </c>
      <c r="H218">
        <f t="shared" ref="H218:N218" si="63">$J$173</f>
        <v>625.97500000000002</v>
      </c>
      <c r="I218">
        <f t="shared" si="63"/>
        <v>625.97500000000002</v>
      </c>
      <c r="J218">
        <f t="shared" si="63"/>
        <v>625.97500000000002</v>
      </c>
      <c r="K218">
        <f t="shared" si="63"/>
        <v>625.97500000000002</v>
      </c>
      <c r="L218">
        <f t="shared" si="63"/>
        <v>625.97500000000002</v>
      </c>
      <c r="M218">
        <f t="shared" si="63"/>
        <v>625.97500000000002</v>
      </c>
      <c r="N218">
        <f t="shared" si="63"/>
        <v>625.97500000000002</v>
      </c>
      <c r="O218"/>
      <c r="P218"/>
      <c r="Q218"/>
      <c r="R218"/>
      <c r="S218"/>
      <c r="T218"/>
      <c r="U218"/>
      <c r="V218"/>
      <c r="W218"/>
      <c r="X218"/>
      <c r="Y218"/>
      <c r="Z218"/>
      <c r="AA218"/>
    </row>
    <row r="219" spans="1:27">
      <c r="B219" s="139"/>
      <c r="C219" s="139"/>
      <c r="D219" s="139"/>
      <c r="E219" s="139"/>
      <c r="F219" s="139"/>
      <c r="G219" s="139"/>
      <c r="H219" s="139"/>
      <c r="I219" s="139"/>
      <c r="J219" s="139"/>
      <c r="K219" s="139"/>
      <c r="L219" s="139"/>
      <c r="M219" s="139"/>
      <c r="N219" s="139"/>
      <c r="O219" s="139"/>
      <c r="P219" s="139"/>
      <c r="Q219" s="139"/>
      <c r="R219" s="139"/>
      <c r="S219" s="139"/>
      <c r="T219" s="139"/>
      <c r="U219" s="139"/>
      <c r="V219" s="139"/>
      <c r="W219" s="139"/>
      <c r="X219" s="139"/>
      <c r="Y219" s="139"/>
      <c r="Z219" s="139"/>
      <c r="AA219" s="139"/>
    </row>
    <row r="220" spans="1:27">
      <c r="A220" s="4" t="s">
        <v>161</v>
      </c>
      <c r="B220">
        <f t="shared" ref="B220:V220" si="64">SUM(B177:B219)</f>
        <v>5203.7062473374044</v>
      </c>
      <c r="C220">
        <f t="shared" si="64"/>
        <v>10407.412494674807</v>
      </c>
      <c r="D220">
        <f t="shared" si="64"/>
        <v>15611.11874201221</v>
      </c>
      <c r="E220">
        <f t="shared" si="64"/>
        <v>20814.82498934961</v>
      </c>
      <c r="F220">
        <f t="shared" si="64"/>
        <v>26018.531236687009</v>
      </c>
      <c r="G220">
        <f t="shared" si="64"/>
        <v>31540.896232426847</v>
      </c>
      <c r="H220">
        <f t="shared" si="64"/>
        <v>31540.896232426847</v>
      </c>
      <c r="I220">
        <f t="shared" si="64"/>
        <v>31540.896232426847</v>
      </c>
      <c r="J220">
        <f t="shared" si="64"/>
        <v>30204.311857426848</v>
      </c>
      <c r="K220">
        <f t="shared" si="64"/>
        <v>28867.72748242685</v>
      </c>
      <c r="L220">
        <f t="shared" si="64"/>
        <v>27531.143107426851</v>
      </c>
      <c r="M220">
        <f t="shared" si="64"/>
        <v>26194.558732426853</v>
      </c>
      <c r="N220">
        <f t="shared" si="64"/>
        <v>24111.60248508945</v>
      </c>
      <c r="O220">
        <f t="shared" si="64"/>
        <v>21896.105612752046</v>
      </c>
      <c r="P220">
        <f t="shared" si="64"/>
        <v>21149.733740414642</v>
      </c>
      <c r="Q220">
        <f t="shared" si="64"/>
        <v>17685.024368077247</v>
      </c>
      <c r="R220">
        <f t="shared" si="64"/>
        <v>13817.902495739847</v>
      </c>
      <c r="S220">
        <f t="shared" si="64"/>
        <v>9502.9575000000023</v>
      </c>
      <c r="T220">
        <f t="shared" si="64"/>
        <v>6382.2075000000013</v>
      </c>
      <c r="U220">
        <f t="shared" si="64"/>
        <v>3261.4575</v>
      </c>
      <c r="V220">
        <f t="shared" si="64"/>
        <v>321.92999999999995</v>
      </c>
    </row>
    <row r="221" spans="1:27">
      <c r="A221" s="4" t="s">
        <v>46</v>
      </c>
      <c r="B221" s="4">
        <f>SUM(B220:F220)</f>
        <v>78055.593710061046</v>
      </c>
    </row>
    <row r="222" spans="1:27">
      <c r="A222" s="4" t="s">
        <v>47</v>
      </c>
      <c r="B222" s="4">
        <f>SUM(B220:V220)</f>
        <v>403604.94478912227</v>
      </c>
    </row>
    <row r="223" spans="1:27">
      <c r="A223" s="4" t="s">
        <v>162</v>
      </c>
      <c r="B223">
        <f>B222/25</f>
        <v>16144.197791564891</v>
      </c>
    </row>
    <row r="224" spans="1:27">
      <c r="B224" t="s">
        <v>158</v>
      </c>
    </row>
    <row r="226" spans="1:27" s="551" customFormat="1">
      <c r="A226" s="550" t="s">
        <v>24</v>
      </c>
    </row>
    <row r="228" spans="1:27">
      <c r="C228" s="732" t="s">
        <v>24</v>
      </c>
      <c r="D228" s="732"/>
      <c r="I228" t="s">
        <v>143</v>
      </c>
    </row>
    <row r="229" spans="1:27" ht="30.75" thickBot="1">
      <c r="C229" s="1" t="s">
        <v>159</v>
      </c>
      <c r="D229" t="s">
        <v>145</v>
      </c>
      <c r="H229" s="1" t="s">
        <v>163</v>
      </c>
      <c r="I229" t="s">
        <v>147</v>
      </c>
      <c r="J229" t="s">
        <v>148</v>
      </c>
    </row>
    <row r="230" spans="1:27" ht="15.75" thickBot="1">
      <c r="B230" t="s">
        <v>149</v>
      </c>
      <c r="C230">
        <f>$AK$13/$Y$11</f>
        <v>1.46</v>
      </c>
      <c r="D230">
        <f t="shared" ref="D230:D236" si="65">C230*0.3</f>
        <v>0.438</v>
      </c>
      <c r="G230" s="202" t="s">
        <v>135</v>
      </c>
      <c r="H230">
        <f>D230</f>
        <v>0.438</v>
      </c>
      <c r="I230">
        <f>H230*C$92</f>
        <v>21.9</v>
      </c>
      <c r="J230">
        <f>C230*H$92</f>
        <v>23.36</v>
      </c>
      <c r="K230">
        <v>15</v>
      </c>
      <c r="L230" t="s">
        <v>150</v>
      </c>
    </row>
    <row r="231" spans="1:27" ht="15.75" thickBot="1">
      <c r="B231" t="s">
        <v>151</v>
      </c>
      <c r="C231">
        <f>$AK$19/$Y$15</f>
        <v>14.6</v>
      </c>
      <c r="D231">
        <f t="shared" si="65"/>
        <v>4.38</v>
      </c>
      <c r="G231" s="202" t="s">
        <v>136</v>
      </c>
      <c r="H231">
        <f>D230</f>
        <v>0.438</v>
      </c>
      <c r="I231">
        <f>H231*C$93</f>
        <v>21.9</v>
      </c>
      <c r="J231">
        <f>C230*H$93</f>
        <v>20.439999999999998</v>
      </c>
      <c r="K231">
        <v>15</v>
      </c>
      <c r="L231" t="s">
        <v>150</v>
      </c>
    </row>
    <row r="232" spans="1:27" ht="15.75" thickBot="1">
      <c r="B232" t="s">
        <v>152</v>
      </c>
      <c r="C232">
        <f>$AK$25/$Y$21</f>
        <v>17.611250000000002</v>
      </c>
      <c r="D232">
        <f t="shared" si="65"/>
        <v>5.2833750000000004</v>
      </c>
      <c r="G232" s="202" t="s">
        <v>137</v>
      </c>
      <c r="H232">
        <f>D230</f>
        <v>0.438</v>
      </c>
      <c r="I232">
        <f>H232*C$94</f>
        <v>21.9</v>
      </c>
      <c r="J232">
        <f>C230*H$94</f>
        <v>17.52</v>
      </c>
      <c r="K232">
        <v>15</v>
      </c>
      <c r="L232" t="s">
        <v>150</v>
      </c>
    </row>
    <row r="233" spans="1:27" ht="15.75" thickBot="1">
      <c r="B233" t="s">
        <v>153</v>
      </c>
      <c r="C233">
        <f>$AK$27/$Y$27</f>
        <v>99.28</v>
      </c>
      <c r="D233">
        <f t="shared" si="65"/>
        <v>29.783999999999999</v>
      </c>
      <c r="G233" s="202" t="s">
        <v>138</v>
      </c>
      <c r="H233">
        <f>D231</f>
        <v>4.38</v>
      </c>
      <c r="I233">
        <f>H233*C$95</f>
        <v>109.5</v>
      </c>
      <c r="J233">
        <f>C231*H$95</f>
        <v>87.6</v>
      </c>
      <c r="K233">
        <v>16</v>
      </c>
      <c r="L233" t="s">
        <v>150</v>
      </c>
    </row>
    <row r="234" spans="1:27" ht="15.75" thickBot="1">
      <c r="B234" t="s">
        <v>154</v>
      </c>
      <c r="C234">
        <f>$AK$29/$Y$29</f>
        <v>281.9653507526271</v>
      </c>
      <c r="D234">
        <f t="shared" si="65"/>
        <v>84.589605225788134</v>
      </c>
      <c r="G234" s="202" t="s">
        <v>139</v>
      </c>
      <c r="H234">
        <f>AVERAGE(D233:D234)</f>
        <v>57.18680261289407</v>
      </c>
      <c r="I234">
        <f>H234*C$96</f>
        <v>1429.6700653223518</v>
      </c>
      <c r="J234">
        <f>AVERAGE(C233:C234)*H$96</f>
        <v>2287.472104515763</v>
      </c>
      <c r="K234">
        <v>12</v>
      </c>
      <c r="L234" t="s">
        <v>150</v>
      </c>
    </row>
    <row r="235" spans="1:27" ht="27" thickBot="1">
      <c r="B235" t="s">
        <v>155</v>
      </c>
      <c r="C235">
        <f>$AK$35/$Y$31</f>
        <v>236.88500000000002</v>
      </c>
      <c r="D235">
        <f t="shared" si="65"/>
        <v>71.0655</v>
      </c>
      <c r="G235" s="202" t="s">
        <v>140</v>
      </c>
      <c r="H235">
        <f>D235</f>
        <v>71.0655</v>
      </c>
      <c r="I235">
        <f>H235*C$97</f>
        <v>1065.9825000000001</v>
      </c>
      <c r="J235">
        <f>C235*H$97</f>
        <v>1421.3100000000002</v>
      </c>
      <c r="K235">
        <v>8</v>
      </c>
      <c r="L235" t="s">
        <v>150</v>
      </c>
    </row>
    <row r="236" spans="1:27" ht="27" thickBot="1">
      <c r="B236" t="s">
        <v>156</v>
      </c>
      <c r="C236">
        <f>$AK$41/$Y$37</f>
        <v>417.74250000000001</v>
      </c>
      <c r="D236">
        <f t="shared" si="65"/>
        <v>125.32275</v>
      </c>
      <c r="G236" s="204" t="s">
        <v>141</v>
      </c>
      <c r="H236">
        <f>D236</f>
        <v>125.32275</v>
      </c>
      <c r="I236">
        <f>H236*C$98</f>
        <v>1879.8412499999999</v>
      </c>
      <c r="J236">
        <f>C236*H$98</f>
        <v>1670.97</v>
      </c>
      <c r="K236">
        <v>8</v>
      </c>
      <c r="L236" t="s">
        <v>150</v>
      </c>
    </row>
    <row r="239" spans="1:27" s="142" customFormat="1">
      <c r="A239" s="141"/>
      <c r="B239" s="142">
        <v>2025</v>
      </c>
      <c r="C239" s="142">
        <v>2026</v>
      </c>
      <c r="D239" s="142">
        <v>2027</v>
      </c>
      <c r="E239" s="142">
        <v>2028</v>
      </c>
      <c r="F239" s="142">
        <v>2029</v>
      </c>
      <c r="G239" s="142">
        <v>2030</v>
      </c>
      <c r="H239" s="142">
        <v>2031</v>
      </c>
      <c r="I239" s="142">
        <v>2032</v>
      </c>
      <c r="J239" s="142">
        <v>2033</v>
      </c>
      <c r="K239" s="142">
        <v>2034</v>
      </c>
      <c r="L239" s="142">
        <v>2035</v>
      </c>
      <c r="M239" s="142">
        <v>2036</v>
      </c>
      <c r="N239" s="142">
        <v>2037</v>
      </c>
      <c r="O239" s="142">
        <v>2038</v>
      </c>
      <c r="P239" s="142">
        <v>2039</v>
      </c>
      <c r="Q239" s="142">
        <v>2040</v>
      </c>
      <c r="R239" s="142">
        <v>2041</v>
      </c>
      <c r="S239" s="142">
        <v>2042</v>
      </c>
      <c r="T239" s="142">
        <v>2043</v>
      </c>
      <c r="U239" s="142">
        <v>2044</v>
      </c>
      <c r="V239" s="142">
        <v>2045</v>
      </c>
      <c r="W239" s="142">
        <v>2046</v>
      </c>
      <c r="X239" s="142">
        <v>2047</v>
      </c>
      <c r="Y239" s="142">
        <v>2048</v>
      </c>
      <c r="Z239" s="142">
        <v>2049</v>
      </c>
      <c r="AA239" s="142">
        <v>2050</v>
      </c>
    </row>
    <row r="240" spans="1:27" ht="15.75" thickBot="1">
      <c r="A240" s="208" t="s">
        <v>135</v>
      </c>
      <c r="B240">
        <f t="shared" ref="B240:P240" si="66">$I$230</f>
        <v>21.9</v>
      </c>
      <c r="C240">
        <f t="shared" si="66"/>
        <v>21.9</v>
      </c>
      <c r="D240">
        <f t="shared" si="66"/>
        <v>21.9</v>
      </c>
      <c r="E240">
        <f t="shared" si="66"/>
        <v>21.9</v>
      </c>
      <c r="F240">
        <f t="shared" si="66"/>
        <v>21.9</v>
      </c>
      <c r="G240">
        <f t="shared" si="66"/>
        <v>21.9</v>
      </c>
      <c r="H240">
        <f t="shared" si="66"/>
        <v>21.9</v>
      </c>
      <c r="I240">
        <f t="shared" si="66"/>
        <v>21.9</v>
      </c>
      <c r="J240">
        <f t="shared" si="66"/>
        <v>21.9</v>
      </c>
      <c r="K240">
        <f t="shared" si="66"/>
        <v>21.9</v>
      </c>
      <c r="L240">
        <f t="shared" si="66"/>
        <v>21.9</v>
      </c>
      <c r="M240">
        <f t="shared" si="66"/>
        <v>21.9</v>
      </c>
      <c r="N240">
        <f t="shared" si="66"/>
        <v>21.9</v>
      </c>
      <c r="O240">
        <f t="shared" si="66"/>
        <v>21.9</v>
      </c>
      <c r="P240">
        <f t="shared" si="66"/>
        <v>21.9</v>
      </c>
      <c r="AA240">
        <f ca="1">IF(COUNT($B240:AA240)&lt;=VLOOKUP($A$113,$G$229:$L$236,5),VLOOKUP($A$113,$G$229:$L$236,3),0)</f>
        <v>0</v>
      </c>
    </row>
    <row r="241" spans="1:50" ht="15.75" thickBot="1">
      <c r="A241" s="202"/>
      <c r="C241">
        <f t="shared" ref="C241:Q241" si="67">$I$230</f>
        <v>21.9</v>
      </c>
      <c r="D241">
        <f t="shared" si="67"/>
        <v>21.9</v>
      </c>
      <c r="E241">
        <f t="shared" si="67"/>
        <v>21.9</v>
      </c>
      <c r="F241">
        <f t="shared" si="67"/>
        <v>21.9</v>
      </c>
      <c r="G241">
        <f t="shared" si="67"/>
        <v>21.9</v>
      </c>
      <c r="H241">
        <f t="shared" si="67"/>
        <v>21.9</v>
      </c>
      <c r="I241">
        <f t="shared" si="67"/>
        <v>21.9</v>
      </c>
      <c r="J241">
        <f t="shared" si="67"/>
        <v>21.9</v>
      </c>
      <c r="K241">
        <f t="shared" si="67"/>
        <v>21.9</v>
      </c>
      <c r="L241">
        <f t="shared" si="67"/>
        <v>21.9</v>
      </c>
      <c r="M241">
        <f t="shared" si="67"/>
        <v>21.9</v>
      </c>
      <c r="N241">
        <f t="shared" si="67"/>
        <v>21.9</v>
      </c>
      <c r="O241">
        <f t="shared" si="67"/>
        <v>21.9</v>
      </c>
      <c r="P241">
        <f t="shared" si="67"/>
        <v>21.9</v>
      </c>
      <c r="Q241">
        <f t="shared" si="67"/>
        <v>21.9</v>
      </c>
    </row>
    <row r="242" spans="1:50" ht="15.75" thickBot="1">
      <c r="A242" s="202"/>
      <c r="D242">
        <f t="shared" ref="D242:R242" si="68">$I$230</f>
        <v>21.9</v>
      </c>
      <c r="E242">
        <f t="shared" si="68"/>
        <v>21.9</v>
      </c>
      <c r="F242">
        <f t="shared" si="68"/>
        <v>21.9</v>
      </c>
      <c r="G242">
        <f t="shared" si="68"/>
        <v>21.9</v>
      </c>
      <c r="H242">
        <f t="shared" si="68"/>
        <v>21.9</v>
      </c>
      <c r="I242">
        <f t="shared" si="68"/>
        <v>21.9</v>
      </c>
      <c r="J242">
        <f t="shared" si="68"/>
        <v>21.9</v>
      </c>
      <c r="K242">
        <f t="shared" si="68"/>
        <v>21.9</v>
      </c>
      <c r="L242">
        <f t="shared" si="68"/>
        <v>21.9</v>
      </c>
      <c r="M242">
        <f t="shared" si="68"/>
        <v>21.9</v>
      </c>
      <c r="N242">
        <f t="shared" si="68"/>
        <v>21.9</v>
      </c>
      <c r="O242">
        <f t="shared" si="68"/>
        <v>21.9</v>
      </c>
      <c r="P242">
        <f t="shared" si="68"/>
        <v>21.9</v>
      </c>
      <c r="Q242">
        <f t="shared" si="68"/>
        <v>21.9</v>
      </c>
      <c r="R242">
        <f t="shared" si="68"/>
        <v>21.9</v>
      </c>
    </row>
    <row r="243" spans="1:50" ht="15.75" thickBot="1">
      <c r="A243" s="202"/>
      <c r="E243">
        <f t="shared" ref="E243:S243" si="69">$I$230</f>
        <v>21.9</v>
      </c>
      <c r="F243">
        <f t="shared" si="69"/>
        <v>21.9</v>
      </c>
      <c r="G243">
        <f t="shared" si="69"/>
        <v>21.9</v>
      </c>
      <c r="H243">
        <f t="shared" si="69"/>
        <v>21.9</v>
      </c>
      <c r="I243">
        <f t="shared" si="69"/>
        <v>21.9</v>
      </c>
      <c r="J243">
        <f t="shared" si="69"/>
        <v>21.9</v>
      </c>
      <c r="K243">
        <f t="shared" si="69"/>
        <v>21.9</v>
      </c>
      <c r="L243">
        <f t="shared" si="69"/>
        <v>21.9</v>
      </c>
      <c r="M243">
        <f t="shared" si="69"/>
        <v>21.9</v>
      </c>
      <c r="N243">
        <f t="shared" si="69"/>
        <v>21.9</v>
      </c>
      <c r="O243">
        <f t="shared" si="69"/>
        <v>21.9</v>
      </c>
      <c r="P243">
        <f t="shared" si="69"/>
        <v>21.9</v>
      </c>
      <c r="Q243">
        <f t="shared" si="69"/>
        <v>21.9</v>
      </c>
      <c r="R243">
        <f t="shared" si="69"/>
        <v>21.9</v>
      </c>
      <c r="S243">
        <f t="shared" si="69"/>
        <v>21.9</v>
      </c>
    </row>
    <row r="244" spans="1:50">
      <c r="A244" s="207"/>
      <c r="F244">
        <f t="shared" ref="F244:T244" si="70">$I$230</f>
        <v>21.9</v>
      </c>
      <c r="G244">
        <f t="shared" si="70"/>
        <v>21.9</v>
      </c>
      <c r="H244">
        <f t="shared" si="70"/>
        <v>21.9</v>
      </c>
      <c r="I244">
        <f t="shared" si="70"/>
        <v>21.9</v>
      </c>
      <c r="J244">
        <f t="shared" si="70"/>
        <v>21.9</v>
      </c>
      <c r="K244">
        <f t="shared" si="70"/>
        <v>21.9</v>
      </c>
      <c r="L244">
        <f t="shared" si="70"/>
        <v>21.9</v>
      </c>
      <c r="M244">
        <f t="shared" si="70"/>
        <v>21.9</v>
      </c>
      <c r="N244">
        <f t="shared" si="70"/>
        <v>21.9</v>
      </c>
      <c r="O244">
        <f t="shared" si="70"/>
        <v>21.9</v>
      </c>
      <c r="P244">
        <f t="shared" si="70"/>
        <v>21.9</v>
      </c>
      <c r="Q244">
        <f t="shared" si="70"/>
        <v>21.9</v>
      </c>
      <c r="R244">
        <f t="shared" si="70"/>
        <v>21.9</v>
      </c>
      <c r="S244">
        <f t="shared" si="70"/>
        <v>21.9</v>
      </c>
      <c r="T244">
        <f t="shared" si="70"/>
        <v>21.9</v>
      </c>
    </row>
    <row r="245" spans="1:50">
      <c r="A245" s="555"/>
      <c r="G245">
        <f t="shared" ref="G245:U245" si="71">$J$230</f>
        <v>23.36</v>
      </c>
      <c r="H245">
        <f t="shared" si="71"/>
        <v>23.36</v>
      </c>
      <c r="I245">
        <f t="shared" si="71"/>
        <v>23.36</v>
      </c>
      <c r="J245">
        <f t="shared" si="71"/>
        <v>23.36</v>
      </c>
      <c r="K245">
        <f t="shared" si="71"/>
        <v>23.36</v>
      </c>
      <c r="L245">
        <f t="shared" si="71"/>
        <v>23.36</v>
      </c>
      <c r="M245">
        <f t="shared" si="71"/>
        <v>23.36</v>
      </c>
      <c r="N245">
        <f t="shared" si="71"/>
        <v>23.36</v>
      </c>
      <c r="O245">
        <f t="shared" si="71"/>
        <v>23.36</v>
      </c>
      <c r="P245">
        <f t="shared" si="71"/>
        <v>23.36</v>
      </c>
      <c r="Q245">
        <f t="shared" si="71"/>
        <v>23.36</v>
      </c>
      <c r="R245">
        <f t="shared" si="71"/>
        <v>23.36</v>
      </c>
      <c r="S245">
        <f t="shared" si="71"/>
        <v>23.36</v>
      </c>
      <c r="T245">
        <f t="shared" si="71"/>
        <v>23.36</v>
      </c>
      <c r="U245">
        <f t="shared" si="71"/>
        <v>23.36</v>
      </c>
    </row>
    <row r="246" spans="1:50" s="139" customFormat="1" ht="15.75" thickBot="1">
      <c r="A246" s="556" t="s">
        <v>136</v>
      </c>
      <c r="B246" s="139">
        <f t="shared" ref="B246:P246" si="72">$I$231</f>
        <v>21.9</v>
      </c>
      <c r="C246" s="139">
        <f t="shared" si="72"/>
        <v>21.9</v>
      </c>
      <c r="D246" s="139">
        <f t="shared" si="72"/>
        <v>21.9</v>
      </c>
      <c r="E246" s="139">
        <f t="shared" si="72"/>
        <v>21.9</v>
      </c>
      <c r="F246" s="139">
        <f t="shared" si="72"/>
        <v>21.9</v>
      </c>
      <c r="G246" s="139">
        <f t="shared" si="72"/>
        <v>21.9</v>
      </c>
      <c r="H246" s="139">
        <f t="shared" si="72"/>
        <v>21.9</v>
      </c>
      <c r="I246" s="139">
        <f t="shared" si="72"/>
        <v>21.9</v>
      </c>
      <c r="J246" s="139">
        <f t="shared" si="72"/>
        <v>21.9</v>
      </c>
      <c r="K246" s="139">
        <f t="shared" si="72"/>
        <v>21.9</v>
      </c>
      <c r="L246" s="139">
        <f t="shared" si="72"/>
        <v>21.9</v>
      </c>
      <c r="M246" s="139">
        <f t="shared" si="72"/>
        <v>21.9</v>
      </c>
      <c r="N246" s="139">
        <f t="shared" si="72"/>
        <v>21.9</v>
      </c>
      <c r="O246" s="139">
        <f t="shared" si="72"/>
        <v>21.9</v>
      </c>
      <c r="P246" s="139">
        <f t="shared" si="72"/>
        <v>21.9</v>
      </c>
      <c r="AB246"/>
      <c r="AC246"/>
      <c r="AD246"/>
      <c r="AE246"/>
      <c r="AF246"/>
      <c r="AG246"/>
      <c r="AH246"/>
      <c r="AI246"/>
      <c r="AJ246"/>
      <c r="AK246"/>
      <c r="AL246"/>
      <c r="AM246"/>
      <c r="AN246"/>
      <c r="AO246"/>
      <c r="AP246"/>
      <c r="AQ246"/>
      <c r="AR246"/>
    </row>
    <row r="247" spans="1:50" ht="15.75" thickBot="1">
      <c r="A247" s="339"/>
      <c r="C247">
        <f t="shared" ref="C247:Q247" si="73">$I$231</f>
        <v>21.9</v>
      </c>
      <c r="D247">
        <f t="shared" si="73"/>
        <v>21.9</v>
      </c>
      <c r="E247">
        <f t="shared" si="73"/>
        <v>21.9</v>
      </c>
      <c r="F247">
        <f t="shared" si="73"/>
        <v>21.9</v>
      </c>
      <c r="G247">
        <f t="shared" si="73"/>
        <v>21.9</v>
      </c>
      <c r="H247">
        <f t="shared" si="73"/>
        <v>21.9</v>
      </c>
      <c r="I247">
        <f t="shared" si="73"/>
        <v>21.9</v>
      </c>
      <c r="J247">
        <f t="shared" si="73"/>
        <v>21.9</v>
      </c>
      <c r="K247">
        <f t="shared" si="73"/>
        <v>21.9</v>
      </c>
      <c r="L247">
        <f t="shared" si="73"/>
        <v>21.9</v>
      </c>
      <c r="M247">
        <f t="shared" si="73"/>
        <v>21.9</v>
      </c>
      <c r="N247">
        <f t="shared" si="73"/>
        <v>21.9</v>
      </c>
      <c r="O247">
        <f t="shared" si="73"/>
        <v>21.9</v>
      </c>
      <c r="P247">
        <f t="shared" si="73"/>
        <v>21.9</v>
      </c>
      <c r="Q247">
        <f t="shared" si="73"/>
        <v>21.9</v>
      </c>
    </row>
    <row r="248" spans="1:50" ht="15.75" thickBot="1">
      <c r="A248" s="339"/>
      <c r="D248">
        <f t="shared" ref="D248:R248" si="74">$I$231</f>
        <v>21.9</v>
      </c>
      <c r="E248">
        <f t="shared" si="74"/>
        <v>21.9</v>
      </c>
      <c r="F248">
        <f t="shared" si="74"/>
        <v>21.9</v>
      </c>
      <c r="G248">
        <f t="shared" si="74"/>
        <v>21.9</v>
      </c>
      <c r="H248">
        <f t="shared" si="74"/>
        <v>21.9</v>
      </c>
      <c r="I248">
        <f t="shared" si="74"/>
        <v>21.9</v>
      </c>
      <c r="J248">
        <f t="shared" si="74"/>
        <v>21.9</v>
      </c>
      <c r="K248">
        <f t="shared" si="74"/>
        <v>21.9</v>
      </c>
      <c r="L248">
        <f t="shared" si="74"/>
        <v>21.9</v>
      </c>
      <c r="M248">
        <f t="shared" si="74"/>
        <v>21.9</v>
      </c>
      <c r="N248">
        <f t="shared" si="74"/>
        <v>21.9</v>
      </c>
      <c r="O248">
        <f t="shared" si="74"/>
        <v>21.9</v>
      </c>
      <c r="P248">
        <f t="shared" si="74"/>
        <v>21.9</v>
      </c>
      <c r="Q248">
        <f t="shared" si="74"/>
        <v>21.9</v>
      </c>
      <c r="R248">
        <f t="shared" si="74"/>
        <v>21.9</v>
      </c>
    </row>
    <row r="249" spans="1:50" ht="15.75" thickBot="1">
      <c r="A249" s="339"/>
      <c r="E249">
        <f t="shared" ref="E249:S249" si="75">$I$231</f>
        <v>21.9</v>
      </c>
      <c r="F249">
        <f t="shared" si="75"/>
        <v>21.9</v>
      </c>
      <c r="G249">
        <f t="shared" si="75"/>
        <v>21.9</v>
      </c>
      <c r="H249">
        <f t="shared" si="75"/>
        <v>21.9</v>
      </c>
      <c r="I249">
        <f t="shared" si="75"/>
        <v>21.9</v>
      </c>
      <c r="J249">
        <f t="shared" si="75"/>
        <v>21.9</v>
      </c>
      <c r="K249">
        <f t="shared" si="75"/>
        <v>21.9</v>
      </c>
      <c r="L249">
        <f t="shared" si="75"/>
        <v>21.9</v>
      </c>
      <c r="M249">
        <f t="shared" si="75"/>
        <v>21.9</v>
      </c>
      <c r="N249">
        <f t="shared" si="75"/>
        <v>21.9</v>
      </c>
      <c r="O249">
        <f t="shared" si="75"/>
        <v>21.9</v>
      </c>
      <c r="P249">
        <f t="shared" si="75"/>
        <v>21.9</v>
      </c>
      <c r="Q249">
        <f t="shared" si="75"/>
        <v>21.9</v>
      </c>
      <c r="R249">
        <f t="shared" si="75"/>
        <v>21.9</v>
      </c>
      <c r="S249">
        <f t="shared" si="75"/>
        <v>21.9</v>
      </c>
    </row>
    <row r="250" spans="1:50">
      <c r="A250" s="569"/>
      <c r="F250">
        <f t="shared" ref="F250:T250" si="76">$I$231</f>
        <v>21.9</v>
      </c>
      <c r="G250">
        <f t="shared" si="76"/>
        <v>21.9</v>
      </c>
      <c r="H250">
        <f t="shared" si="76"/>
        <v>21.9</v>
      </c>
      <c r="I250">
        <f t="shared" si="76"/>
        <v>21.9</v>
      </c>
      <c r="J250">
        <f t="shared" si="76"/>
        <v>21.9</v>
      </c>
      <c r="K250">
        <f t="shared" si="76"/>
        <v>21.9</v>
      </c>
      <c r="L250">
        <f t="shared" si="76"/>
        <v>21.9</v>
      </c>
      <c r="M250">
        <f t="shared" si="76"/>
        <v>21.9</v>
      </c>
      <c r="N250">
        <f t="shared" si="76"/>
        <v>21.9</v>
      </c>
      <c r="O250">
        <f t="shared" si="76"/>
        <v>21.9</v>
      </c>
      <c r="P250">
        <f t="shared" si="76"/>
        <v>21.9</v>
      </c>
      <c r="Q250">
        <f t="shared" si="76"/>
        <v>21.9</v>
      </c>
      <c r="R250">
        <f t="shared" si="76"/>
        <v>21.9</v>
      </c>
      <c r="S250">
        <f t="shared" si="76"/>
        <v>21.9</v>
      </c>
      <c r="T250">
        <f t="shared" si="76"/>
        <v>21.9</v>
      </c>
    </row>
    <row r="251" spans="1:50" s="142" customFormat="1">
      <c r="A251" s="557"/>
      <c r="B251"/>
      <c r="C251"/>
      <c r="D251"/>
      <c r="E251"/>
      <c r="F251"/>
      <c r="G251">
        <f t="shared" ref="G251:U251" si="77">$J$231</f>
        <v>20.439999999999998</v>
      </c>
      <c r="H251">
        <f t="shared" si="77"/>
        <v>20.439999999999998</v>
      </c>
      <c r="I251">
        <f t="shared" si="77"/>
        <v>20.439999999999998</v>
      </c>
      <c r="J251">
        <f t="shared" si="77"/>
        <v>20.439999999999998</v>
      </c>
      <c r="K251">
        <f t="shared" si="77"/>
        <v>20.439999999999998</v>
      </c>
      <c r="L251">
        <f t="shared" si="77"/>
        <v>20.439999999999998</v>
      </c>
      <c r="M251">
        <f t="shared" si="77"/>
        <v>20.439999999999998</v>
      </c>
      <c r="N251">
        <f t="shared" si="77"/>
        <v>20.439999999999998</v>
      </c>
      <c r="O251">
        <f t="shared" si="77"/>
        <v>20.439999999999998</v>
      </c>
      <c r="P251">
        <f t="shared" si="77"/>
        <v>20.439999999999998</v>
      </c>
      <c r="Q251">
        <f t="shared" si="77"/>
        <v>20.439999999999998</v>
      </c>
      <c r="R251">
        <f t="shared" si="77"/>
        <v>20.439999999999998</v>
      </c>
      <c r="S251">
        <f t="shared" si="77"/>
        <v>20.439999999999998</v>
      </c>
      <c r="T251">
        <f t="shared" si="77"/>
        <v>20.439999999999998</v>
      </c>
      <c r="U251">
        <f t="shared" si="77"/>
        <v>20.439999999999998</v>
      </c>
      <c r="V251"/>
      <c r="W251"/>
      <c r="X251"/>
      <c r="Y251"/>
      <c r="Z251"/>
      <c r="AA251"/>
      <c r="AB251"/>
      <c r="AC251"/>
      <c r="AD251"/>
      <c r="AE251"/>
      <c r="AF251"/>
      <c r="AG251"/>
      <c r="AH251"/>
      <c r="AI251"/>
      <c r="AJ251"/>
      <c r="AK251"/>
      <c r="AL251"/>
      <c r="AM251"/>
      <c r="AN251"/>
      <c r="AO251"/>
      <c r="AP251"/>
      <c r="AQ251"/>
      <c r="AR251"/>
      <c r="AS251"/>
      <c r="AT251"/>
      <c r="AU251"/>
      <c r="AV251"/>
      <c r="AW251"/>
      <c r="AX251"/>
    </row>
    <row r="252" spans="1:50" ht="15.75" thickBot="1">
      <c r="A252" s="338" t="s">
        <v>137</v>
      </c>
      <c r="B252" s="139">
        <f t="shared" ref="B252:P252" si="78">$I$232</f>
        <v>21.9</v>
      </c>
      <c r="C252" s="139">
        <f t="shared" si="78"/>
        <v>21.9</v>
      </c>
      <c r="D252" s="139">
        <f t="shared" si="78"/>
        <v>21.9</v>
      </c>
      <c r="E252" s="139">
        <f t="shared" si="78"/>
        <v>21.9</v>
      </c>
      <c r="F252" s="139">
        <f t="shared" si="78"/>
        <v>21.9</v>
      </c>
      <c r="G252" s="139">
        <f t="shared" si="78"/>
        <v>21.9</v>
      </c>
      <c r="H252" s="139">
        <f t="shared" si="78"/>
        <v>21.9</v>
      </c>
      <c r="I252" s="139">
        <f t="shared" si="78"/>
        <v>21.9</v>
      </c>
      <c r="J252" s="139">
        <f t="shared" si="78"/>
        <v>21.9</v>
      </c>
      <c r="K252" s="139">
        <f t="shared" si="78"/>
        <v>21.9</v>
      </c>
      <c r="L252" s="139">
        <f t="shared" si="78"/>
        <v>21.9</v>
      </c>
      <c r="M252" s="139">
        <f t="shared" si="78"/>
        <v>21.9</v>
      </c>
      <c r="N252" s="139">
        <f t="shared" si="78"/>
        <v>21.9</v>
      </c>
      <c r="O252" s="139">
        <f t="shared" si="78"/>
        <v>21.9</v>
      </c>
      <c r="P252" s="139">
        <f t="shared" si="78"/>
        <v>21.9</v>
      </c>
      <c r="Q252" s="139"/>
      <c r="R252" s="139"/>
      <c r="S252" s="139"/>
      <c r="T252" s="139"/>
      <c r="U252" s="139"/>
      <c r="V252" s="139"/>
      <c r="W252" s="139"/>
      <c r="X252" s="139"/>
      <c r="Y252" s="139"/>
      <c r="Z252" s="139"/>
      <c r="AA252" s="139"/>
    </row>
    <row r="253" spans="1:50" ht="15.75" thickBot="1">
      <c r="A253" s="339"/>
      <c r="C253">
        <f t="shared" ref="C253:Q253" si="79">$I$232</f>
        <v>21.9</v>
      </c>
      <c r="D253">
        <f t="shared" si="79"/>
        <v>21.9</v>
      </c>
      <c r="E253">
        <f t="shared" si="79"/>
        <v>21.9</v>
      </c>
      <c r="F253">
        <f t="shared" si="79"/>
        <v>21.9</v>
      </c>
      <c r="G253">
        <f t="shared" si="79"/>
        <v>21.9</v>
      </c>
      <c r="H253">
        <f t="shared" si="79"/>
        <v>21.9</v>
      </c>
      <c r="I253">
        <f t="shared" si="79"/>
        <v>21.9</v>
      </c>
      <c r="J253">
        <f t="shared" si="79"/>
        <v>21.9</v>
      </c>
      <c r="K253">
        <f t="shared" si="79"/>
        <v>21.9</v>
      </c>
      <c r="L253">
        <f t="shared" si="79"/>
        <v>21.9</v>
      </c>
      <c r="M253">
        <f t="shared" si="79"/>
        <v>21.9</v>
      </c>
      <c r="N253">
        <f t="shared" si="79"/>
        <v>21.9</v>
      </c>
      <c r="O253">
        <f t="shared" si="79"/>
        <v>21.9</v>
      </c>
      <c r="P253">
        <f t="shared" si="79"/>
        <v>21.9</v>
      </c>
      <c r="Q253">
        <f t="shared" si="79"/>
        <v>21.9</v>
      </c>
    </row>
    <row r="254" spans="1:50" ht="15.75" thickBot="1">
      <c r="A254" s="339"/>
      <c r="D254">
        <f t="shared" ref="D254:R254" si="80">$I$232</f>
        <v>21.9</v>
      </c>
      <c r="E254">
        <f t="shared" si="80"/>
        <v>21.9</v>
      </c>
      <c r="F254">
        <f t="shared" si="80"/>
        <v>21.9</v>
      </c>
      <c r="G254">
        <f t="shared" si="80"/>
        <v>21.9</v>
      </c>
      <c r="H254">
        <f t="shared" si="80"/>
        <v>21.9</v>
      </c>
      <c r="I254">
        <f t="shared" si="80"/>
        <v>21.9</v>
      </c>
      <c r="J254">
        <f t="shared" si="80"/>
        <v>21.9</v>
      </c>
      <c r="K254">
        <f t="shared" si="80"/>
        <v>21.9</v>
      </c>
      <c r="L254">
        <f t="shared" si="80"/>
        <v>21.9</v>
      </c>
      <c r="M254">
        <f t="shared" si="80"/>
        <v>21.9</v>
      </c>
      <c r="N254">
        <f t="shared" si="80"/>
        <v>21.9</v>
      </c>
      <c r="O254">
        <f t="shared" si="80"/>
        <v>21.9</v>
      </c>
      <c r="P254">
        <f t="shared" si="80"/>
        <v>21.9</v>
      </c>
      <c r="Q254">
        <f t="shared" si="80"/>
        <v>21.9</v>
      </c>
      <c r="R254">
        <f t="shared" si="80"/>
        <v>21.9</v>
      </c>
    </row>
    <row r="255" spans="1:50" ht="15.75" thickBot="1">
      <c r="A255" s="339"/>
      <c r="E255">
        <f t="shared" ref="E255:S255" si="81">$I$232</f>
        <v>21.9</v>
      </c>
      <c r="F255">
        <f t="shared" si="81"/>
        <v>21.9</v>
      </c>
      <c r="G255">
        <f t="shared" si="81"/>
        <v>21.9</v>
      </c>
      <c r="H255">
        <f t="shared" si="81"/>
        <v>21.9</v>
      </c>
      <c r="I255">
        <f t="shared" si="81"/>
        <v>21.9</v>
      </c>
      <c r="J255">
        <f t="shared" si="81"/>
        <v>21.9</v>
      </c>
      <c r="K255">
        <f t="shared" si="81"/>
        <v>21.9</v>
      </c>
      <c r="L255">
        <f t="shared" si="81"/>
        <v>21.9</v>
      </c>
      <c r="M255">
        <f t="shared" si="81"/>
        <v>21.9</v>
      </c>
      <c r="N255">
        <f t="shared" si="81"/>
        <v>21.9</v>
      </c>
      <c r="O255">
        <f t="shared" si="81"/>
        <v>21.9</v>
      </c>
      <c r="P255">
        <f t="shared" si="81"/>
        <v>21.9</v>
      </c>
      <c r="Q255">
        <f t="shared" si="81"/>
        <v>21.9</v>
      </c>
      <c r="R255">
        <f t="shared" si="81"/>
        <v>21.9</v>
      </c>
      <c r="S255">
        <f t="shared" si="81"/>
        <v>21.9</v>
      </c>
    </row>
    <row r="256" spans="1:50">
      <c r="A256" s="569"/>
      <c r="F256">
        <f t="shared" ref="F256:T256" si="82">$I$232</f>
        <v>21.9</v>
      </c>
      <c r="G256">
        <f t="shared" si="82"/>
        <v>21.9</v>
      </c>
      <c r="H256">
        <f t="shared" si="82"/>
        <v>21.9</v>
      </c>
      <c r="I256">
        <f t="shared" si="82"/>
        <v>21.9</v>
      </c>
      <c r="J256">
        <f t="shared" si="82"/>
        <v>21.9</v>
      </c>
      <c r="K256">
        <f t="shared" si="82"/>
        <v>21.9</v>
      </c>
      <c r="L256">
        <f t="shared" si="82"/>
        <v>21.9</v>
      </c>
      <c r="M256">
        <f t="shared" si="82"/>
        <v>21.9</v>
      </c>
      <c r="N256">
        <f t="shared" si="82"/>
        <v>21.9</v>
      </c>
      <c r="O256">
        <f t="shared" si="82"/>
        <v>21.9</v>
      </c>
      <c r="P256">
        <f t="shared" si="82"/>
        <v>21.9</v>
      </c>
      <c r="Q256">
        <f t="shared" si="82"/>
        <v>21.9</v>
      </c>
      <c r="R256">
        <f t="shared" si="82"/>
        <v>21.9</v>
      </c>
      <c r="S256">
        <f t="shared" si="82"/>
        <v>21.9</v>
      </c>
      <c r="T256">
        <f t="shared" si="82"/>
        <v>21.9</v>
      </c>
    </row>
    <row r="257" spans="1:50" s="142" customFormat="1">
      <c r="A257" s="557"/>
      <c r="G257" s="142">
        <f t="shared" ref="G257:U257" si="83">$J$232</f>
        <v>17.52</v>
      </c>
      <c r="H257" s="142">
        <f t="shared" si="83"/>
        <v>17.52</v>
      </c>
      <c r="I257" s="142">
        <f t="shared" si="83"/>
        <v>17.52</v>
      </c>
      <c r="J257" s="142">
        <f t="shared" si="83"/>
        <v>17.52</v>
      </c>
      <c r="K257" s="142">
        <f t="shared" si="83"/>
        <v>17.52</v>
      </c>
      <c r="L257" s="142">
        <f t="shared" si="83"/>
        <v>17.52</v>
      </c>
      <c r="M257" s="142">
        <f t="shared" si="83"/>
        <v>17.52</v>
      </c>
      <c r="N257" s="142">
        <f t="shared" si="83"/>
        <v>17.52</v>
      </c>
      <c r="O257" s="142">
        <f t="shared" si="83"/>
        <v>17.52</v>
      </c>
      <c r="P257" s="142">
        <f t="shared" si="83"/>
        <v>17.52</v>
      </c>
      <c r="Q257" s="142">
        <f t="shared" si="83"/>
        <v>17.52</v>
      </c>
      <c r="R257" s="142">
        <f t="shared" si="83"/>
        <v>17.52</v>
      </c>
      <c r="S257" s="142">
        <f t="shared" si="83"/>
        <v>17.52</v>
      </c>
      <c r="T257" s="142">
        <f t="shared" si="83"/>
        <v>17.52</v>
      </c>
      <c r="U257" s="142">
        <f t="shared" si="83"/>
        <v>17.52</v>
      </c>
      <c r="AB257"/>
      <c r="AC257"/>
      <c r="AD257"/>
      <c r="AE257"/>
      <c r="AF257"/>
      <c r="AG257"/>
      <c r="AH257"/>
      <c r="AI257"/>
      <c r="AJ257"/>
      <c r="AK257"/>
      <c r="AL257"/>
      <c r="AM257"/>
      <c r="AN257"/>
      <c r="AO257"/>
      <c r="AP257"/>
      <c r="AQ257"/>
      <c r="AR257"/>
      <c r="AS257"/>
      <c r="AT257"/>
      <c r="AU257"/>
      <c r="AV257"/>
      <c r="AW257"/>
      <c r="AX257"/>
    </row>
    <row r="258" spans="1:50" ht="15.75" thickBot="1">
      <c r="A258" s="338" t="s">
        <v>138</v>
      </c>
      <c r="B258" s="139">
        <f t="shared" ref="B258:Q258" si="84">$I$233</f>
        <v>109.5</v>
      </c>
      <c r="C258" s="139">
        <f t="shared" si="84"/>
        <v>109.5</v>
      </c>
      <c r="D258" s="139">
        <f t="shared" si="84"/>
        <v>109.5</v>
      </c>
      <c r="E258" s="139">
        <f t="shared" si="84"/>
        <v>109.5</v>
      </c>
      <c r="F258" s="139">
        <f t="shared" si="84"/>
        <v>109.5</v>
      </c>
      <c r="G258" s="139">
        <f t="shared" si="84"/>
        <v>109.5</v>
      </c>
      <c r="H258" s="139">
        <f t="shared" si="84"/>
        <v>109.5</v>
      </c>
      <c r="I258" s="139">
        <f t="shared" si="84"/>
        <v>109.5</v>
      </c>
      <c r="J258" s="139">
        <f t="shared" si="84"/>
        <v>109.5</v>
      </c>
      <c r="K258" s="139">
        <f t="shared" si="84"/>
        <v>109.5</v>
      </c>
      <c r="L258" s="139">
        <f t="shared" si="84"/>
        <v>109.5</v>
      </c>
      <c r="M258" s="139">
        <f t="shared" si="84"/>
        <v>109.5</v>
      </c>
      <c r="N258" s="139">
        <f t="shared" si="84"/>
        <v>109.5</v>
      </c>
      <c r="O258" s="139">
        <f t="shared" si="84"/>
        <v>109.5</v>
      </c>
      <c r="P258" s="139">
        <f t="shared" si="84"/>
        <v>109.5</v>
      </c>
      <c r="Q258" s="139">
        <f t="shared" si="84"/>
        <v>109.5</v>
      </c>
      <c r="R258" s="139"/>
      <c r="S258" s="139"/>
      <c r="T258" s="139"/>
      <c r="U258" s="139"/>
      <c r="V258" s="139"/>
      <c r="W258" s="139"/>
      <c r="X258" s="139"/>
      <c r="Y258" s="139"/>
      <c r="Z258" s="139"/>
      <c r="AA258" s="139"/>
    </row>
    <row r="259" spans="1:50" ht="15.75" thickBot="1">
      <c r="A259" s="339"/>
      <c r="C259">
        <f t="shared" ref="C259:R259" si="85">$I$233</f>
        <v>109.5</v>
      </c>
      <c r="D259">
        <f t="shared" si="85"/>
        <v>109.5</v>
      </c>
      <c r="E259">
        <f t="shared" si="85"/>
        <v>109.5</v>
      </c>
      <c r="F259">
        <f t="shared" si="85"/>
        <v>109.5</v>
      </c>
      <c r="G259">
        <f t="shared" si="85"/>
        <v>109.5</v>
      </c>
      <c r="H259">
        <f t="shared" si="85"/>
        <v>109.5</v>
      </c>
      <c r="I259">
        <f t="shared" si="85"/>
        <v>109.5</v>
      </c>
      <c r="J259">
        <f t="shared" si="85"/>
        <v>109.5</v>
      </c>
      <c r="K259">
        <f t="shared" si="85"/>
        <v>109.5</v>
      </c>
      <c r="L259">
        <f t="shared" si="85"/>
        <v>109.5</v>
      </c>
      <c r="M259">
        <f t="shared" si="85"/>
        <v>109.5</v>
      </c>
      <c r="N259">
        <f t="shared" si="85"/>
        <v>109.5</v>
      </c>
      <c r="O259">
        <f t="shared" si="85"/>
        <v>109.5</v>
      </c>
      <c r="P259">
        <f t="shared" si="85"/>
        <v>109.5</v>
      </c>
      <c r="Q259">
        <f t="shared" si="85"/>
        <v>109.5</v>
      </c>
      <c r="R259">
        <f t="shared" si="85"/>
        <v>109.5</v>
      </c>
    </row>
    <row r="260" spans="1:50" ht="15.75" thickBot="1">
      <c r="A260" s="339"/>
      <c r="D260">
        <f t="shared" ref="D260:S260" si="86">$I$233</f>
        <v>109.5</v>
      </c>
      <c r="E260">
        <f t="shared" si="86"/>
        <v>109.5</v>
      </c>
      <c r="F260">
        <f t="shared" si="86"/>
        <v>109.5</v>
      </c>
      <c r="G260">
        <f t="shared" si="86"/>
        <v>109.5</v>
      </c>
      <c r="H260">
        <f t="shared" si="86"/>
        <v>109.5</v>
      </c>
      <c r="I260">
        <f t="shared" si="86"/>
        <v>109.5</v>
      </c>
      <c r="J260">
        <f t="shared" si="86"/>
        <v>109.5</v>
      </c>
      <c r="K260">
        <f t="shared" si="86"/>
        <v>109.5</v>
      </c>
      <c r="L260">
        <f t="shared" si="86"/>
        <v>109.5</v>
      </c>
      <c r="M260">
        <f t="shared" si="86"/>
        <v>109.5</v>
      </c>
      <c r="N260">
        <f t="shared" si="86"/>
        <v>109.5</v>
      </c>
      <c r="O260">
        <f t="shared" si="86"/>
        <v>109.5</v>
      </c>
      <c r="P260">
        <f t="shared" si="86"/>
        <v>109.5</v>
      </c>
      <c r="Q260">
        <f t="shared" si="86"/>
        <v>109.5</v>
      </c>
      <c r="R260">
        <f t="shared" si="86"/>
        <v>109.5</v>
      </c>
      <c r="S260">
        <f t="shared" si="86"/>
        <v>109.5</v>
      </c>
    </row>
    <row r="261" spans="1:50" ht="15.75" thickBot="1">
      <c r="A261" s="339"/>
      <c r="E261">
        <f t="shared" ref="E261:T261" si="87">$I$233</f>
        <v>109.5</v>
      </c>
      <c r="F261">
        <f t="shared" si="87"/>
        <v>109.5</v>
      </c>
      <c r="G261">
        <f t="shared" si="87"/>
        <v>109.5</v>
      </c>
      <c r="H261">
        <f t="shared" si="87"/>
        <v>109.5</v>
      </c>
      <c r="I261">
        <f t="shared" si="87"/>
        <v>109.5</v>
      </c>
      <c r="J261">
        <f t="shared" si="87"/>
        <v>109.5</v>
      </c>
      <c r="K261">
        <f t="shared" si="87"/>
        <v>109.5</v>
      </c>
      <c r="L261">
        <f t="shared" si="87"/>
        <v>109.5</v>
      </c>
      <c r="M261">
        <f t="shared" si="87"/>
        <v>109.5</v>
      </c>
      <c r="N261">
        <f t="shared" si="87"/>
        <v>109.5</v>
      </c>
      <c r="O261">
        <f t="shared" si="87"/>
        <v>109.5</v>
      </c>
      <c r="P261">
        <f t="shared" si="87"/>
        <v>109.5</v>
      </c>
      <c r="Q261">
        <f t="shared" si="87"/>
        <v>109.5</v>
      </c>
      <c r="R261">
        <f t="shared" si="87"/>
        <v>109.5</v>
      </c>
      <c r="S261">
        <f t="shared" si="87"/>
        <v>109.5</v>
      </c>
      <c r="T261">
        <f t="shared" si="87"/>
        <v>109.5</v>
      </c>
    </row>
    <row r="262" spans="1:50">
      <c r="A262" s="569"/>
      <c r="F262">
        <f t="shared" ref="F262:U262" si="88">$I$233</f>
        <v>109.5</v>
      </c>
      <c r="G262">
        <f t="shared" si="88"/>
        <v>109.5</v>
      </c>
      <c r="H262">
        <f t="shared" si="88"/>
        <v>109.5</v>
      </c>
      <c r="I262">
        <f t="shared" si="88"/>
        <v>109.5</v>
      </c>
      <c r="J262">
        <f t="shared" si="88"/>
        <v>109.5</v>
      </c>
      <c r="K262">
        <f t="shared" si="88"/>
        <v>109.5</v>
      </c>
      <c r="L262">
        <f t="shared" si="88"/>
        <v>109.5</v>
      </c>
      <c r="M262">
        <f t="shared" si="88"/>
        <v>109.5</v>
      </c>
      <c r="N262">
        <f t="shared" si="88"/>
        <v>109.5</v>
      </c>
      <c r="O262">
        <f t="shared" si="88"/>
        <v>109.5</v>
      </c>
      <c r="P262">
        <f t="shared" si="88"/>
        <v>109.5</v>
      </c>
      <c r="Q262">
        <f t="shared" si="88"/>
        <v>109.5</v>
      </c>
      <c r="R262">
        <f t="shared" si="88"/>
        <v>109.5</v>
      </c>
      <c r="S262">
        <f t="shared" si="88"/>
        <v>109.5</v>
      </c>
      <c r="T262">
        <f t="shared" si="88"/>
        <v>109.5</v>
      </c>
      <c r="U262">
        <f t="shared" si="88"/>
        <v>109.5</v>
      </c>
    </row>
    <row r="263" spans="1:50" ht="15.75" thickBot="1">
      <c r="A263" s="570"/>
      <c r="B263" s="142"/>
      <c r="C263" s="142"/>
      <c r="D263" s="142"/>
      <c r="E263" s="142"/>
      <c r="F263" s="142"/>
      <c r="G263" s="142">
        <f t="shared" ref="G263:V263" si="89">$J$233</f>
        <v>87.6</v>
      </c>
      <c r="H263" s="142">
        <f t="shared" si="89"/>
        <v>87.6</v>
      </c>
      <c r="I263" s="142">
        <f t="shared" si="89"/>
        <v>87.6</v>
      </c>
      <c r="J263" s="142">
        <f t="shared" si="89"/>
        <v>87.6</v>
      </c>
      <c r="K263" s="142">
        <f t="shared" si="89"/>
        <v>87.6</v>
      </c>
      <c r="L263" s="142">
        <f t="shared" si="89"/>
        <v>87.6</v>
      </c>
      <c r="M263" s="142">
        <f t="shared" si="89"/>
        <v>87.6</v>
      </c>
      <c r="N263" s="142">
        <f t="shared" si="89"/>
        <v>87.6</v>
      </c>
      <c r="O263" s="142">
        <f t="shared" si="89"/>
        <v>87.6</v>
      </c>
      <c r="P263" s="142">
        <f t="shared" si="89"/>
        <v>87.6</v>
      </c>
      <c r="Q263" s="142">
        <f t="shared" si="89"/>
        <v>87.6</v>
      </c>
      <c r="R263" s="142">
        <f t="shared" si="89"/>
        <v>87.6</v>
      </c>
      <c r="S263" s="142">
        <f t="shared" si="89"/>
        <v>87.6</v>
      </c>
      <c r="T263" s="142">
        <f t="shared" si="89"/>
        <v>87.6</v>
      </c>
      <c r="U263" s="142">
        <f t="shared" si="89"/>
        <v>87.6</v>
      </c>
      <c r="V263" s="142">
        <f t="shared" si="89"/>
        <v>87.6</v>
      </c>
      <c r="W263" s="142"/>
      <c r="X263" s="142"/>
      <c r="Y263" s="142"/>
      <c r="Z263" s="142"/>
      <c r="AA263" s="142"/>
    </row>
    <row r="264" spans="1:50" s="139" customFormat="1" ht="15.75" thickBot="1">
      <c r="A264" s="339" t="s">
        <v>139</v>
      </c>
      <c r="B264" s="139">
        <f t="shared" ref="B264:M264" si="90">$I$234</f>
        <v>1429.6700653223518</v>
      </c>
      <c r="C264" s="139">
        <f t="shared" si="90"/>
        <v>1429.6700653223518</v>
      </c>
      <c r="D264" s="139">
        <f t="shared" si="90"/>
        <v>1429.6700653223518</v>
      </c>
      <c r="E264" s="139">
        <f t="shared" si="90"/>
        <v>1429.6700653223518</v>
      </c>
      <c r="F264" s="139">
        <f t="shared" si="90"/>
        <v>1429.6700653223518</v>
      </c>
      <c r="G264" s="139">
        <f t="shared" si="90"/>
        <v>1429.6700653223518</v>
      </c>
      <c r="H264" s="139">
        <f t="shared" si="90"/>
        <v>1429.6700653223518</v>
      </c>
      <c r="I264" s="139">
        <f t="shared" si="90"/>
        <v>1429.6700653223518</v>
      </c>
      <c r="J264" s="139">
        <f t="shared" si="90"/>
        <v>1429.6700653223518</v>
      </c>
      <c r="K264" s="139">
        <f t="shared" si="90"/>
        <v>1429.6700653223518</v>
      </c>
      <c r="L264" s="139">
        <f t="shared" si="90"/>
        <v>1429.6700653223518</v>
      </c>
      <c r="M264" s="139">
        <f t="shared" si="90"/>
        <v>1429.6700653223518</v>
      </c>
      <c r="AB264"/>
      <c r="AC264"/>
      <c r="AD264"/>
      <c r="AE264"/>
      <c r="AF264"/>
      <c r="AG264"/>
      <c r="AH264"/>
      <c r="AI264"/>
      <c r="AJ264"/>
      <c r="AK264"/>
      <c r="AL264"/>
      <c r="AM264"/>
      <c r="AN264"/>
      <c r="AO264"/>
      <c r="AP264"/>
    </row>
    <row r="265" spans="1:50" ht="15.75" thickBot="1">
      <c r="A265" s="339"/>
      <c r="C265">
        <f t="shared" ref="C265:N265" si="91">$I$234</f>
        <v>1429.6700653223518</v>
      </c>
      <c r="D265">
        <f t="shared" si="91"/>
        <v>1429.6700653223518</v>
      </c>
      <c r="E265">
        <f t="shared" si="91"/>
        <v>1429.6700653223518</v>
      </c>
      <c r="F265">
        <f t="shared" si="91"/>
        <v>1429.6700653223518</v>
      </c>
      <c r="G265">
        <f t="shared" si="91"/>
        <v>1429.6700653223518</v>
      </c>
      <c r="H265">
        <f t="shared" si="91"/>
        <v>1429.6700653223518</v>
      </c>
      <c r="I265">
        <f t="shared" si="91"/>
        <v>1429.6700653223518</v>
      </c>
      <c r="J265">
        <f t="shared" si="91"/>
        <v>1429.6700653223518</v>
      </c>
      <c r="K265">
        <f t="shared" si="91"/>
        <v>1429.6700653223518</v>
      </c>
      <c r="L265">
        <f t="shared" si="91"/>
        <v>1429.6700653223518</v>
      </c>
      <c r="M265">
        <f t="shared" si="91"/>
        <v>1429.6700653223518</v>
      </c>
      <c r="N265">
        <f t="shared" si="91"/>
        <v>1429.6700653223518</v>
      </c>
    </row>
    <row r="266" spans="1:50" ht="15.75" thickBot="1">
      <c r="A266" s="339"/>
      <c r="D266">
        <f t="shared" ref="D266:O266" si="92">$I$234</f>
        <v>1429.6700653223518</v>
      </c>
      <c r="E266">
        <f t="shared" si="92"/>
        <v>1429.6700653223518</v>
      </c>
      <c r="F266">
        <f t="shared" si="92"/>
        <v>1429.6700653223518</v>
      </c>
      <c r="G266">
        <f t="shared" si="92"/>
        <v>1429.6700653223518</v>
      </c>
      <c r="H266">
        <f t="shared" si="92"/>
        <v>1429.6700653223518</v>
      </c>
      <c r="I266">
        <f t="shared" si="92"/>
        <v>1429.6700653223518</v>
      </c>
      <c r="J266">
        <f t="shared" si="92"/>
        <v>1429.6700653223518</v>
      </c>
      <c r="K266">
        <f t="shared" si="92"/>
        <v>1429.6700653223518</v>
      </c>
      <c r="L266">
        <f t="shared" si="92"/>
        <v>1429.6700653223518</v>
      </c>
      <c r="M266">
        <f t="shared" si="92"/>
        <v>1429.6700653223518</v>
      </c>
      <c r="N266">
        <f t="shared" si="92"/>
        <v>1429.6700653223518</v>
      </c>
      <c r="O266">
        <f t="shared" si="92"/>
        <v>1429.6700653223518</v>
      </c>
    </row>
    <row r="267" spans="1:50" ht="15.75" thickBot="1">
      <c r="A267" s="339"/>
      <c r="E267">
        <f t="shared" ref="E267:P267" si="93">$I$234</f>
        <v>1429.6700653223518</v>
      </c>
      <c r="F267">
        <f t="shared" si="93"/>
        <v>1429.6700653223518</v>
      </c>
      <c r="G267">
        <f t="shared" si="93"/>
        <v>1429.6700653223518</v>
      </c>
      <c r="H267">
        <f t="shared" si="93"/>
        <v>1429.6700653223518</v>
      </c>
      <c r="I267">
        <f t="shared" si="93"/>
        <v>1429.6700653223518</v>
      </c>
      <c r="J267">
        <f t="shared" si="93"/>
        <v>1429.6700653223518</v>
      </c>
      <c r="K267">
        <f t="shared" si="93"/>
        <v>1429.6700653223518</v>
      </c>
      <c r="L267">
        <f t="shared" si="93"/>
        <v>1429.6700653223518</v>
      </c>
      <c r="M267">
        <f t="shared" si="93"/>
        <v>1429.6700653223518</v>
      </c>
      <c r="N267">
        <f t="shared" si="93"/>
        <v>1429.6700653223518</v>
      </c>
      <c r="O267">
        <f t="shared" si="93"/>
        <v>1429.6700653223518</v>
      </c>
      <c r="P267">
        <f t="shared" si="93"/>
        <v>1429.6700653223518</v>
      </c>
    </row>
    <row r="268" spans="1:50">
      <c r="A268" s="569"/>
      <c r="F268">
        <f t="shared" ref="F268:Q268" si="94">$I$234</f>
        <v>1429.6700653223518</v>
      </c>
      <c r="G268">
        <f t="shared" si="94"/>
        <v>1429.6700653223518</v>
      </c>
      <c r="H268">
        <f t="shared" si="94"/>
        <v>1429.6700653223518</v>
      </c>
      <c r="I268">
        <f t="shared" si="94"/>
        <v>1429.6700653223518</v>
      </c>
      <c r="J268">
        <f t="shared" si="94"/>
        <v>1429.6700653223518</v>
      </c>
      <c r="K268">
        <f t="shared" si="94"/>
        <v>1429.6700653223518</v>
      </c>
      <c r="L268">
        <f t="shared" si="94"/>
        <v>1429.6700653223518</v>
      </c>
      <c r="M268">
        <f t="shared" si="94"/>
        <v>1429.6700653223518</v>
      </c>
      <c r="N268">
        <f t="shared" si="94"/>
        <v>1429.6700653223518</v>
      </c>
      <c r="O268">
        <f t="shared" si="94"/>
        <v>1429.6700653223518</v>
      </c>
      <c r="P268">
        <f t="shared" si="94"/>
        <v>1429.6700653223518</v>
      </c>
      <c r="Q268">
        <f t="shared" si="94"/>
        <v>1429.6700653223518</v>
      </c>
    </row>
    <row r="269" spans="1:50" s="142" customFormat="1">
      <c r="A269" s="557"/>
      <c r="G269" s="142">
        <f t="shared" ref="G269:R269" si="95">$J$234</f>
        <v>2287.472104515763</v>
      </c>
      <c r="H269" s="142">
        <f t="shared" si="95"/>
        <v>2287.472104515763</v>
      </c>
      <c r="I269" s="142">
        <f t="shared" si="95"/>
        <v>2287.472104515763</v>
      </c>
      <c r="J269" s="142">
        <f t="shared" si="95"/>
        <v>2287.472104515763</v>
      </c>
      <c r="K269" s="142">
        <f t="shared" si="95"/>
        <v>2287.472104515763</v>
      </c>
      <c r="L269" s="142">
        <f t="shared" si="95"/>
        <v>2287.472104515763</v>
      </c>
      <c r="M269" s="142">
        <f t="shared" si="95"/>
        <v>2287.472104515763</v>
      </c>
      <c r="N269" s="142">
        <f t="shared" si="95"/>
        <v>2287.472104515763</v>
      </c>
      <c r="O269" s="142">
        <f t="shared" si="95"/>
        <v>2287.472104515763</v>
      </c>
      <c r="P269" s="142">
        <f t="shared" si="95"/>
        <v>2287.472104515763</v>
      </c>
      <c r="Q269" s="142">
        <f t="shared" si="95"/>
        <v>2287.472104515763</v>
      </c>
      <c r="R269" s="142">
        <f t="shared" si="95"/>
        <v>2287.472104515763</v>
      </c>
      <c r="AB269"/>
      <c r="AC269"/>
      <c r="AD269"/>
      <c r="AE269"/>
      <c r="AF269"/>
      <c r="AG269"/>
      <c r="AH269"/>
      <c r="AI269"/>
      <c r="AJ269"/>
      <c r="AK269"/>
      <c r="AL269"/>
      <c r="AM269"/>
      <c r="AN269"/>
      <c r="AO269"/>
      <c r="AP269"/>
      <c r="AQ269"/>
      <c r="AR269"/>
      <c r="AS269"/>
      <c r="AT269"/>
      <c r="AU269"/>
    </row>
    <row r="270" spans="1:50" ht="15.75" thickBot="1">
      <c r="A270" s="338" t="s">
        <v>140</v>
      </c>
      <c r="B270" s="139">
        <f t="shared" ref="B270:I270" si="96">$I$235</f>
        <v>1065.9825000000001</v>
      </c>
      <c r="C270" s="139">
        <f t="shared" si="96"/>
        <v>1065.9825000000001</v>
      </c>
      <c r="D270" s="139">
        <f t="shared" si="96"/>
        <v>1065.9825000000001</v>
      </c>
      <c r="E270" s="139">
        <f t="shared" si="96"/>
        <v>1065.9825000000001</v>
      </c>
      <c r="F270" s="139">
        <f t="shared" si="96"/>
        <v>1065.9825000000001</v>
      </c>
      <c r="G270" s="139">
        <f t="shared" si="96"/>
        <v>1065.9825000000001</v>
      </c>
      <c r="H270" s="139">
        <f t="shared" si="96"/>
        <v>1065.9825000000001</v>
      </c>
      <c r="I270" s="139">
        <f t="shared" si="96"/>
        <v>1065.9825000000001</v>
      </c>
      <c r="J270" s="139"/>
      <c r="K270" s="139"/>
      <c r="L270" s="139"/>
      <c r="M270" s="139"/>
      <c r="N270" s="139"/>
      <c r="O270" s="139"/>
      <c r="P270" s="139"/>
      <c r="Q270" s="139"/>
      <c r="R270" s="139"/>
      <c r="S270" s="139"/>
      <c r="T270" s="139"/>
      <c r="U270" s="139"/>
      <c r="V270" s="139"/>
      <c r="W270" s="139"/>
      <c r="X270" s="139"/>
      <c r="Y270" s="139"/>
      <c r="Z270" s="139"/>
      <c r="AA270" s="139"/>
    </row>
    <row r="271" spans="1:50" ht="15.75" thickBot="1">
      <c r="A271" s="569"/>
      <c r="C271">
        <f t="shared" ref="C271:J271" si="97">$I$235</f>
        <v>1065.9825000000001</v>
      </c>
      <c r="D271">
        <f t="shared" si="97"/>
        <v>1065.9825000000001</v>
      </c>
      <c r="E271">
        <f t="shared" si="97"/>
        <v>1065.9825000000001</v>
      </c>
      <c r="F271">
        <f t="shared" si="97"/>
        <v>1065.9825000000001</v>
      </c>
      <c r="G271">
        <f t="shared" si="97"/>
        <v>1065.9825000000001</v>
      </c>
      <c r="H271">
        <f t="shared" si="97"/>
        <v>1065.9825000000001</v>
      </c>
      <c r="I271">
        <f t="shared" si="97"/>
        <v>1065.9825000000001</v>
      </c>
      <c r="J271">
        <f t="shared" si="97"/>
        <v>1065.9825000000001</v>
      </c>
    </row>
    <row r="272" spans="1:50" ht="15.75" thickBot="1">
      <c r="A272" s="569"/>
      <c r="D272">
        <f t="shared" ref="D272:K272" si="98">$I$235</f>
        <v>1065.9825000000001</v>
      </c>
      <c r="E272">
        <f t="shared" si="98"/>
        <v>1065.9825000000001</v>
      </c>
      <c r="F272">
        <f t="shared" si="98"/>
        <v>1065.9825000000001</v>
      </c>
      <c r="G272">
        <f t="shared" si="98"/>
        <v>1065.9825000000001</v>
      </c>
      <c r="H272">
        <f t="shared" si="98"/>
        <v>1065.9825000000001</v>
      </c>
      <c r="I272">
        <f t="shared" si="98"/>
        <v>1065.9825000000001</v>
      </c>
      <c r="J272">
        <f t="shared" si="98"/>
        <v>1065.9825000000001</v>
      </c>
      <c r="K272">
        <f t="shared" si="98"/>
        <v>1065.9825000000001</v>
      </c>
    </row>
    <row r="273" spans="1:43" ht="15.75" thickBot="1">
      <c r="A273" s="569"/>
      <c r="E273">
        <f t="shared" ref="E273:L273" si="99">$I$235</f>
        <v>1065.9825000000001</v>
      </c>
      <c r="F273">
        <f t="shared" si="99"/>
        <v>1065.9825000000001</v>
      </c>
      <c r="G273">
        <f t="shared" si="99"/>
        <v>1065.9825000000001</v>
      </c>
      <c r="H273">
        <f t="shared" si="99"/>
        <v>1065.9825000000001</v>
      </c>
      <c r="I273">
        <f t="shared" si="99"/>
        <v>1065.9825000000001</v>
      </c>
      <c r="J273">
        <f t="shared" si="99"/>
        <v>1065.9825000000001</v>
      </c>
      <c r="K273">
        <f t="shared" si="99"/>
        <v>1065.9825000000001</v>
      </c>
      <c r="L273">
        <f t="shared" si="99"/>
        <v>1065.9825000000001</v>
      </c>
    </row>
    <row r="274" spans="1:43">
      <c r="A274" s="569"/>
      <c r="F274">
        <f t="shared" ref="F274:M274" si="100">$I$235</f>
        <v>1065.9825000000001</v>
      </c>
      <c r="G274">
        <f t="shared" si="100"/>
        <v>1065.9825000000001</v>
      </c>
      <c r="H274">
        <f t="shared" si="100"/>
        <v>1065.9825000000001</v>
      </c>
      <c r="I274">
        <f t="shared" si="100"/>
        <v>1065.9825000000001</v>
      </c>
      <c r="J274">
        <f t="shared" si="100"/>
        <v>1065.9825000000001</v>
      </c>
      <c r="K274">
        <f t="shared" si="100"/>
        <v>1065.9825000000001</v>
      </c>
      <c r="L274">
        <f t="shared" si="100"/>
        <v>1065.9825000000001</v>
      </c>
      <c r="M274">
        <f t="shared" si="100"/>
        <v>1065.9825000000001</v>
      </c>
    </row>
    <row r="275" spans="1:43" s="142" customFormat="1">
      <c r="A275" s="557"/>
      <c r="G275" s="142">
        <f t="shared" ref="G275:N275" si="101">$J$235</f>
        <v>1421.3100000000002</v>
      </c>
      <c r="H275" s="142">
        <f t="shared" si="101"/>
        <v>1421.3100000000002</v>
      </c>
      <c r="I275" s="142">
        <f t="shared" si="101"/>
        <v>1421.3100000000002</v>
      </c>
      <c r="J275" s="142">
        <f t="shared" si="101"/>
        <v>1421.3100000000002</v>
      </c>
      <c r="K275" s="142">
        <f t="shared" si="101"/>
        <v>1421.3100000000002</v>
      </c>
      <c r="L275" s="142">
        <f t="shared" si="101"/>
        <v>1421.3100000000002</v>
      </c>
      <c r="M275" s="142">
        <f t="shared" si="101"/>
        <v>1421.3100000000002</v>
      </c>
      <c r="N275" s="142">
        <f t="shared" si="101"/>
        <v>1421.3100000000002</v>
      </c>
      <c r="AB275"/>
      <c r="AC275"/>
      <c r="AD275"/>
      <c r="AE275"/>
      <c r="AF275"/>
      <c r="AG275"/>
      <c r="AH275"/>
      <c r="AI275"/>
      <c r="AJ275"/>
      <c r="AK275"/>
      <c r="AL275"/>
      <c r="AM275"/>
      <c r="AN275"/>
      <c r="AO275"/>
      <c r="AP275"/>
      <c r="AQ275"/>
    </row>
    <row r="276" spans="1:43" ht="15.75" thickBot="1">
      <c r="A276" s="558" t="s">
        <v>141</v>
      </c>
      <c r="B276">
        <f t="shared" ref="B276:I276" si="102">$I$236</f>
        <v>1879.8412499999999</v>
      </c>
      <c r="C276">
        <f t="shared" si="102"/>
        <v>1879.8412499999999</v>
      </c>
      <c r="D276">
        <f t="shared" si="102"/>
        <v>1879.8412499999999</v>
      </c>
      <c r="E276">
        <f t="shared" si="102"/>
        <v>1879.8412499999999</v>
      </c>
      <c r="F276">
        <f t="shared" si="102"/>
        <v>1879.8412499999999</v>
      </c>
      <c r="G276">
        <f t="shared" si="102"/>
        <v>1879.8412499999999</v>
      </c>
      <c r="H276">
        <f t="shared" si="102"/>
        <v>1879.8412499999999</v>
      </c>
      <c r="I276">
        <f t="shared" si="102"/>
        <v>1879.8412499999999</v>
      </c>
    </row>
    <row r="277" spans="1:43">
      <c r="C277">
        <f t="shared" ref="C277:J277" si="103">$I$236</f>
        <v>1879.8412499999999</v>
      </c>
      <c r="D277">
        <f t="shared" si="103"/>
        <v>1879.8412499999999</v>
      </c>
      <c r="E277">
        <f t="shared" si="103"/>
        <v>1879.8412499999999</v>
      </c>
      <c r="F277">
        <f t="shared" si="103"/>
        <v>1879.8412499999999</v>
      </c>
      <c r="G277">
        <f t="shared" si="103"/>
        <v>1879.8412499999999</v>
      </c>
      <c r="H277">
        <f t="shared" si="103"/>
        <v>1879.8412499999999</v>
      </c>
      <c r="I277">
        <f t="shared" si="103"/>
        <v>1879.8412499999999</v>
      </c>
      <c r="J277">
        <f t="shared" si="103"/>
        <v>1879.8412499999999</v>
      </c>
    </row>
    <row r="278" spans="1:43">
      <c r="D278">
        <f t="shared" ref="D278:K278" si="104">$I$236</f>
        <v>1879.8412499999999</v>
      </c>
      <c r="E278">
        <f t="shared" si="104"/>
        <v>1879.8412499999999</v>
      </c>
      <c r="F278">
        <f t="shared" si="104"/>
        <v>1879.8412499999999</v>
      </c>
      <c r="G278">
        <f t="shared" si="104"/>
        <v>1879.8412499999999</v>
      </c>
      <c r="H278">
        <f t="shared" si="104"/>
        <v>1879.8412499999999</v>
      </c>
      <c r="I278">
        <f t="shared" si="104"/>
        <v>1879.8412499999999</v>
      </c>
      <c r="J278">
        <f t="shared" si="104"/>
        <v>1879.8412499999999</v>
      </c>
      <c r="K278">
        <f t="shared" si="104"/>
        <v>1879.8412499999999</v>
      </c>
    </row>
    <row r="279" spans="1:43">
      <c r="E279">
        <f t="shared" ref="E279:L279" si="105">$I$236</f>
        <v>1879.8412499999999</v>
      </c>
      <c r="F279">
        <f t="shared" si="105"/>
        <v>1879.8412499999999</v>
      </c>
      <c r="G279">
        <f t="shared" si="105"/>
        <v>1879.8412499999999</v>
      </c>
      <c r="H279">
        <f t="shared" si="105"/>
        <v>1879.8412499999999</v>
      </c>
      <c r="I279">
        <f t="shared" si="105"/>
        <v>1879.8412499999999</v>
      </c>
      <c r="J279">
        <f t="shared" si="105"/>
        <v>1879.8412499999999</v>
      </c>
      <c r="K279">
        <f t="shared" si="105"/>
        <v>1879.8412499999999</v>
      </c>
      <c r="L279">
        <f t="shared" si="105"/>
        <v>1879.8412499999999</v>
      </c>
    </row>
    <row r="280" spans="1:43">
      <c r="F280">
        <f t="shared" ref="F280:M280" si="106">$I$236</f>
        <v>1879.8412499999999</v>
      </c>
      <c r="G280">
        <f t="shared" si="106"/>
        <v>1879.8412499999999</v>
      </c>
      <c r="H280">
        <f t="shared" si="106"/>
        <v>1879.8412499999999</v>
      </c>
      <c r="I280">
        <f t="shared" si="106"/>
        <v>1879.8412499999999</v>
      </c>
      <c r="J280">
        <f t="shared" si="106"/>
        <v>1879.8412499999999</v>
      </c>
      <c r="K280">
        <f t="shared" si="106"/>
        <v>1879.8412499999999</v>
      </c>
      <c r="L280">
        <f t="shared" si="106"/>
        <v>1879.8412499999999</v>
      </c>
      <c r="M280">
        <f t="shared" si="106"/>
        <v>1879.8412499999999</v>
      </c>
    </row>
    <row r="281" spans="1:43" s="142" customFormat="1">
      <c r="A281" s="141"/>
      <c r="B281"/>
      <c r="C281"/>
      <c r="D281"/>
      <c r="E281"/>
      <c r="F281"/>
      <c r="G281">
        <f t="shared" ref="G281:N281" si="107">$J$236</f>
        <v>1670.97</v>
      </c>
      <c r="H281">
        <f t="shared" si="107"/>
        <v>1670.97</v>
      </c>
      <c r="I281">
        <f t="shared" si="107"/>
        <v>1670.97</v>
      </c>
      <c r="J281">
        <f t="shared" si="107"/>
        <v>1670.97</v>
      </c>
      <c r="K281">
        <f t="shared" si="107"/>
        <v>1670.97</v>
      </c>
      <c r="L281">
        <f t="shared" si="107"/>
        <v>1670.97</v>
      </c>
      <c r="M281">
        <f t="shared" si="107"/>
        <v>1670.97</v>
      </c>
      <c r="N281">
        <f t="shared" si="107"/>
        <v>1670.97</v>
      </c>
      <c r="O281"/>
      <c r="P281"/>
      <c r="Q281"/>
      <c r="R281"/>
      <c r="S281"/>
      <c r="T281"/>
      <c r="U281"/>
      <c r="V281"/>
      <c r="W281"/>
      <c r="X281"/>
      <c r="Y281"/>
      <c r="Z281"/>
      <c r="AA281"/>
      <c r="AB281"/>
      <c r="AC281"/>
      <c r="AD281"/>
      <c r="AE281"/>
      <c r="AF281"/>
      <c r="AG281"/>
      <c r="AH281"/>
      <c r="AI281"/>
      <c r="AJ281"/>
      <c r="AK281"/>
      <c r="AL281"/>
      <c r="AM281"/>
      <c r="AN281"/>
      <c r="AO281"/>
      <c r="AP281"/>
      <c r="AQ281"/>
    </row>
    <row r="282" spans="1:43">
      <c r="B282" s="139"/>
      <c r="C282" s="139"/>
      <c r="D282" s="139"/>
      <c r="E282" s="139"/>
      <c r="F282" s="139"/>
      <c r="G282" s="139"/>
      <c r="H282" s="139"/>
      <c r="I282" s="139"/>
      <c r="J282" s="139"/>
      <c r="K282" s="139"/>
      <c r="L282" s="139"/>
      <c r="M282" s="139"/>
      <c r="N282" s="139"/>
      <c r="O282" s="139"/>
      <c r="P282" s="139"/>
      <c r="Q282" s="139"/>
      <c r="R282" s="139"/>
      <c r="S282" s="139"/>
      <c r="T282" s="139"/>
      <c r="U282" s="139"/>
      <c r="V282" s="139"/>
      <c r="W282" s="139"/>
      <c r="X282" s="139"/>
      <c r="Y282" s="139"/>
      <c r="Z282" s="139"/>
      <c r="AA282" s="139"/>
    </row>
    <row r="283" spans="1:43">
      <c r="A283" s="4" t="s">
        <v>164</v>
      </c>
      <c r="B283">
        <f t="shared" ref="B283:V283" si="108">SUM(B240:B282)</f>
        <v>4550.6938153223518</v>
      </c>
      <c r="C283">
        <f t="shared" si="108"/>
        <v>9101.3876306447037</v>
      </c>
      <c r="D283">
        <f t="shared" si="108"/>
        <v>13652.081445967055</v>
      </c>
      <c r="E283">
        <f t="shared" si="108"/>
        <v>18202.775261289404</v>
      </c>
      <c r="F283">
        <f t="shared" si="108"/>
        <v>22753.46907661176</v>
      </c>
      <c r="G283">
        <f t="shared" si="108"/>
        <v>28282.141181127528</v>
      </c>
      <c r="H283">
        <f t="shared" si="108"/>
        <v>28282.141181127528</v>
      </c>
      <c r="I283">
        <f t="shared" si="108"/>
        <v>28282.141181127528</v>
      </c>
      <c r="J283">
        <f t="shared" si="108"/>
        <v>25336.317431127525</v>
      </c>
      <c r="K283">
        <f t="shared" si="108"/>
        <v>22390.493681127526</v>
      </c>
      <c r="L283">
        <f t="shared" si="108"/>
        <v>19444.669931127522</v>
      </c>
      <c r="M283">
        <f t="shared" si="108"/>
        <v>16498.846181127519</v>
      </c>
      <c r="N283">
        <f t="shared" si="108"/>
        <v>12123.352365805167</v>
      </c>
      <c r="O283">
        <f t="shared" si="108"/>
        <v>7601.4023004828177</v>
      </c>
      <c r="P283">
        <f t="shared" si="108"/>
        <v>6171.7322351604662</v>
      </c>
      <c r="Q283">
        <f t="shared" si="108"/>
        <v>4676.3621698381148</v>
      </c>
      <c r="R283">
        <f>SUM(R240:R282)</f>
        <v>3071.492104515763</v>
      </c>
      <c r="S283">
        <f t="shared" si="108"/>
        <v>608.82000000000005</v>
      </c>
      <c r="T283">
        <f t="shared" si="108"/>
        <v>433.62</v>
      </c>
      <c r="U283">
        <f t="shared" si="108"/>
        <v>258.41999999999996</v>
      </c>
      <c r="V283">
        <f t="shared" si="108"/>
        <v>87.6</v>
      </c>
    </row>
    <row r="284" spans="1:43">
      <c r="A284" s="4" t="s">
        <v>46</v>
      </c>
      <c r="B284" s="4">
        <f>SUM(B283:F283)</f>
        <v>68260.407229835269</v>
      </c>
    </row>
    <row r="285" spans="1:43">
      <c r="A285" s="4" t="s">
        <v>47</v>
      </c>
      <c r="B285" s="4">
        <f>SUM(B283:V283)</f>
        <v>271809.95917353028</v>
      </c>
    </row>
    <row r="286" spans="1:43">
      <c r="A286" s="4" t="s">
        <v>165</v>
      </c>
      <c r="B286">
        <f>B285/25</f>
        <v>10872.398366941212</v>
      </c>
    </row>
    <row r="287" spans="1:43">
      <c r="B287" t="s">
        <v>158</v>
      </c>
    </row>
    <row r="289" spans="1:27" s="551" customFormat="1">
      <c r="A289" s="550" t="s">
        <v>25</v>
      </c>
    </row>
    <row r="291" spans="1:27">
      <c r="C291" s="732" t="s">
        <v>25</v>
      </c>
      <c r="D291" s="732"/>
      <c r="I291" t="s">
        <v>143</v>
      </c>
    </row>
    <row r="292" spans="1:27" ht="30.75" thickBot="1">
      <c r="C292" s="1" t="s">
        <v>159</v>
      </c>
      <c r="D292" t="s">
        <v>145</v>
      </c>
      <c r="H292" s="1" t="s">
        <v>166</v>
      </c>
      <c r="I292" t="s">
        <v>147</v>
      </c>
      <c r="J292" t="s">
        <v>148</v>
      </c>
    </row>
    <row r="293" spans="1:27" ht="15.75" thickBot="1">
      <c r="B293" t="s">
        <v>149</v>
      </c>
      <c r="C293">
        <f>$AL$13/$Y$11</f>
        <v>0</v>
      </c>
      <c r="D293">
        <f t="shared" ref="D293:D299" si="109">C293*0.3</f>
        <v>0</v>
      </c>
      <c r="G293" s="202" t="s">
        <v>135</v>
      </c>
      <c r="H293">
        <f>D293</f>
        <v>0</v>
      </c>
      <c r="I293">
        <f>H293*C$92</f>
        <v>0</v>
      </c>
      <c r="J293">
        <f>C293*H$92</f>
        <v>0</v>
      </c>
      <c r="K293">
        <v>15</v>
      </c>
      <c r="L293" t="s">
        <v>150</v>
      </c>
    </row>
    <row r="294" spans="1:27" ht="15.75" thickBot="1">
      <c r="B294" t="s">
        <v>151</v>
      </c>
      <c r="C294">
        <f>$AL$19/$Y$15</f>
        <v>0.82124999999999992</v>
      </c>
      <c r="D294">
        <f t="shared" si="109"/>
        <v>0.24637499999999996</v>
      </c>
      <c r="G294" s="202" t="s">
        <v>136</v>
      </c>
      <c r="H294">
        <f>D293</f>
        <v>0</v>
      </c>
      <c r="I294">
        <f>H294*C$93</f>
        <v>0</v>
      </c>
      <c r="J294">
        <f>C293*H$93</f>
        <v>0</v>
      </c>
      <c r="K294">
        <v>15</v>
      </c>
      <c r="L294" t="s">
        <v>150</v>
      </c>
    </row>
    <row r="295" spans="1:27" ht="15.75" thickBot="1">
      <c r="B295" t="s">
        <v>152</v>
      </c>
      <c r="C295">
        <f>$AL$25/$Y$21</f>
        <v>0.82124999999999992</v>
      </c>
      <c r="D295">
        <f t="shared" si="109"/>
        <v>0.24637499999999996</v>
      </c>
      <c r="G295" s="202" t="s">
        <v>137</v>
      </c>
      <c r="H295">
        <f>D293</f>
        <v>0</v>
      </c>
      <c r="I295">
        <f>H295*C$94</f>
        <v>0</v>
      </c>
      <c r="J295">
        <f>C293*H$94</f>
        <v>0</v>
      </c>
      <c r="K295">
        <v>15</v>
      </c>
      <c r="L295" t="s">
        <v>150</v>
      </c>
    </row>
    <row r="296" spans="1:27" ht="15.75" thickBot="1">
      <c r="B296" t="s">
        <v>153</v>
      </c>
      <c r="C296">
        <f>$AL$27/$Y$27</f>
        <v>6.9349999999999996</v>
      </c>
      <c r="D296">
        <f t="shared" si="109"/>
        <v>2.0804999999999998</v>
      </c>
      <c r="G296" s="202" t="s">
        <v>138</v>
      </c>
      <c r="H296">
        <f>D294</f>
        <v>0.24637499999999996</v>
      </c>
      <c r="I296">
        <f>H296*C$95</f>
        <v>6.1593749999999989</v>
      </c>
      <c r="J296">
        <f>C294*H$95</f>
        <v>4.9274999999999993</v>
      </c>
      <c r="K296">
        <v>16</v>
      </c>
      <c r="L296" t="s">
        <v>150</v>
      </c>
    </row>
    <row r="297" spans="1:27" ht="15.75" thickBot="1">
      <c r="B297" t="s">
        <v>154</v>
      </c>
      <c r="C297">
        <f>$AL$29/$Y$29</f>
        <v>19.696109059926155</v>
      </c>
      <c r="D297">
        <f t="shared" si="109"/>
        <v>5.9088327179778464</v>
      </c>
      <c r="G297" s="202" t="s">
        <v>139</v>
      </c>
      <c r="H297">
        <f>AVERAGE(D296:D297)</f>
        <v>3.9946663589889231</v>
      </c>
      <c r="I297">
        <f>H297*C$96</f>
        <v>99.86665897472308</v>
      </c>
      <c r="J297">
        <f>AVERAGE(C296:C297)*H$96</f>
        <v>159.78665435955691</v>
      </c>
      <c r="K297">
        <v>12</v>
      </c>
      <c r="L297" t="s">
        <v>150</v>
      </c>
    </row>
    <row r="298" spans="1:27" ht="27" thickBot="1">
      <c r="B298" t="s">
        <v>155</v>
      </c>
      <c r="C298">
        <f>$AL$35/$Y$31</f>
        <v>15.694999999999999</v>
      </c>
      <c r="D298">
        <f t="shared" si="109"/>
        <v>4.708499999999999</v>
      </c>
      <c r="G298" s="202" t="s">
        <v>140</v>
      </c>
      <c r="H298">
        <f>D298</f>
        <v>4.708499999999999</v>
      </c>
      <c r="I298">
        <f>H298*C$97</f>
        <v>70.627499999999984</v>
      </c>
      <c r="J298">
        <f>C298*H$97</f>
        <v>94.169999999999987</v>
      </c>
      <c r="K298">
        <v>8</v>
      </c>
      <c r="L298" t="s">
        <v>150</v>
      </c>
    </row>
    <row r="299" spans="1:27" ht="27" thickBot="1">
      <c r="B299" t="s">
        <v>156</v>
      </c>
      <c r="C299">
        <f>$AL$41/$Y$37</f>
        <v>22.173750000000002</v>
      </c>
      <c r="D299">
        <f t="shared" si="109"/>
        <v>6.6521250000000007</v>
      </c>
      <c r="G299" s="204" t="s">
        <v>141</v>
      </c>
      <c r="H299">
        <f>D299</f>
        <v>6.6521250000000007</v>
      </c>
      <c r="I299">
        <f>H299*C$98</f>
        <v>99.781875000000014</v>
      </c>
      <c r="J299">
        <f>C299*H$98</f>
        <v>88.695000000000007</v>
      </c>
      <c r="K299">
        <v>8</v>
      </c>
      <c r="L299" t="s">
        <v>150</v>
      </c>
    </row>
    <row r="302" spans="1:27" s="142" customFormat="1">
      <c r="A302" s="141"/>
      <c r="B302" s="142">
        <v>2025</v>
      </c>
      <c r="C302" s="142">
        <v>2026</v>
      </c>
      <c r="D302" s="142">
        <v>2027</v>
      </c>
      <c r="E302" s="142">
        <v>2028</v>
      </c>
      <c r="F302" s="142">
        <v>2029</v>
      </c>
      <c r="G302" s="142">
        <v>2030</v>
      </c>
      <c r="H302" s="142">
        <v>2031</v>
      </c>
      <c r="I302" s="142">
        <v>2032</v>
      </c>
      <c r="J302" s="142">
        <v>2033</v>
      </c>
      <c r="K302" s="142">
        <v>2034</v>
      </c>
      <c r="L302" s="142">
        <v>2035</v>
      </c>
      <c r="M302" s="142">
        <v>2036</v>
      </c>
      <c r="N302" s="142">
        <v>2037</v>
      </c>
      <c r="O302" s="142">
        <v>2038</v>
      </c>
      <c r="P302" s="142">
        <v>2039</v>
      </c>
      <c r="Q302" s="142">
        <v>2040</v>
      </c>
      <c r="R302" s="142">
        <v>2041</v>
      </c>
      <c r="S302" s="142">
        <v>2042</v>
      </c>
      <c r="T302" s="142">
        <v>2043</v>
      </c>
      <c r="U302" s="142">
        <v>2044</v>
      </c>
      <c r="V302" s="142">
        <v>2045</v>
      </c>
      <c r="W302" s="142">
        <v>2046</v>
      </c>
      <c r="X302" s="142">
        <v>2047</v>
      </c>
      <c r="Y302" s="142">
        <v>2048</v>
      </c>
      <c r="Z302" s="142">
        <v>2049</v>
      </c>
      <c r="AA302" s="142">
        <v>2050</v>
      </c>
    </row>
    <row r="303" spans="1:27" ht="15.75" thickBot="1">
      <c r="A303" s="208" t="s">
        <v>135</v>
      </c>
      <c r="B303">
        <v>0</v>
      </c>
      <c r="C303">
        <v>0</v>
      </c>
      <c r="D303">
        <v>0</v>
      </c>
      <c r="E303">
        <v>0</v>
      </c>
      <c r="F303">
        <v>0</v>
      </c>
      <c r="G303">
        <v>0</v>
      </c>
      <c r="H303">
        <v>0</v>
      </c>
      <c r="I303">
        <v>0</v>
      </c>
      <c r="J303">
        <v>0</v>
      </c>
      <c r="K303">
        <v>0</v>
      </c>
      <c r="L303">
        <v>0</v>
      </c>
      <c r="M303">
        <v>0</v>
      </c>
      <c r="N303">
        <v>0</v>
      </c>
      <c r="O303">
        <v>0</v>
      </c>
      <c r="P303">
        <v>0</v>
      </c>
    </row>
    <row r="304" spans="1:27" ht="15.75" thickBot="1">
      <c r="A304" s="202"/>
      <c r="C304">
        <v>0</v>
      </c>
      <c r="D304">
        <v>0</v>
      </c>
      <c r="E304">
        <v>0</v>
      </c>
      <c r="F304">
        <v>0</v>
      </c>
      <c r="G304">
        <v>0</v>
      </c>
      <c r="H304">
        <v>0</v>
      </c>
      <c r="I304">
        <v>0</v>
      </c>
      <c r="J304">
        <v>0</v>
      </c>
      <c r="K304">
        <v>0</v>
      </c>
      <c r="L304">
        <v>0</v>
      </c>
      <c r="M304">
        <v>0</v>
      </c>
      <c r="N304">
        <v>0</v>
      </c>
      <c r="O304">
        <v>0</v>
      </c>
      <c r="P304">
        <v>0</v>
      </c>
      <c r="Q304">
        <v>0</v>
      </c>
    </row>
    <row r="305" spans="1:27" ht="15.75" thickBot="1">
      <c r="A305" s="202"/>
      <c r="D305">
        <v>0</v>
      </c>
      <c r="E305">
        <v>0</v>
      </c>
      <c r="F305">
        <v>0</v>
      </c>
      <c r="G305">
        <v>0</v>
      </c>
      <c r="H305">
        <v>0</v>
      </c>
      <c r="I305">
        <v>0</v>
      </c>
      <c r="J305">
        <v>0</v>
      </c>
      <c r="K305">
        <v>0</v>
      </c>
      <c r="L305">
        <v>0</v>
      </c>
      <c r="M305">
        <v>0</v>
      </c>
      <c r="N305">
        <v>0</v>
      </c>
      <c r="O305">
        <v>0</v>
      </c>
      <c r="P305">
        <v>0</v>
      </c>
      <c r="Q305">
        <v>0</v>
      </c>
      <c r="R305">
        <v>0</v>
      </c>
    </row>
    <row r="306" spans="1:27" ht="15.75" thickBot="1">
      <c r="A306" s="202"/>
      <c r="E306">
        <v>0</v>
      </c>
      <c r="F306">
        <v>0</v>
      </c>
      <c r="G306">
        <v>0</v>
      </c>
      <c r="H306">
        <v>0</v>
      </c>
      <c r="I306">
        <v>0</v>
      </c>
      <c r="J306">
        <v>0</v>
      </c>
      <c r="K306">
        <v>0</v>
      </c>
      <c r="L306">
        <v>0</v>
      </c>
      <c r="M306">
        <v>0</v>
      </c>
      <c r="N306">
        <v>0</v>
      </c>
      <c r="O306">
        <v>0</v>
      </c>
      <c r="P306">
        <v>0</v>
      </c>
      <c r="Q306">
        <v>0</v>
      </c>
      <c r="R306">
        <v>0</v>
      </c>
      <c r="S306">
        <v>0</v>
      </c>
    </row>
    <row r="307" spans="1:27">
      <c r="A307" s="207"/>
      <c r="F307">
        <v>0</v>
      </c>
      <c r="G307">
        <v>0</v>
      </c>
      <c r="H307">
        <v>0</v>
      </c>
      <c r="I307">
        <v>0</v>
      </c>
      <c r="J307">
        <v>0</v>
      </c>
      <c r="K307">
        <v>0</v>
      </c>
      <c r="L307">
        <v>0</v>
      </c>
      <c r="M307">
        <v>0</v>
      </c>
      <c r="N307">
        <v>0</v>
      </c>
      <c r="O307">
        <v>0</v>
      </c>
      <c r="P307">
        <v>0</v>
      </c>
      <c r="Q307">
        <v>0</v>
      </c>
      <c r="R307">
        <v>0</v>
      </c>
      <c r="S307">
        <v>0</v>
      </c>
      <c r="T307">
        <v>0</v>
      </c>
    </row>
    <row r="308" spans="1:27">
      <c r="A308" s="555"/>
      <c r="G308">
        <v>0</v>
      </c>
      <c r="H308">
        <v>0</v>
      </c>
      <c r="I308">
        <v>0</v>
      </c>
      <c r="J308">
        <v>0</v>
      </c>
      <c r="K308">
        <v>0</v>
      </c>
      <c r="L308">
        <v>0</v>
      </c>
      <c r="M308">
        <v>0</v>
      </c>
      <c r="N308">
        <v>0</v>
      </c>
      <c r="O308">
        <v>0</v>
      </c>
      <c r="P308">
        <v>0</v>
      </c>
      <c r="Q308">
        <v>0</v>
      </c>
      <c r="R308">
        <v>0</v>
      </c>
      <c r="S308">
        <v>0</v>
      </c>
      <c r="T308">
        <v>0</v>
      </c>
      <c r="U308">
        <v>0</v>
      </c>
    </row>
    <row r="309" spans="1:27" s="139" customFormat="1" ht="15.75" thickBot="1">
      <c r="A309" s="556" t="s">
        <v>136</v>
      </c>
      <c r="B309" s="139">
        <v>0</v>
      </c>
      <c r="C309" s="139">
        <v>0</v>
      </c>
      <c r="D309" s="139">
        <v>0</v>
      </c>
      <c r="E309" s="139">
        <v>0</v>
      </c>
      <c r="F309" s="139">
        <v>0</v>
      </c>
      <c r="G309" s="139">
        <v>0</v>
      </c>
      <c r="H309" s="139">
        <v>0</v>
      </c>
      <c r="I309" s="139">
        <v>0</v>
      </c>
      <c r="J309" s="139">
        <v>0</v>
      </c>
      <c r="K309" s="139">
        <v>0</v>
      </c>
      <c r="L309" s="139">
        <v>0</v>
      </c>
      <c r="M309" s="139">
        <v>0</v>
      </c>
      <c r="N309" s="139">
        <v>0</v>
      </c>
      <c r="O309" s="139">
        <v>0</v>
      </c>
      <c r="P309" s="139">
        <v>0</v>
      </c>
    </row>
    <row r="310" spans="1:27" ht="15.75" thickBot="1">
      <c r="A310" s="202"/>
      <c r="C310">
        <v>0</v>
      </c>
      <c r="D310">
        <v>0</v>
      </c>
      <c r="E310">
        <v>0</v>
      </c>
      <c r="F310">
        <v>0</v>
      </c>
      <c r="G310">
        <v>0</v>
      </c>
      <c r="H310">
        <v>0</v>
      </c>
      <c r="I310">
        <v>0</v>
      </c>
      <c r="J310">
        <v>0</v>
      </c>
      <c r="K310">
        <v>0</v>
      </c>
      <c r="L310">
        <v>0</v>
      </c>
      <c r="M310">
        <v>0</v>
      </c>
      <c r="N310">
        <v>0</v>
      </c>
      <c r="O310">
        <v>0</v>
      </c>
      <c r="P310">
        <v>0</v>
      </c>
      <c r="Q310">
        <v>0</v>
      </c>
    </row>
    <row r="311" spans="1:27" ht="15.75" thickBot="1">
      <c r="A311" s="202"/>
      <c r="D311">
        <v>0</v>
      </c>
      <c r="E311">
        <v>0</v>
      </c>
      <c r="F311">
        <v>0</v>
      </c>
      <c r="G311">
        <v>0</v>
      </c>
      <c r="H311">
        <v>0</v>
      </c>
      <c r="I311">
        <v>0</v>
      </c>
      <c r="J311">
        <v>0</v>
      </c>
      <c r="K311">
        <v>0</v>
      </c>
      <c r="L311">
        <v>0</v>
      </c>
      <c r="M311">
        <v>0</v>
      </c>
      <c r="N311">
        <v>0</v>
      </c>
      <c r="O311">
        <v>0</v>
      </c>
      <c r="P311">
        <v>0</v>
      </c>
      <c r="Q311">
        <v>0</v>
      </c>
      <c r="R311">
        <v>0</v>
      </c>
    </row>
    <row r="312" spans="1:27" ht="15.75" thickBot="1">
      <c r="A312" s="202"/>
      <c r="E312">
        <v>0</v>
      </c>
      <c r="F312">
        <v>0</v>
      </c>
      <c r="G312">
        <v>0</v>
      </c>
      <c r="H312">
        <v>0</v>
      </c>
      <c r="I312">
        <v>0</v>
      </c>
      <c r="J312">
        <v>0</v>
      </c>
      <c r="K312">
        <v>0</v>
      </c>
      <c r="L312">
        <v>0</v>
      </c>
      <c r="M312">
        <v>0</v>
      </c>
      <c r="N312">
        <v>0</v>
      </c>
      <c r="O312">
        <v>0</v>
      </c>
      <c r="P312">
        <v>0</v>
      </c>
      <c r="Q312">
        <v>0</v>
      </c>
      <c r="R312">
        <v>0</v>
      </c>
      <c r="S312">
        <v>0</v>
      </c>
    </row>
    <row r="313" spans="1:27">
      <c r="A313" s="207"/>
      <c r="F313">
        <v>0</v>
      </c>
      <c r="G313">
        <v>0</v>
      </c>
      <c r="H313">
        <v>0</v>
      </c>
      <c r="I313">
        <v>0</v>
      </c>
      <c r="J313">
        <v>0</v>
      </c>
      <c r="K313">
        <v>0</v>
      </c>
      <c r="L313">
        <v>0</v>
      </c>
      <c r="M313">
        <v>0</v>
      </c>
      <c r="N313">
        <v>0</v>
      </c>
      <c r="O313">
        <v>0</v>
      </c>
      <c r="P313">
        <v>0</v>
      </c>
      <c r="Q313">
        <v>0</v>
      </c>
      <c r="R313">
        <v>0</v>
      </c>
      <c r="S313">
        <v>0</v>
      </c>
      <c r="T313">
        <v>0</v>
      </c>
    </row>
    <row r="314" spans="1:27" s="142" customFormat="1">
      <c r="A314" s="557"/>
      <c r="G314" s="142">
        <v>0</v>
      </c>
      <c r="H314" s="142">
        <v>0</v>
      </c>
      <c r="I314" s="142">
        <v>0</v>
      </c>
      <c r="J314" s="142">
        <v>0</v>
      </c>
      <c r="K314" s="142">
        <v>0</v>
      </c>
      <c r="L314" s="142">
        <v>0</v>
      </c>
      <c r="M314" s="142">
        <v>0</v>
      </c>
      <c r="N314" s="142">
        <v>0</v>
      </c>
      <c r="O314" s="142">
        <v>0</v>
      </c>
      <c r="P314" s="142">
        <v>0</v>
      </c>
      <c r="Q314" s="142">
        <v>0</v>
      </c>
      <c r="R314" s="142">
        <v>0</v>
      </c>
      <c r="S314" s="142">
        <v>0</v>
      </c>
      <c r="T314" s="142">
        <v>0</v>
      </c>
      <c r="U314" s="142">
        <v>0</v>
      </c>
      <c r="V314"/>
      <c r="W314"/>
      <c r="X314"/>
      <c r="Y314"/>
      <c r="Z314"/>
      <c r="AA314"/>
    </row>
    <row r="315" spans="1:27" ht="15.75" thickBot="1">
      <c r="A315" s="338" t="s">
        <v>137</v>
      </c>
      <c r="B315">
        <v>0</v>
      </c>
      <c r="C315">
        <v>0</v>
      </c>
      <c r="D315">
        <v>0</v>
      </c>
      <c r="E315">
        <v>0</v>
      </c>
      <c r="F315">
        <v>0</v>
      </c>
      <c r="G315">
        <v>0</v>
      </c>
      <c r="H315">
        <v>0</v>
      </c>
      <c r="I315">
        <v>0</v>
      </c>
      <c r="J315">
        <v>0</v>
      </c>
      <c r="K315">
        <v>0</v>
      </c>
      <c r="L315">
        <v>0</v>
      </c>
      <c r="M315">
        <v>0</v>
      </c>
      <c r="N315">
        <v>0</v>
      </c>
      <c r="O315">
        <v>0</v>
      </c>
      <c r="P315">
        <v>0</v>
      </c>
      <c r="V315" s="139"/>
      <c r="W315" s="139"/>
      <c r="X315" s="139"/>
      <c r="Y315" s="139"/>
      <c r="Z315" s="139"/>
      <c r="AA315" s="139"/>
    </row>
    <row r="316" spans="1:27" ht="15.75" thickBot="1">
      <c r="A316" s="202"/>
      <c r="C316">
        <v>0</v>
      </c>
      <c r="D316">
        <v>0</v>
      </c>
      <c r="E316">
        <v>0</v>
      </c>
      <c r="F316">
        <v>0</v>
      </c>
      <c r="G316">
        <v>0</v>
      </c>
      <c r="H316">
        <v>0</v>
      </c>
      <c r="I316">
        <v>0</v>
      </c>
      <c r="J316">
        <v>0</v>
      </c>
      <c r="K316">
        <v>0</v>
      </c>
      <c r="L316">
        <v>0</v>
      </c>
      <c r="M316">
        <v>0</v>
      </c>
      <c r="N316">
        <v>0</v>
      </c>
      <c r="O316">
        <v>0</v>
      </c>
      <c r="P316">
        <v>0</v>
      </c>
      <c r="Q316">
        <v>0</v>
      </c>
    </row>
    <row r="317" spans="1:27" ht="15.75" thickBot="1">
      <c r="A317" s="202"/>
      <c r="D317">
        <v>0</v>
      </c>
      <c r="E317">
        <v>0</v>
      </c>
      <c r="F317">
        <v>0</v>
      </c>
      <c r="G317">
        <v>0</v>
      </c>
      <c r="H317">
        <v>0</v>
      </c>
      <c r="I317">
        <v>0</v>
      </c>
      <c r="J317">
        <v>0</v>
      </c>
      <c r="K317">
        <v>0</v>
      </c>
      <c r="L317">
        <v>0</v>
      </c>
      <c r="M317">
        <v>0</v>
      </c>
      <c r="N317">
        <v>0</v>
      </c>
      <c r="O317">
        <v>0</v>
      </c>
      <c r="P317">
        <v>0</v>
      </c>
      <c r="Q317">
        <v>0</v>
      </c>
      <c r="R317">
        <v>0</v>
      </c>
    </row>
    <row r="318" spans="1:27" ht="15.75" thickBot="1">
      <c r="A318" s="202"/>
      <c r="E318">
        <v>0</v>
      </c>
      <c r="F318">
        <v>0</v>
      </c>
      <c r="G318">
        <v>0</v>
      </c>
      <c r="H318">
        <v>0</v>
      </c>
      <c r="I318">
        <v>0</v>
      </c>
      <c r="J318">
        <v>0</v>
      </c>
      <c r="K318">
        <v>0</v>
      </c>
      <c r="L318">
        <v>0</v>
      </c>
      <c r="M318">
        <v>0</v>
      </c>
      <c r="N318">
        <v>0</v>
      </c>
      <c r="O318">
        <v>0</v>
      </c>
      <c r="P318">
        <v>0</v>
      </c>
      <c r="Q318">
        <v>0</v>
      </c>
      <c r="R318">
        <v>0</v>
      </c>
      <c r="S318">
        <v>0</v>
      </c>
    </row>
    <row r="319" spans="1:27">
      <c r="A319" s="207"/>
      <c r="F319">
        <v>0</v>
      </c>
      <c r="G319">
        <v>0</v>
      </c>
      <c r="H319">
        <v>0</v>
      </c>
      <c r="I319">
        <v>0</v>
      </c>
      <c r="J319">
        <v>0</v>
      </c>
      <c r="K319">
        <v>0</v>
      </c>
      <c r="L319">
        <v>0</v>
      </c>
      <c r="M319">
        <v>0</v>
      </c>
      <c r="N319">
        <v>0</v>
      </c>
      <c r="O319">
        <v>0</v>
      </c>
      <c r="P319">
        <v>0</v>
      </c>
      <c r="Q319">
        <v>0</v>
      </c>
      <c r="R319">
        <v>0</v>
      </c>
      <c r="S319">
        <v>0</v>
      </c>
      <c r="T319">
        <v>0</v>
      </c>
    </row>
    <row r="320" spans="1:27" s="142" customFormat="1">
      <c r="A320" s="557"/>
      <c r="B320"/>
      <c r="C320"/>
      <c r="D320"/>
      <c r="E320"/>
      <c r="F320"/>
      <c r="G320">
        <v>0</v>
      </c>
      <c r="H320">
        <v>0</v>
      </c>
      <c r="I320">
        <v>0</v>
      </c>
      <c r="J320">
        <v>0</v>
      </c>
      <c r="K320">
        <v>0</v>
      </c>
      <c r="L320">
        <v>0</v>
      </c>
      <c r="M320">
        <v>0</v>
      </c>
      <c r="N320">
        <v>0</v>
      </c>
      <c r="O320">
        <v>0</v>
      </c>
      <c r="P320">
        <v>0</v>
      </c>
      <c r="Q320">
        <v>0</v>
      </c>
      <c r="R320">
        <v>0</v>
      </c>
      <c r="S320">
        <v>0</v>
      </c>
      <c r="T320">
        <v>0</v>
      </c>
      <c r="U320">
        <v>0</v>
      </c>
      <c r="V320"/>
      <c r="W320"/>
      <c r="X320"/>
      <c r="Y320"/>
      <c r="Z320"/>
      <c r="AA320"/>
    </row>
    <row r="321" spans="1:48" ht="15.75" thickBot="1">
      <c r="A321" s="338" t="s">
        <v>138</v>
      </c>
      <c r="B321" s="139">
        <f t="shared" ref="B321:Q321" si="110">$I$296</f>
        <v>6.1593749999999989</v>
      </c>
      <c r="C321" s="139">
        <f t="shared" si="110"/>
        <v>6.1593749999999989</v>
      </c>
      <c r="D321" s="139">
        <f t="shared" si="110"/>
        <v>6.1593749999999989</v>
      </c>
      <c r="E321" s="139">
        <f t="shared" si="110"/>
        <v>6.1593749999999989</v>
      </c>
      <c r="F321" s="139">
        <f t="shared" si="110"/>
        <v>6.1593749999999989</v>
      </c>
      <c r="G321" s="139">
        <f t="shared" si="110"/>
        <v>6.1593749999999989</v>
      </c>
      <c r="H321" s="139">
        <f t="shared" si="110"/>
        <v>6.1593749999999989</v>
      </c>
      <c r="I321" s="139">
        <f t="shared" si="110"/>
        <v>6.1593749999999989</v>
      </c>
      <c r="J321" s="139">
        <f t="shared" si="110"/>
        <v>6.1593749999999989</v>
      </c>
      <c r="K321" s="139">
        <f t="shared" si="110"/>
        <v>6.1593749999999989</v>
      </c>
      <c r="L321" s="139">
        <f t="shared" si="110"/>
        <v>6.1593749999999989</v>
      </c>
      <c r="M321" s="139">
        <f t="shared" si="110"/>
        <v>6.1593749999999989</v>
      </c>
      <c r="N321" s="139">
        <f t="shared" si="110"/>
        <v>6.1593749999999989</v>
      </c>
      <c r="O321" s="139">
        <f t="shared" si="110"/>
        <v>6.1593749999999989</v>
      </c>
      <c r="P321" s="139">
        <f t="shared" si="110"/>
        <v>6.1593749999999989</v>
      </c>
      <c r="Q321" s="139">
        <f t="shared" si="110"/>
        <v>6.1593749999999989</v>
      </c>
      <c r="R321" s="139"/>
      <c r="S321" s="139"/>
      <c r="T321" s="139"/>
      <c r="U321" s="139"/>
      <c r="V321" s="139"/>
      <c r="W321" s="139"/>
      <c r="X321" s="139"/>
      <c r="Y321" s="139"/>
      <c r="Z321" s="139"/>
      <c r="AA321" s="139"/>
    </row>
    <row r="322" spans="1:48" ht="15.75" thickBot="1">
      <c r="A322" s="202"/>
      <c r="C322">
        <f t="shared" ref="C322:R322" si="111">$I$296</f>
        <v>6.1593749999999989</v>
      </c>
      <c r="D322">
        <f t="shared" si="111"/>
        <v>6.1593749999999989</v>
      </c>
      <c r="E322">
        <f t="shared" si="111"/>
        <v>6.1593749999999989</v>
      </c>
      <c r="F322">
        <f t="shared" si="111"/>
        <v>6.1593749999999989</v>
      </c>
      <c r="G322">
        <f t="shared" si="111"/>
        <v>6.1593749999999989</v>
      </c>
      <c r="H322">
        <f t="shared" si="111"/>
        <v>6.1593749999999989</v>
      </c>
      <c r="I322">
        <f t="shared" si="111"/>
        <v>6.1593749999999989</v>
      </c>
      <c r="J322">
        <f t="shared" si="111"/>
        <v>6.1593749999999989</v>
      </c>
      <c r="K322">
        <f t="shared" si="111"/>
        <v>6.1593749999999989</v>
      </c>
      <c r="L322">
        <f t="shared" si="111"/>
        <v>6.1593749999999989</v>
      </c>
      <c r="M322">
        <f t="shared" si="111"/>
        <v>6.1593749999999989</v>
      </c>
      <c r="N322">
        <f t="shared" si="111"/>
        <v>6.1593749999999989</v>
      </c>
      <c r="O322">
        <f t="shared" si="111"/>
        <v>6.1593749999999989</v>
      </c>
      <c r="P322">
        <f t="shared" si="111"/>
        <v>6.1593749999999989</v>
      </c>
      <c r="Q322">
        <f t="shared" si="111"/>
        <v>6.1593749999999989</v>
      </c>
      <c r="R322">
        <f t="shared" si="111"/>
        <v>6.1593749999999989</v>
      </c>
    </row>
    <row r="323" spans="1:48" ht="15.75" thickBot="1">
      <c r="A323" s="202"/>
      <c r="D323">
        <f t="shared" ref="D323:S323" si="112">$I$296</f>
        <v>6.1593749999999989</v>
      </c>
      <c r="E323">
        <f t="shared" si="112"/>
        <v>6.1593749999999989</v>
      </c>
      <c r="F323">
        <f t="shared" si="112"/>
        <v>6.1593749999999989</v>
      </c>
      <c r="G323">
        <f t="shared" si="112"/>
        <v>6.1593749999999989</v>
      </c>
      <c r="H323">
        <f t="shared" si="112"/>
        <v>6.1593749999999989</v>
      </c>
      <c r="I323">
        <f t="shared" si="112"/>
        <v>6.1593749999999989</v>
      </c>
      <c r="J323">
        <f t="shared" si="112"/>
        <v>6.1593749999999989</v>
      </c>
      <c r="K323">
        <f t="shared" si="112"/>
        <v>6.1593749999999989</v>
      </c>
      <c r="L323">
        <f t="shared" si="112"/>
        <v>6.1593749999999989</v>
      </c>
      <c r="M323">
        <f t="shared" si="112"/>
        <v>6.1593749999999989</v>
      </c>
      <c r="N323">
        <f t="shared" si="112"/>
        <v>6.1593749999999989</v>
      </c>
      <c r="O323">
        <f t="shared" si="112"/>
        <v>6.1593749999999989</v>
      </c>
      <c r="P323">
        <f t="shared" si="112"/>
        <v>6.1593749999999989</v>
      </c>
      <c r="Q323">
        <f t="shared" si="112"/>
        <v>6.1593749999999989</v>
      </c>
      <c r="R323">
        <f t="shared" si="112"/>
        <v>6.1593749999999989</v>
      </c>
      <c r="S323">
        <f t="shared" si="112"/>
        <v>6.1593749999999989</v>
      </c>
    </row>
    <row r="324" spans="1:48" ht="15.75" thickBot="1">
      <c r="A324" s="202"/>
      <c r="E324">
        <f t="shared" ref="E324:T324" si="113">$I$296</f>
        <v>6.1593749999999989</v>
      </c>
      <c r="F324">
        <f t="shared" si="113"/>
        <v>6.1593749999999989</v>
      </c>
      <c r="G324">
        <f t="shared" si="113"/>
        <v>6.1593749999999989</v>
      </c>
      <c r="H324">
        <f t="shared" si="113"/>
        <v>6.1593749999999989</v>
      </c>
      <c r="I324">
        <f t="shared" si="113"/>
        <v>6.1593749999999989</v>
      </c>
      <c r="J324">
        <f t="shared" si="113"/>
        <v>6.1593749999999989</v>
      </c>
      <c r="K324">
        <f t="shared" si="113"/>
        <v>6.1593749999999989</v>
      </c>
      <c r="L324">
        <f t="shared" si="113"/>
        <v>6.1593749999999989</v>
      </c>
      <c r="M324">
        <f t="shared" si="113"/>
        <v>6.1593749999999989</v>
      </c>
      <c r="N324">
        <f t="shared" si="113"/>
        <v>6.1593749999999989</v>
      </c>
      <c r="O324">
        <f t="shared" si="113"/>
        <v>6.1593749999999989</v>
      </c>
      <c r="P324">
        <f t="shared" si="113"/>
        <v>6.1593749999999989</v>
      </c>
      <c r="Q324">
        <f t="shared" si="113"/>
        <v>6.1593749999999989</v>
      </c>
      <c r="R324">
        <f t="shared" si="113"/>
        <v>6.1593749999999989</v>
      </c>
      <c r="S324">
        <f t="shared" si="113"/>
        <v>6.1593749999999989</v>
      </c>
      <c r="T324">
        <f t="shared" si="113"/>
        <v>6.1593749999999989</v>
      </c>
    </row>
    <row r="325" spans="1:48">
      <c r="A325" s="207"/>
      <c r="F325">
        <f t="shared" ref="F325:U325" si="114">$I$296</f>
        <v>6.1593749999999989</v>
      </c>
      <c r="G325">
        <f t="shared" si="114"/>
        <v>6.1593749999999989</v>
      </c>
      <c r="H325">
        <f t="shared" si="114"/>
        <v>6.1593749999999989</v>
      </c>
      <c r="I325">
        <f t="shared" si="114"/>
        <v>6.1593749999999989</v>
      </c>
      <c r="J325">
        <f t="shared" si="114"/>
        <v>6.1593749999999989</v>
      </c>
      <c r="K325">
        <f t="shared" si="114"/>
        <v>6.1593749999999989</v>
      </c>
      <c r="L325">
        <f t="shared" si="114"/>
        <v>6.1593749999999989</v>
      </c>
      <c r="M325">
        <f t="shared" si="114"/>
        <v>6.1593749999999989</v>
      </c>
      <c r="N325">
        <f t="shared" si="114"/>
        <v>6.1593749999999989</v>
      </c>
      <c r="O325">
        <f t="shared" si="114"/>
        <v>6.1593749999999989</v>
      </c>
      <c r="P325">
        <f t="shared" si="114"/>
        <v>6.1593749999999989</v>
      </c>
      <c r="Q325">
        <f t="shared" si="114"/>
        <v>6.1593749999999989</v>
      </c>
      <c r="R325">
        <f t="shared" si="114"/>
        <v>6.1593749999999989</v>
      </c>
      <c r="S325">
        <f t="shared" si="114"/>
        <v>6.1593749999999989</v>
      </c>
      <c r="T325">
        <f t="shared" si="114"/>
        <v>6.1593749999999989</v>
      </c>
      <c r="U325">
        <f t="shared" si="114"/>
        <v>6.1593749999999989</v>
      </c>
    </row>
    <row r="326" spans="1:48">
      <c r="A326" s="555"/>
      <c r="G326">
        <f t="shared" ref="G326:V326" si="115">$J$296</f>
        <v>4.9274999999999993</v>
      </c>
      <c r="H326">
        <f t="shared" si="115"/>
        <v>4.9274999999999993</v>
      </c>
      <c r="I326">
        <f t="shared" si="115"/>
        <v>4.9274999999999993</v>
      </c>
      <c r="J326">
        <f t="shared" si="115"/>
        <v>4.9274999999999993</v>
      </c>
      <c r="K326">
        <f t="shared" si="115"/>
        <v>4.9274999999999993</v>
      </c>
      <c r="L326">
        <f t="shared" si="115"/>
        <v>4.9274999999999993</v>
      </c>
      <c r="M326">
        <f t="shared" si="115"/>
        <v>4.9274999999999993</v>
      </c>
      <c r="N326">
        <f t="shared" si="115"/>
        <v>4.9274999999999993</v>
      </c>
      <c r="O326">
        <f t="shared" si="115"/>
        <v>4.9274999999999993</v>
      </c>
      <c r="P326">
        <f t="shared" si="115"/>
        <v>4.9274999999999993</v>
      </c>
      <c r="Q326">
        <f t="shared" si="115"/>
        <v>4.9274999999999993</v>
      </c>
      <c r="R326">
        <f t="shared" si="115"/>
        <v>4.9274999999999993</v>
      </c>
      <c r="S326">
        <f t="shared" si="115"/>
        <v>4.9274999999999993</v>
      </c>
      <c r="T326">
        <f t="shared" si="115"/>
        <v>4.9274999999999993</v>
      </c>
      <c r="U326">
        <f t="shared" si="115"/>
        <v>4.9274999999999993</v>
      </c>
      <c r="V326">
        <f t="shared" si="115"/>
        <v>4.9274999999999993</v>
      </c>
    </row>
    <row r="327" spans="1:48" s="139" customFormat="1" ht="15.75" thickBot="1">
      <c r="A327" s="556" t="s">
        <v>139</v>
      </c>
      <c r="B327" s="139">
        <f t="shared" ref="B327:M327" si="116">$I$297</f>
        <v>99.86665897472308</v>
      </c>
      <c r="C327" s="139">
        <f t="shared" si="116"/>
        <v>99.86665897472308</v>
      </c>
      <c r="D327" s="139">
        <f t="shared" si="116"/>
        <v>99.86665897472308</v>
      </c>
      <c r="E327" s="139">
        <f t="shared" si="116"/>
        <v>99.86665897472308</v>
      </c>
      <c r="F327" s="139">
        <f t="shared" si="116"/>
        <v>99.86665897472308</v>
      </c>
      <c r="G327" s="139">
        <f t="shared" si="116"/>
        <v>99.86665897472308</v>
      </c>
      <c r="H327" s="139">
        <f t="shared" si="116"/>
        <v>99.86665897472308</v>
      </c>
      <c r="I327" s="139">
        <f t="shared" si="116"/>
        <v>99.86665897472308</v>
      </c>
      <c r="J327" s="139">
        <f t="shared" si="116"/>
        <v>99.86665897472308</v>
      </c>
      <c r="K327" s="139">
        <f t="shared" si="116"/>
        <v>99.86665897472308</v>
      </c>
      <c r="L327" s="139">
        <f t="shared" si="116"/>
        <v>99.86665897472308</v>
      </c>
      <c r="M327" s="139">
        <f t="shared" si="116"/>
        <v>99.86665897472308</v>
      </c>
    </row>
    <row r="328" spans="1:48" ht="15.75" thickBot="1">
      <c r="A328" s="208"/>
      <c r="C328">
        <f t="shared" ref="C328:N328" si="117">$I$297</f>
        <v>99.86665897472308</v>
      </c>
      <c r="D328">
        <f t="shared" si="117"/>
        <v>99.86665897472308</v>
      </c>
      <c r="E328">
        <f t="shared" si="117"/>
        <v>99.86665897472308</v>
      </c>
      <c r="F328">
        <f t="shared" si="117"/>
        <v>99.86665897472308</v>
      </c>
      <c r="G328">
        <f t="shared" si="117"/>
        <v>99.86665897472308</v>
      </c>
      <c r="H328">
        <f t="shared" si="117"/>
        <v>99.86665897472308</v>
      </c>
      <c r="I328">
        <f t="shared" si="117"/>
        <v>99.86665897472308</v>
      </c>
      <c r="J328">
        <f t="shared" si="117"/>
        <v>99.86665897472308</v>
      </c>
      <c r="K328">
        <f t="shared" si="117"/>
        <v>99.86665897472308</v>
      </c>
      <c r="L328">
        <f t="shared" si="117"/>
        <v>99.86665897472308</v>
      </c>
      <c r="M328">
        <f t="shared" si="117"/>
        <v>99.86665897472308</v>
      </c>
      <c r="N328">
        <f t="shared" si="117"/>
        <v>99.86665897472308</v>
      </c>
    </row>
    <row r="329" spans="1:48" ht="15.75" thickBot="1">
      <c r="A329" s="202"/>
      <c r="D329">
        <f t="shared" ref="D329:O329" si="118">$I$297</f>
        <v>99.86665897472308</v>
      </c>
      <c r="E329">
        <f t="shared" si="118"/>
        <v>99.86665897472308</v>
      </c>
      <c r="F329">
        <f t="shared" si="118"/>
        <v>99.86665897472308</v>
      </c>
      <c r="G329">
        <f t="shared" si="118"/>
        <v>99.86665897472308</v>
      </c>
      <c r="H329">
        <f t="shared" si="118"/>
        <v>99.86665897472308</v>
      </c>
      <c r="I329">
        <f t="shared" si="118"/>
        <v>99.86665897472308</v>
      </c>
      <c r="J329">
        <f t="shared" si="118"/>
        <v>99.86665897472308</v>
      </c>
      <c r="K329">
        <f t="shared" si="118"/>
        <v>99.86665897472308</v>
      </c>
      <c r="L329">
        <f t="shared" si="118"/>
        <v>99.86665897472308</v>
      </c>
      <c r="M329">
        <f t="shared" si="118"/>
        <v>99.86665897472308</v>
      </c>
      <c r="N329">
        <f t="shared" si="118"/>
        <v>99.86665897472308</v>
      </c>
      <c r="O329">
        <f t="shared" si="118"/>
        <v>99.86665897472308</v>
      </c>
    </row>
    <row r="330" spans="1:48" ht="15.75" thickBot="1">
      <c r="A330" s="202"/>
      <c r="E330">
        <f t="shared" ref="E330:P330" si="119">$I$297</f>
        <v>99.86665897472308</v>
      </c>
      <c r="F330">
        <f t="shared" si="119"/>
        <v>99.86665897472308</v>
      </c>
      <c r="G330">
        <f t="shared" si="119"/>
        <v>99.86665897472308</v>
      </c>
      <c r="H330">
        <f t="shared" si="119"/>
        <v>99.86665897472308</v>
      </c>
      <c r="I330">
        <f t="shared" si="119"/>
        <v>99.86665897472308</v>
      </c>
      <c r="J330">
        <f t="shared" si="119"/>
        <v>99.86665897472308</v>
      </c>
      <c r="K330">
        <f t="shared" si="119"/>
        <v>99.86665897472308</v>
      </c>
      <c r="L330">
        <f t="shared" si="119"/>
        <v>99.86665897472308</v>
      </c>
      <c r="M330">
        <f t="shared" si="119"/>
        <v>99.86665897472308</v>
      </c>
      <c r="N330">
        <f t="shared" si="119"/>
        <v>99.86665897472308</v>
      </c>
      <c r="O330">
        <f t="shared" si="119"/>
        <v>99.86665897472308</v>
      </c>
      <c r="P330">
        <f t="shared" si="119"/>
        <v>99.86665897472308</v>
      </c>
    </row>
    <row r="331" spans="1:48">
      <c r="A331" s="207"/>
      <c r="F331">
        <f t="shared" ref="F331:Q331" si="120">$I$297</f>
        <v>99.86665897472308</v>
      </c>
      <c r="G331">
        <f t="shared" si="120"/>
        <v>99.86665897472308</v>
      </c>
      <c r="H331">
        <f t="shared" si="120"/>
        <v>99.86665897472308</v>
      </c>
      <c r="I331">
        <f t="shared" si="120"/>
        <v>99.86665897472308</v>
      </c>
      <c r="J331">
        <f t="shared" si="120"/>
        <v>99.86665897472308</v>
      </c>
      <c r="K331">
        <f t="shared" si="120"/>
        <v>99.86665897472308</v>
      </c>
      <c r="L331">
        <f t="shared" si="120"/>
        <v>99.86665897472308</v>
      </c>
      <c r="M331">
        <f t="shared" si="120"/>
        <v>99.86665897472308</v>
      </c>
      <c r="N331">
        <f t="shared" si="120"/>
        <v>99.86665897472308</v>
      </c>
      <c r="O331">
        <f t="shared" si="120"/>
        <v>99.86665897472308</v>
      </c>
      <c r="P331">
        <f t="shared" si="120"/>
        <v>99.86665897472308</v>
      </c>
      <c r="Q331">
        <f t="shared" si="120"/>
        <v>99.86665897472308</v>
      </c>
    </row>
    <row r="332" spans="1:48" s="142" customFormat="1">
      <c r="A332" s="368"/>
      <c r="B332"/>
      <c r="C332"/>
      <c r="D332"/>
      <c r="E332"/>
      <c r="F332"/>
      <c r="G332">
        <f t="shared" ref="G332:R332" si="121">$J$297</f>
        <v>159.78665435955691</v>
      </c>
      <c r="H332">
        <f t="shared" si="121"/>
        <v>159.78665435955691</v>
      </c>
      <c r="I332">
        <f t="shared" si="121"/>
        <v>159.78665435955691</v>
      </c>
      <c r="J332">
        <f t="shared" si="121"/>
        <v>159.78665435955691</v>
      </c>
      <c r="K332">
        <f t="shared" si="121"/>
        <v>159.78665435955691</v>
      </c>
      <c r="L332">
        <f t="shared" si="121"/>
        <v>159.78665435955691</v>
      </c>
      <c r="M332">
        <f t="shared" si="121"/>
        <v>159.78665435955691</v>
      </c>
      <c r="N332">
        <f t="shared" si="121"/>
        <v>159.78665435955691</v>
      </c>
      <c r="O332">
        <f t="shared" si="121"/>
        <v>159.78665435955691</v>
      </c>
      <c r="P332">
        <f t="shared" si="121"/>
        <v>159.78665435955691</v>
      </c>
      <c r="Q332">
        <f t="shared" si="121"/>
        <v>159.78665435955691</v>
      </c>
      <c r="R332">
        <f t="shared" si="121"/>
        <v>159.78665435955691</v>
      </c>
      <c r="S332"/>
      <c r="T332"/>
      <c r="U332"/>
      <c r="V332"/>
      <c r="W332"/>
      <c r="X332"/>
      <c r="Y332"/>
      <c r="Z332"/>
      <c r="AA332"/>
      <c r="AB332"/>
      <c r="AC332"/>
      <c r="AD332"/>
      <c r="AE332"/>
      <c r="AF332"/>
      <c r="AG332"/>
      <c r="AH332"/>
      <c r="AI332"/>
      <c r="AJ332"/>
      <c r="AK332"/>
      <c r="AL332"/>
      <c r="AM332"/>
      <c r="AN332"/>
      <c r="AO332"/>
      <c r="AP332"/>
      <c r="AQ332"/>
      <c r="AR332"/>
      <c r="AS332"/>
      <c r="AT332"/>
      <c r="AU332"/>
      <c r="AV332"/>
    </row>
    <row r="333" spans="1:48" s="139" customFormat="1" ht="15.75" thickBot="1">
      <c r="A333" s="556" t="s">
        <v>140</v>
      </c>
      <c r="B333" s="139">
        <f t="shared" ref="B333:I333" si="122">$I$298</f>
        <v>70.627499999999984</v>
      </c>
      <c r="C333" s="139">
        <f t="shared" si="122"/>
        <v>70.627499999999984</v>
      </c>
      <c r="D333" s="139">
        <f t="shared" si="122"/>
        <v>70.627499999999984</v>
      </c>
      <c r="E333" s="139">
        <f t="shared" si="122"/>
        <v>70.627499999999984</v>
      </c>
      <c r="F333" s="139">
        <f t="shared" si="122"/>
        <v>70.627499999999984</v>
      </c>
      <c r="G333" s="139">
        <f t="shared" si="122"/>
        <v>70.627499999999984</v>
      </c>
      <c r="H333" s="139">
        <f t="shared" si="122"/>
        <v>70.627499999999984</v>
      </c>
      <c r="I333" s="139">
        <f t="shared" si="122"/>
        <v>70.627499999999984</v>
      </c>
    </row>
    <row r="334" spans="1:48" ht="15.75" thickBot="1">
      <c r="A334" s="569"/>
      <c r="C334">
        <f t="shared" ref="C334:J334" si="123">$I$298</f>
        <v>70.627499999999984</v>
      </c>
      <c r="D334">
        <f t="shared" si="123"/>
        <v>70.627499999999984</v>
      </c>
      <c r="E334">
        <f t="shared" si="123"/>
        <v>70.627499999999984</v>
      </c>
      <c r="F334">
        <f t="shared" si="123"/>
        <v>70.627499999999984</v>
      </c>
      <c r="G334">
        <f t="shared" si="123"/>
        <v>70.627499999999984</v>
      </c>
      <c r="H334">
        <f t="shared" si="123"/>
        <v>70.627499999999984</v>
      </c>
      <c r="I334">
        <f t="shared" si="123"/>
        <v>70.627499999999984</v>
      </c>
      <c r="J334">
        <f t="shared" si="123"/>
        <v>70.627499999999984</v>
      </c>
    </row>
    <row r="335" spans="1:48" ht="15.75" thickBot="1">
      <c r="A335" s="569"/>
      <c r="D335">
        <f t="shared" ref="D335:K335" si="124">$I$298</f>
        <v>70.627499999999984</v>
      </c>
      <c r="E335">
        <f t="shared" si="124"/>
        <v>70.627499999999984</v>
      </c>
      <c r="F335">
        <f t="shared" si="124"/>
        <v>70.627499999999984</v>
      </c>
      <c r="G335">
        <f t="shared" si="124"/>
        <v>70.627499999999984</v>
      </c>
      <c r="H335">
        <f t="shared" si="124"/>
        <v>70.627499999999984</v>
      </c>
      <c r="I335">
        <f t="shared" si="124"/>
        <v>70.627499999999984</v>
      </c>
      <c r="J335">
        <f t="shared" si="124"/>
        <v>70.627499999999984</v>
      </c>
      <c r="K335">
        <f t="shared" si="124"/>
        <v>70.627499999999984</v>
      </c>
    </row>
    <row r="336" spans="1:48" ht="15.75" thickBot="1">
      <c r="A336" s="207"/>
      <c r="E336">
        <f t="shared" ref="E336:L336" si="125">$I$298</f>
        <v>70.627499999999984</v>
      </c>
      <c r="F336">
        <f t="shared" si="125"/>
        <v>70.627499999999984</v>
      </c>
      <c r="G336">
        <f t="shared" si="125"/>
        <v>70.627499999999984</v>
      </c>
      <c r="H336">
        <f t="shared" si="125"/>
        <v>70.627499999999984</v>
      </c>
      <c r="I336">
        <f t="shared" si="125"/>
        <v>70.627499999999984</v>
      </c>
      <c r="J336">
        <f t="shared" si="125"/>
        <v>70.627499999999984</v>
      </c>
      <c r="K336">
        <f t="shared" si="125"/>
        <v>70.627499999999984</v>
      </c>
      <c r="L336">
        <f t="shared" si="125"/>
        <v>70.627499999999984</v>
      </c>
    </row>
    <row r="337" spans="1:44">
      <c r="A337" s="207"/>
      <c r="F337">
        <f t="shared" ref="F337:M337" si="126">$I$298</f>
        <v>70.627499999999984</v>
      </c>
      <c r="G337">
        <f t="shared" si="126"/>
        <v>70.627499999999984</v>
      </c>
      <c r="H337">
        <f t="shared" si="126"/>
        <v>70.627499999999984</v>
      </c>
      <c r="I337">
        <f t="shared" si="126"/>
        <v>70.627499999999984</v>
      </c>
      <c r="J337">
        <f t="shared" si="126"/>
        <v>70.627499999999984</v>
      </c>
      <c r="K337">
        <f t="shared" si="126"/>
        <v>70.627499999999984</v>
      </c>
      <c r="L337">
        <f t="shared" si="126"/>
        <v>70.627499999999984</v>
      </c>
      <c r="M337">
        <f t="shared" si="126"/>
        <v>70.627499999999984</v>
      </c>
    </row>
    <row r="338" spans="1:44" s="142" customFormat="1">
      <c r="A338" s="368"/>
      <c r="B338"/>
      <c r="C338"/>
      <c r="D338"/>
      <c r="E338"/>
      <c r="F338"/>
      <c r="G338">
        <f t="shared" ref="G338:N338" si="127">$J$298</f>
        <v>94.169999999999987</v>
      </c>
      <c r="H338">
        <f t="shared" si="127"/>
        <v>94.169999999999987</v>
      </c>
      <c r="I338">
        <f t="shared" si="127"/>
        <v>94.169999999999987</v>
      </c>
      <c r="J338">
        <f t="shared" si="127"/>
        <v>94.169999999999987</v>
      </c>
      <c r="K338">
        <f t="shared" si="127"/>
        <v>94.169999999999987</v>
      </c>
      <c r="L338">
        <f t="shared" si="127"/>
        <v>94.169999999999987</v>
      </c>
      <c r="M338">
        <f t="shared" si="127"/>
        <v>94.169999999999987</v>
      </c>
      <c r="N338">
        <f t="shared" si="127"/>
        <v>94.169999999999987</v>
      </c>
      <c r="O338"/>
      <c r="P338"/>
      <c r="Q338"/>
      <c r="R338"/>
      <c r="S338"/>
      <c r="T338"/>
      <c r="U338"/>
      <c r="V338"/>
      <c r="W338"/>
      <c r="X338"/>
      <c r="Y338"/>
      <c r="Z338"/>
      <c r="AA338"/>
      <c r="AB338"/>
      <c r="AC338"/>
      <c r="AD338"/>
      <c r="AE338"/>
      <c r="AF338"/>
      <c r="AG338"/>
      <c r="AH338"/>
      <c r="AI338"/>
      <c r="AJ338"/>
      <c r="AK338"/>
      <c r="AL338"/>
      <c r="AM338"/>
      <c r="AN338"/>
      <c r="AO338"/>
      <c r="AP338"/>
      <c r="AQ338"/>
      <c r="AR338"/>
    </row>
    <row r="339" spans="1:44" s="139" customFormat="1" ht="15.75" thickBot="1">
      <c r="A339" s="571" t="s">
        <v>141</v>
      </c>
      <c r="B339" s="139">
        <f t="shared" ref="B339:I339" si="128">$I$299</f>
        <v>99.781875000000014</v>
      </c>
      <c r="C339" s="139">
        <f t="shared" si="128"/>
        <v>99.781875000000014</v>
      </c>
      <c r="D339" s="139">
        <f t="shared" si="128"/>
        <v>99.781875000000014</v>
      </c>
      <c r="E339" s="139">
        <f t="shared" si="128"/>
        <v>99.781875000000014</v>
      </c>
      <c r="F339" s="139">
        <f t="shared" si="128"/>
        <v>99.781875000000014</v>
      </c>
      <c r="G339" s="139">
        <f t="shared" si="128"/>
        <v>99.781875000000014</v>
      </c>
      <c r="H339" s="139">
        <f t="shared" si="128"/>
        <v>99.781875000000014</v>
      </c>
      <c r="I339" s="139">
        <f t="shared" si="128"/>
        <v>99.781875000000014</v>
      </c>
    </row>
    <row r="340" spans="1:44">
      <c r="C340">
        <f t="shared" ref="C340:J340" si="129">$I$299</f>
        <v>99.781875000000014</v>
      </c>
      <c r="D340">
        <f t="shared" si="129"/>
        <v>99.781875000000014</v>
      </c>
      <c r="E340">
        <f t="shared" si="129"/>
        <v>99.781875000000014</v>
      </c>
      <c r="F340">
        <f t="shared" si="129"/>
        <v>99.781875000000014</v>
      </c>
      <c r="G340">
        <f t="shared" si="129"/>
        <v>99.781875000000014</v>
      </c>
      <c r="H340">
        <f t="shared" si="129"/>
        <v>99.781875000000014</v>
      </c>
      <c r="I340">
        <f t="shared" si="129"/>
        <v>99.781875000000014</v>
      </c>
      <c r="J340">
        <f t="shared" si="129"/>
        <v>99.781875000000014</v>
      </c>
    </row>
    <row r="341" spans="1:44">
      <c r="D341">
        <f t="shared" ref="D341:K341" si="130">$I$299</f>
        <v>99.781875000000014</v>
      </c>
      <c r="E341">
        <f t="shared" si="130"/>
        <v>99.781875000000014</v>
      </c>
      <c r="F341">
        <f t="shared" si="130"/>
        <v>99.781875000000014</v>
      </c>
      <c r="G341">
        <f t="shared" si="130"/>
        <v>99.781875000000014</v>
      </c>
      <c r="H341">
        <f t="shared" si="130"/>
        <v>99.781875000000014</v>
      </c>
      <c r="I341">
        <f t="shared" si="130"/>
        <v>99.781875000000014</v>
      </c>
      <c r="J341">
        <f t="shared" si="130"/>
        <v>99.781875000000014</v>
      </c>
      <c r="K341">
        <f t="shared" si="130"/>
        <v>99.781875000000014</v>
      </c>
    </row>
    <row r="342" spans="1:44">
      <c r="E342">
        <f t="shared" ref="E342:L342" si="131">$I$299</f>
        <v>99.781875000000014</v>
      </c>
      <c r="F342">
        <f t="shared" si="131"/>
        <v>99.781875000000014</v>
      </c>
      <c r="G342">
        <f t="shared" si="131"/>
        <v>99.781875000000014</v>
      </c>
      <c r="H342">
        <f t="shared" si="131"/>
        <v>99.781875000000014</v>
      </c>
      <c r="I342">
        <f t="shared" si="131"/>
        <v>99.781875000000014</v>
      </c>
      <c r="J342">
        <f t="shared" si="131"/>
        <v>99.781875000000014</v>
      </c>
      <c r="K342">
        <f t="shared" si="131"/>
        <v>99.781875000000014</v>
      </c>
      <c r="L342">
        <f t="shared" si="131"/>
        <v>99.781875000000014</v>
      </c>
    </row>
    <row r="343" spans="1:44">
      <c r="F343">
        <f t="shared" ref="F343:M343" si="132">$I$299</f>
        <v>99.781875000000014</v>
      </c>
      <c r="G343">
        <f t="shared" si="132"/>
        <v>99.781875000000014</v>
      </c>
      <c r="H343">
        <f t="shared" si="132"/>
        <v>99.781875000000014</v>
      </c>
      <c r="I343">
        <f t="shared" si="132"/>
        <v>99.781875000000014</v>
      </c>
      <c r="J343">
        <f t="shared" si="132"/>
        <v>99.781875000000014</v>
      </c>
      <c r="K343">
        <f t="shared" si="132"/>
        <v>99.781875000000014</v>
      </c>
      <c r="L343">
        <f t="shared" si="132"/>
        <v>99.781875000000014</v>
      </c>
      <c r="M343">
        <f t="shared" si="132"/>
        <v>99.781875000000014</v>
      </c>
    </row>
    <row r="344" spans="1:44" s="142" customFormat="1">
      <c r="A344" s="4"/>
      <c r="B344"/>
      <c r="C344"/>
      <c r="D344"/>
      <c r="E344"/>
      <c r="F344"/>
      <c r="G344">
        <f t="shared" ref="G344:N344" si="133">$J$299</f>
        <v>88.695000000000007</v>
      </c>
      <c r="H344">
        <f t="shared" si="133"/>
        <v>88.695000000000007</v>
      </c>
      <c r="I344">
        <f t="shared" si="133"/>
        <v>88.695000000000007</v>
      </c>
      <c r="J344">
        <f t="shared" si="133"/>
        <v>88.695000000000007</v>
      </c>
      <c r="K344">
        <f t="shared" si="133"/>
        <v>88.695000000000007</v>
      </c>
      <c r="L344">
        <f t="shared" si="133"/>
        <v>88.695000000000007</v>
      </c>
      <c r="M344">
        <f t="shared" si="133"/>
        <v>88.695000000000007</v>
      </c>
      <c r="N344">
        <f t="shared" si="133"/>
        <v>88.695000000000007</v>
      </c>
      <c r="O344"/>
      <c r="P344"/>
      <c r="Q344"/>
      <c r="R344"/>
      <c r="S344"/>
      <c r="T344"/>
      <c r="U344"/>
      <c r="V344"/>
      <c r="W344"/>
      <c r="X344"/>
      <c r="Y344"/>
      <c r="Z344"/>
      <c r="AA344"/>
      <c r="AB344"/>
      <c r="AC344"/>
      <c r="AD344"/>
      <c r="AE344"/>
      <c r="AF344"/>
      <c r="AG344"/>
      <c r="AH344"/>
      <c r="AI344"/>
      <c r="AJ344"/>
      <c r="AK344"/>
      <c r="AL344"/>
      <c r="AM344"/>
      <c r="AN344"/>
      <c r="AO344"/>
      <c r="AP344"/>
      <c r="AQ344"/>
      <c r="AR344"/>
    </row>
    <row r="345" spans="1:44" s="139" customFormat="1">
      <c r="A345" s="138"/>
    </row>
    <row r="346" spans="1:44">
      <c r="A346" s="4" t="s">
        <v>167</v>
      </c>
      <c r="B346">
        <f t="shared" ref="B346:V346" si="134">SUM(B303:B345)</f>
        <v>276.43540897472309</v>
      </c>
      <c r="C346">
        <f t="shared" si="134"/>
        <v>552.87081794944618</v>
      </c>
      <c r="D346">
        <f t="shared" si="134"/>
        <v>829.30622692416921</v>
      </c>
      <c r="E346">
        <f t="shared" si="134"/>
        <v>1105.7416358988921</v>
      </c>
      <c r="F346">
        <f t="shared" si="134"/>
        <v>1382.1770448736156</v>
      </c>
      <c r="G346">
        <f t="shared" si="134"/>
        <v>1729.7561992331728</v>
      </c>
      <c r="H346">
        <f t="shared" si="134"/>
        <v>1729.7561992331728</v>
      </c>
      <c r="I346">
        <f t="shared" si="134"/>
        <v>1729.7561992331728</v>
      </c>
      <c r="J346">
        <f t="shared" si="134"/>
        <v>1559.3468242331726</v>
      </c>
      <c r="K346">
        <f t="shared" si="134"/>
        <v>1388.9374492331724</v>
      </c>
      <c r="L346">
        <f t="shared" si="134"/>
        <v>1218.5280742331722</v>
      </c>
      <c r="M346">
        <f t="shared" si="134"/>
        <v>1048.1186992331723</v>
      </c>
      <c r="N346">
        <f t="shared" si="134"/>
        <v>777.84266525844919</v>
      </c>
      <c r="O346">
        <f t="shared" si="134"/>
        <v>495.11100628372611</v>
      </c>
      <c r="P346">
        <f t="shared" si="134"/>
        <v>395.24434730900305</v>
      </c>
      <c r="Q346">
        <f t="shared" si="134"/>
        <v>295.37768833427998</v>
      </c>
      <c r="R346">
        <f t="shared" si="134"/>
        <v>189.3516543595569</v>
      </c>
      <c r="S346">
        <f t="shared" si="134"/>
        <v>23.405624999999997</v>
      </c>
      <c r="T346">
        <f t="shared" si="134"/>
        <v>17.246249999999996</v>
      </c>
      <c r="U346">
        <f t="shared" si="134"/>
        <v>11.086874999999999</v>
      </c>
      <c r="V346">
        <f t="shared" si="134"/>
        <v>4.9274999999999993</v>
      </c>
    </row>
    <row r="347" spans="1:44">
      <c r="A347" s="4" t="s">
        <v>46</v>
      </c>
      <c r="B347" s="4">
        <f>SUM(B346:F346)</f>
        <v>4146.5311346208464</v>
      </c>
    </row>
    <row r="348" spans="1:44">
      <c r="A348" s="4" t="s">
        <v>47</v>
      </c>
      <c r="B348" s="4">
        <f>SUM(B346:V346)</f>
        <v>16760.324390798076</v>
      </c>
    </row>
    <row r="349" spans="1:44">
      <c r="A349" s="4" t="s">
        <v>168</v>
      </c>
      <c r="B349">
        <f>B348/25</f>
        <v>670.41297563192302</v>
      </c>
    </row>
    <row r="350" spans="1:44">
      <c r="B350" t="s">
        <v>158</v>
      </c>
    </row>
    <row r="353" spans="1:27" s="551" customFormat="1">
      <c r="A353" s="550" t="s">
        <v>26</v>
      </c>
    </row>
    <row r="355" spans="1:27">
      <c r="C355" s="732" t="s">
        <v>26</v>
      </c>
      <c r="D355" s="732"/>
      <c r="I355" t="s">
        <v>143</v>
      </c>
    </row>
    <row r="356" spans="1:27" ht="30.75" thickBot="1">
      <c r="C356" s="1" t="s">
        <v>159</v>
      </c>
      <c r="D356" t="s">
        <v>145</v>
      </c>
      <c r="H356" s="1" t="s">
        <v>169</v>
      </c>
      <c r="I356" t="s">
        <v>147</v>
      </c>
      <c r="J356" t="s">
        <v>148</v>
      </c>
    </row>
    <row r="357" spans="1:27" ht="15.75" thickBot="1">
      <c r="B357" t="s">
        <v>149</v>
      </c>
      <c r="C357">
        <f>$AM$13/$Y$11</f>
        <v>0</v>
      </c>
      <c r="D357">
        <f t="shared" ref="D357:D363" si="135">C357*0.3</f>
        <v>0</v>
      </c>
      <c r="G357" s="202" t="s">
        <v>135</v>
      </c>
      <c r="H357">
        <f>D357</f>
        <v>0</v>
      </c>
      <c r="I357">
        <f>H357*C$92</f>
        <v>0</v>
      </c>
      <c r="J357">
        <f>C357*H$92</f>
        <v>0</v>
      </c>
      <c r="K357">
        <v>15</v>
      </c>
      <c r="L357" t="s">
        <v>150</v>
      </c>
    </row>
    <row r="358" spans="1:27" ht="15.75" thickBot="1">
      <c r="B358" t="s">
        <v>151</v>
      </c>
      <c r="C358">
        <f>$AM$19/$Y$15</f>
        <v>0.82124999999999992</v>
      </c>
      <c r="D358">
        <f t="shared" si="135"/>
        <v>0.24637499999999996</v>
      </c>
      <c r="G358" s="202" t="s">
        <v>136</v>
      </c>
      <c r="H358">
        <f>D357</f>
        <v>0</v>
      </c>
      <c r="I358">
        <f>H358*C$93</f>
        <v>0</v>
      </c>
      <c r="J358">
        <f>C357*H$93</f>
        <v>0</v>
      </c>
      <c r="K358">
        <v>15</v>
      </c>
      <c r="L358" t="s">
        <v>150</v>
      </c>
    </row>
    <row r="359" spans="1:27" ht="15.75" thickBot="1">
      <c r="B359" t="s">
        <v>152</v>
      </c>
      <c r="C359">
        <f>$AM$25/$Y$21</f>
        <v>1.0037499999999999</v>
      </c>
      <c r="D359">
        <f t="shared" si="135"/>
        <v>0.30112499999999998</v>
      </c>
      <c r="G359" s="202" t="s">
        <v>137</v>
      </c>
      <c r="H359">
        <f>D357</f>
        <v>0</v>
      </c>
      <c r="I359">
        <f>H359*C$94</f>
        <v>0</v>
      </c>
      <c r="J359">
        <f>C357*H$94</f>
        <v>0</v>
      </c>
      <c r="K359">
        <v>15</v>
      </c>
      <c r="L359" t="s">
        <v>150</v>
      </c>
    </row>
    <row r="360" spans="1:27" ht="15.75" thickBot="1">
      <c r="B360" t="s">
        <v>153</v>
      </c>
      <c r="C360">
        <f>$AM$27/$Y$27</f>
        <v>7.665</v>
      </c>
      <c r="D360">
        <f t="shared" si="135"/>
        <v>2.2995000000000001</v>
      </c>
      <c r="G360" s="202" t="s">
        <v>138</v>
      </c>
      <c r="H360">
        <f>D358</f>
        <v>0.24637499999999996</v>
      </c>
      <c r="I360">
        <f>H360*C$95</f>
        <v>6.1593749999999989</v>
      </c>
      <c r="J360">
        <f>C358*H$95</f>
        <v>4.9274999999999993</v>
      </c>
      <c r="K360">
        <v>16</v>
      </c>
      <c r="L360" t="s">
        <v>150</v>
      </c>
    </row>
    <row r="361" spans="1:27" ht="15.75" thickBot="1">
      <c r="B361" t="s">
        <v>154</v>
      </c>
      <c r="C361">
        <f>$AM$29/$Y$29</f>
        <v>21.769383697813122</v>
      </c>
      <c r="D361">
        <f t="shared" si="135"/>
        <v>6.5308151093439362</v>
      </c>
      <c r="G361" s="202" t="s">
        <v>139</v>
      </c>
      <c r="H361">
        <f>AVERAGE(D360:D361)</f>
        <v>4.4151575546719677</v>
      </c>
      <c r="I361">
        <f>H361*C$96</f>
        <v>110.37893886679919</v>
      </c>
      <c r="J361">
        <f>AVERAGE(C360:C361)*H$96</f>
        <v>176.60630218687874</v>
      </c>
      <c r="K361">
        <v>12</v>
      </c>
      <c r="L361" t="s">
        <v>150</v>
      </c>
    </row>
    <row r="362" spans="1:27" ht="27" thickBot="1">
      <c r="B362" t="s">
        <v>155</v>
      </c>
      <c r="C362">
        <f>$AM$35/$Y$31</f>
        <v>16.9725</v>
      </c>
      <c r="D362">
        <f t="shared" si="135"/>
        <v>5.0917500000000002</v>
      </c>
      <c r="G362" s="202" t="s">
        <v>140</v>
      </c>
      <c r="H362">
        <f>D362</f>
        <v>5.0917500000000002</v>
      </c>
      <c r="I362">
        <f>H362*C$97</f>
        <v>76.376249999999999</v>
      </c>
      <c r="J362">
        <f>C362*H$97</f>
        <v>101.83500000000001</v>
      </c>
      <c r="K362">
        <v>8</v>
      </c>
      <c r="L362" t="s">
        <v>150</v>
      </c>
    </row>
    <row r="363" spans="1:27" ht="27" thickBot="1">
      <c r="B363" t="s">
        <v>156</v>
      </c>
      <c r="C363">
        <f>$AM$41/$Y$37</f>
        <v>23.907500000000002</v>
      </c>
      <c r="D363">
        <f t="shared" si="135"/>
        <v>7.1722500000000009</v>
      </c>
      <c r="G363" s="204" t="s">
        <v>141</v>
      </c>
      <c r="H363">
        <f>D363</f>
        <v>7.1722500000000009</v>
      </c>
      <c r="I363">
        <f>H363*C$98</f>
        <v>107.58375000000001</v>
      </c>
      <c r="J363">
        <f>C363*H$98</f>
        <v>95.63000000000001</v>
      </c>
      <c r="K363">
        <v>8</v>
      </c>
      <c r="L363" t="s">
        <v>150</v>
      </c>
    </row>
    <row r="366" spans="1:27" s="142" customFormat="1">
      <c r="A366" s="141"/>
      <c r="B366" s="142">
        <v>2025</v>
      </c>
      <c r="C366" s="142">
        <v>2026</v>
      </c>
      <c r="D366" s="142">
        <v>2027</v>
      </c>
      <c r="E366" s="142">
        <v>2028</v>
      </c>
      <c r="F366" s="142">
        <v>2029</v>
      </c>
      <c r="G366" s="142">
        <v>2030</v>
      </c>
      <c r="H366" s="142">
        <v>2031</v>
      </c>
      <c r="I366" s="142">
        <v>2032</v>
      </c>
      <c r="J366" s="142">
        <v>2033</v>
      </c>
      <c r="K366" s="142">
        <v>2034</v>
      </c>
      <c r="L366" s="142">
        <v>2035</v>
      </c>
      <c r="M366" s="142">
        <v>2036</v>
      </c>
      <c r="N366" s="142">
        <v>2037</v>
      </c>
      <c r="O366" s="142">
        <v>2038</v>
      </c>
      <c r="P366" s="142">
        <v>2039</v>
      </c>
      <c r="Q366" s="142">
        <v>2040</v>
      </c>
      <c r="R366" s="142">
        <v>2041</v>
      </c>
      <c r="S366" s="142">
        <v>2042</v>
      </c>
      <c r="T366" s="142">
        <v>2043</v>
      </c>
      <c r="U366" s="142">
        <v>2044</v>
      </c>
      <c r="V366" s="142">
        <v>2045</v>
      </c>
      <c r="W366" s="142">
        <v>2046</v>
      </c>
      <c r="X366" s="142">
        <v>2047</v>
      </c>
      <c r="Y366" s="142">
        <v>2048</v>
      </c>
      <c r="Z366" s="142">
        <v>2049</v>
      </c>
      <c r="AA366" s="142">
        <v>2050</v>
      </c>
    </row>
    <row r="367" spans="1:27" ht="15.75" thickBot="1">
      <c r="A367" s="208" t="s">
        <v>135</v>
      </c>
      <c r="B367">
        <v>0</v>
      </c>
      <c r="C367">
        <v>0</v>
      </c>
      <c r="D367">
        <v>0</v>
      </c>
      <c r="E367">
        <v>0</v>
      </c>
      <c r="F367">
        <v>0</v>
      </c>
      <c r="G367">
        <v>0</v>
      </c>
      <c r="H367">
        <v>0</v>
      </c>
      <c r="I367">
        <v>0</v>
      </c>
      <c r="J367">
        <v>0</v>
      </c>
      <c r="K367">
        <v>0</v>
      </c>
      <c r="L367">
        <v>0</v>
      </c>
      <c r="M367">
        <v>0</v>
      </c>
      <c r="N367">
        <v>0</v>
      </c>
      <c r="O367">
        <v>0</v>
      </c>
      <c r="P367">
        <v>0</v>
      </c>
    </row>
    <row r="368" spans="1:27" ht="15.75" thickBot="1">
      <c r="A368" s="202"/>
      <c r="C368">
        <v>0</v>
      </c>
      <c r="D368">
        <v>0</v>
      </c>
      <c r="E368">
        <v>0</v>
      </c>
      <c r="F368">
        <v>0</v>
      </c>
      <c r="G368">
        <v>0</v>
      </c>
      <c r="H368">
        <v>0</v>
      </c>
      <c r="I368">
        <v>0</v>
      </c>
      <c r="J368">
        <v>0</v>
      </c>
      <c r="K368">
        <v>0</v>
      </c>
      <c r="L368">
        <v>0</v>
      </c>
      <c r="M368">
        <v>0</v>
      </c>
      <c r="N368">
        <v>0</v>
      </c>
      <c r="O368">
        <v>0</v>
      </c>
      <c r="P368">
        <v>0</v>
      </c>
      <c r="Q368">
        <v>0</v>
      </c>
    </row>
    <row r="369" spans="1:28" ht="15.75" thickBot="1">
      <c r="A369" s="202"/>
      <c r="D369">
        <v>0</v>
      </c>
      <c r="E369">
        <v>0</v>
      </c>
      <c r="F369">
        <v>0</v>
      </c>
      <c r="G369">
        <v>0</v>
      </c>
      <c r="H369">
        <v>0</v>
      </c>
      <c r="I369">
        <v>0</v>
      </c>
      <c r="J369">
        <v>0</v>
      </c>
      <c r="K369">
        <v>0</v>
      </c>
      <c r="L369">
        <v>0</v>
      </c>
      <c r="M369">
        <v>0</v>
      </c>
      <c r="N369">
        <v>0</v>
      </c>
      <c r="O369">
        <v>0</v>
      </c>
      <c r="P369">
        <v>0</v>
      </c>
      <c r="Q369">
        <v>0</v>
      </c>
      <c r="R369">
        <v>0</v>
      </c>
    </row>
    <row r="370" spans="1:28" ht="15.75" thickBot="1">
      <c r="A370" s="202"/>
      <c r="E370">
        <v>0</v>
      </c>
      <c r="F370">
        <v>0</v>
      </c>
      <c r="G370">
        <v>0</v>
      </c>
      <c r="H370">
        <v>0</v>
      </c>
      <c r="I370">
        <v>0</v>
      </c>
      <c r="J370">
        <v>0</v>
      </c>
      <c r="K370">
        <v>0</v>
      </c>
      <c r="L370">
        <v>0</v>
      </c>
      <c r="M370">
        <v>0</v>
      </c>
      <c r="N370">
        <v>0</v>
      </c>
      <c r="O370">
        <v>0</v>
      </c>
      <c r="P370">
        <v>0</v>
      </c>
      <c r="Q370">
        <v>0</v>
      </c>
      <c r="R370">
        <v>0</v>
      </c>
      <c r="S370">
        <v>0</v>
      </c>
    </row>
    <row r="371" spans="1:28">
      <c r="A371" s="207"/>
      <c r="F371">
        <v>0</v>
      </c>
      <c r="G371">
        <v>0</v>
      </c>
      <c r="H371">
        <v>0</v>
      </c>
      <c r="I371">
        <v>0</v>
      </c>
      <c r="J371">
        <v>0</v>
      </c>
      <c r="K371">
        <v>0</v>
      </c>
      <c r="L371">
        <v>0</v>
      </c>
      <c r="M371">
        <v>0</v>
      </c>
      <c r="N371">
        <v>0</v>
      </c>
      <c r="O371">
        <v>0</v>
      </c>
      <c r="P371">
        <v>0</v>
      </c>
      <c r="Q371">
        <v>0</v>
      </c>
      <c r="R371">
        <v>0</v>
      </c>
      <c r="S371">
        <v>0</v>
      </c>
      <c r="T371">
        <v>0</v>
      </c>
    </row>
    <row r="372" spans="1:28">
      <c r="A372" s="555"/>
      <c r="G372">
        <v>0</v>
      </c>
      <c r="H372">
        <v>0</v>
      </c>
      <c r="I372">
        <v>0</v>
      </c>
      <c r="J372">
        <v>0</v>
      </c>
      <c r="K372">
        <v>0</v>
      </c>
      <c r="L372">
        <v>0</v>
      </c>
      <c r="M372">
        <v>0</v>
      </c>
      <c r="N372">
        <v>0</v>
      </c>
      <c r="O372">
        <v>0</v>
      </c>
      <c r="P372">
        <v>0</v>
      </c>
      <c r="Q372">
        <v>0</v>
      </c>
      <c r="R372">
        <v>0</v>
      </c>
      <c r="S372">
        <v>0</v>
      </c>
      <c r="T372">
        <v>0</v>
      </c>
      <c r="U372">
        <v>0</v>
      </c>
    </row>
    <row r="373" spans="1:28" s="139" customFormat="1" ht="15.75" thickBot="1">
      <c r="A373" s="556" t="s">
        <v>136</v>
      </c>
      <c r="B373" s="139">
        <v>0</v>
      </c>
      <c r="C373" s="139">
        <v>0</v>
      </c>
      <c r="D373" s="139">
        <v>0</v>
      </c>
      <c r="E373" s="139">
        <v>0</v>
      </c>
      <c r="F373" s="139">
        <v>0</v>
      </c>
      <c r="G373" s="139">
        <v>0</v>
      </c>
      <c r="H373" s="139">
        <v>0</v>
      </c>
      <c r="I373" s="139">
        <v>0</v>
      </c>
      <c r="J373" s="139">
        <v>0</v>
      </c>
      <c r="K373" s="139">
        <v>0</v>
      </c>
      <c r="L373" s="139">
        <v>0</v>
      </c>
      <c r="M373" s="139">
        <v>0</v>
      </c>
      <c r="N373" s="139">
        <v>0</v>
      </c>
      <c r="O373" s="139">
        <v>0</v>
      </c>
      <c r="P373" s="139">
        <v>0</v>
      </c>
    </row>
    <row r="374" spans="1:28" ht="15.75" thickBot="1">
      <c r="A374" s="339"/>
      <c r="C374">
        <v>0</v>
      </c>
      <c r="D374">
        <v>0</v>
      </c>
      <c r="E374">
        <v>0</v>
      </c>
      <c r="F374">
        <v>0</v>
      </c>
      <c r="G374">
        <v>0</v>
      </c>
      <c r="H374">
        <v>0</v>
      </c>
      <c r="I374">
        <v>0</v>
      </c>
      <c r="J374">
        <v>0</v>
      </c>
      <c r="K374">
        <v>0</v>
      </c>
      <c r="L374">
        <v>0</v>
      </c>
      <c r="M374">
        <v>0</v>
      </c>
      <c r="N374">
        <v>0</v>
      </c>
      <c r="O374">
        <v>0</v>
      </c>
      <c r="P374">
        <v>0</v>
      </c>
      <c r="Q374">
        <v>0</v>
      </c>
    </row>
    <row r="375" spans="1:28" ht="15.75" thickBot="1">
      <c r="A375" s="339"/>
      <c r="D375">
        <v>0</v>
      </c>
      <c r="E375">
        <v>0</v>
      </c>
      <c r="F375">
        <v>0</v>
      </c>
      <c r="G375">
        <v>0</v>
      </c>
      <c r="H375">
        <v>0</v>
      </c>
      <c r="I375">
        <v>0</v>
      </c>
      <c r="J375">
        <v>0</v>
      </c>
      <c r="K375">
        <v>0</v>
      </c>
      <c r="L375">
        <v>0</v>
      </c>
      <c r="M375">
        <v>0</v>
      </c>
      <c r="N375">
        <v>0</v>
      </c>
      <c r="O375">
        <v>0</v>
      </c>
      <c r="P375">
        <v>0</v>
      </c>
      <c r="Q375">
        <v>0</v>
      </c>
      <c r="R375">
        <v>0</v>
      </c>
    </row>
    <row r="376" spans="1:28" ht="15.75" thickBot="1">
      <c r="A376" s="339"/>
      <c r="E376">
        <v>0</v>
      </c>
      <c r="F376">
        <v>0</v>
      </c>
      <c r="G376">
        <v>0</v>
      </c>
      <c r="H376">
        <v>0</v>
      </c>
      <c r="I376">
        <v>0</v>
      </c>
      <c r="J376">
        <v>0</v>
      </c>
      <c r="K376">
        <v>0</v>
      </c>
      <c r="L376">
        <v>0</v>
      </c>
      <c r="M376">
        <v>0</v>
      </c>
      <c r="N376">
        <v>0</v>
      </c>
      <c r="O376">
        <v>0</v>
      </c>
      <c r="P376">
        <v>0</v>
      </c>
      <c r="Q376">
        <v>0</v>
      </c>
      <c r="R376">
        <v>0</v>
      </c>
      <c r="S376">
        <v>0</v>
      </c>
    </row>
    <row r="377" spans="1:28">
      <c r="A377" s="569"/>
      <c r="F377">
        <v>0</v>
      </c>
      <c r="G377">
        <v>0</v>
      </c>
      <c r="H377">
        <v>0</v>
      </c>
      <c r="I377">
        <v>0</v>
      </c>
      <c r="J377">
        <v>0</v>
      </c>
      <c r="K377">
        <v>0</v>
      </c>
      <c r="L377">
        <v>0</v>
      </c>
      <c r="M377">
        <v>0</v>
      </c>
      <c r="N377">
        <v>0</v>
      </c>
      <c r="O377">
        <v>0</v>
      </c>
      <c r="P377">
        <v>0</v>
      </c>
      <c r="Q377">
        <v>0</v>
      </c>
      <c r="R377">
        <v>0</v>
      </c>
      <c r="S377">
        <v>0</v>
      </c>
      <c r="T377">
        <v>0</v>
      </c>
    </row>
    <row r="378" spans="1:28" s="142" customFormat="1">
      <c r="A378" s="557"/>
      <c r="G378" s="142">
        <v>0</v>
      </c>
      <c r="H378" s="142">
        <v>0</v>
      </c>
      <c r="I378" s="142">
        <v>0</v>
      </c>
      <c r="J378" s="142">
        <v>0</v>
      </c>
      <c r="K378" s="142">
        <v>0</v>
      </c>
      <c r="L378" s="142">
        <v>0</v>
      </c>
      <c r="M378" s="142">
        <v>0</v>
      </c>
      <c r="N378" s="142">
        <v>0</v>
      </c>
      <c r="O378" s="142">
        <v>0</v>
      </c>
      <c r="P378" s="142">
        <v>0</v>
      </c>
      <c r="Q378" s="142">
        <v>0</v>
      </c>
      <c r="R378" s="142">
        <v>0</v>
      </c>
      <c r="S378" s="142">
        <v>0</v>
      </c>
      <c r="T378" s="142">
        <v>0</v>
      </c>
      <c r="U378" s="142">
        <v>0</v>
      </c>
      <c r="V378"/>
      <c r="W378"/>
      <c r="X378"/>
      <c r="Y378"/>
      <c r="Z378"/>
      <c r="AA378"/>
    </row>
    <row r="379" spans="1:28" ht="15.75" thickBot="1">
      <c r="A379" s="338" t="s">
        <v>137</v>
      </c>
      <c r="B379">
        <v>0</v>
      </c>
      <c r="C379">
        <v>0</v>
      </c>
      <c r="D379">
        <v>0</v>
      </c>
      <c r="E379">
        <v>0</v>
      </c>
      <c r="F379">
        <v>0</v>
      </c>
      <c r="G379">
        <v>0</v>
      </c>
      <c r="H379">
        <v>0</v>
      </c>
      <c r="I379">
        <v>0</v>
      </c>
      <c r="J379">
        <v>0</v>
      </c>
      <c r="K379">
        <v>0</v>
      </c>
      <c r="L379">
        <v>0</v>
      </c>
      <c r="M379">
        <v>0</v>
      </c>
      <c r="N379">
        <v>0</v>
      </c>
      <c r="O379">
        <v>0</v>
      </c>
      <c r="P379">
        <v>0</v>
      </c>
      <c r="V379" s="139"/>
      <c r="W379" s="139"/>
      <c r="X379" s="139"/>
      <c r="Y379" s="139"/>
      <c r="Z379" s="139"/>
      <c r="AA379" s="139"/>
    </row>
    <row r="380" spans="1:28" ht="15.75" thickBot="1">
      <c r="A380" s="202"/>
      <c r="C380">
        <v>0</v>
      </c>
      <c r="D380">
        <v>0</v>
      </c>
      <c r="E380">
        <v>0</v>
      </c>
      <c r="F380">
        <v>0</v>
      </c>
      <c r="G380">
        <v>0</v>
      </c>
      <c r="H380">
        <v>0</v>
      </c>
      <c r="I380">
        <v>0</v>
      </c>
      <c r="J380">
        <v>0</v>
      </c>
      <c r="K380">
        <v>0</v>
      </c>
      <c r="L380">
        <v>0</v>
      </c>
      <c r="M380">
        <v>0</v>
      </c>
      <c r="N380">
        <v>0</v>
      </c>
      <c r="O380">
        <v>0</v>
      </c>
      <c r="P380">
        <v>0</v>
      </c>
      <c r="Q380">
        <v>0</v>
      </c>
    </row>
    <row r="381" spans="1:28" ht="15.75" thickBot="1">
      <c r="A381" s="202"/>
      <c r="D381">
        <v>0</v>
      </c>
      <c r="E381">
        <v>0</v>
      </c>
      <c r="F381">
        <v>0</v>
      </c>
      <c r="G381">
        <v>0</v>
      </c>
      <c r="H381">
        <v>0</v>
      </c>
      <c r="I381">
        <v>0</v>
      </c>
      <c r="J381">
        <v>0</v>
      </c>
      <c r="K381">
        <v>0</v>
      </c>
      <c r="L381">
        <v>0</v>
      </c>
      <c r="M381">
        <v>0</v>
      </c>
      <c r="N381">
        <v>0</v>
      </c>
      <c r="O381">
        <v>0</v>
      </c>
      <c r="P381">
        <v>0</v>
      </c>
      <c r="Q381">
        <v>0</v>
      </c>
      <c r="R381">
        <v>0</v>
      </c>
    </row>
    <row r="382" spans="1:28" ht="15.75" thickBot="1">
      <c r="A382" s="202"/>
      <c r="E382">
        <v>0</v>
      </c>
      <c r="F382">
        <v>0</v>
      </c>
      <c r="G382">
        <v>0</v>
      </c>
      <c r="H382">
        <v>0</v>
      </c>
      <c r="I382">
        <v>0</v>
      </c>
      <c r="J382">
        <v>0</v>
      </c>
      <c r="K382">
        <v>0</v>
      </c>
      <c r="L382">
        <v>0</v>
      </c>
      <c r="M382">
        <v>0</v>
      </c>
      <c r="N382">
        <v>0</v>
      </c>
      <c r="O382">
        <v>0</v>
      </c>
      <c r="P382">
        <v>0</v>
      </c>
      <c r="Q382">
        <v>0</v>
      </c>
      <c r="R382">
        <v>0</v>
      </c>
      <c r="S382">
        <v>0</v>
      </c>
    </row>
    <row r="383" spans="1:28">
      <c r="A383" s="207"/>
      <c r="F383">
        <v>0</v>
      </c>
      <c r="G383">
        <v>0</v>
      </c>
      <c r="H383">
        <v>0</v>
      </c>
      <c r="I383">
        <v>0</v>
      </c>
      <c r="J383">
        <v>0</v>
      </c>
      <c r="K383">
        <v>0</v>
      </c>
      <c r="L383">
        <v>0</v>
      </c>
      <c r="M383">
        <v>0</v>
      </c>
      <c r="N383">
        <v>0</v>
      </c>
      <c r="O383">
        <v>0</v>
      </c>
      <c r="P383">
        <v>0</v>
      </c>
      <c r="Q383">
        <v>0</v>
      </c>
      <c r="R383">
        <v>0</v>
      </c>
      <c r="S383">
        <v>0</v>
      </c>
      <c r="T383">
        <v>0</v>
      </c>
    </row>
    <row r="384" spans="1:28" s="142" customFormat="1">
      <c r="A384" s="368"/>
      <c r="B384"/>
      <c r="C384"/>
      <c r="D384"/>
      <c r="E384"/>
      <c r="F384"/>
      <c r="G384">
        <v>0</v>
      </c>
      <c r="H384">
        <v>0</v>
      </c>
      <c r="I384">
        <v>0</v>
      </c>
      <c r="J384">
        <v>0</v>
      </c>
      <c r="K384">
        <v>0</v>
      </c>
      <c r="L384">
        <v>0</v>
      </c>
      <c r="M384">
        <v>0</v>
      </c>
      <c r="N384">
        <v>0</v>
      </c>
      <c r="O384">
        <v>0</v>
      </c>
      <c r="P384">
        <v>0</v>
      </c>
      <c r="Q384">
        <v>0</v>
      </c>
      <c r="R384">
        <v>0</v>
      </c>
      <c r="S384">
        <v>0</v>
      </c>
      <c r="T384">
        <v>0</v>
      </c>
      <c r="U384">
        <v>0</v>
      </c>
      <c r="V384"/>
      <c r="W384"/>
      <c r="X384"/>
      <c r="Y384"/>
      <c r="Z384"/>
      <c r="AA384"/>
      <c r="AB384"/>
    </row>
    <row r="385" spans="1:48" s="139" customFormat="1" ht="15.75" thickBot="1">
      <c r="A385" s="556" t="s">
        <v>138</v>
      </c>
      <c r="B385" s="139">
        <f t="shared" ref="B385:Q385" si="136">$I$360</f>
        <v>6.1593749999999989</v>
      </c>
      <c r="C385" s="139">
        <f t="shared" si="136"/>
        <v>6.1593749999999989</v>
      </c>
      <c r="D385" s="139">
        <f t="shared" si="136"/>
        <v>6.1593749999999989</v>
      </c>
      <c r="E385" s="139">
        <f t="shared" si="136"/>
        <v>6.1593749999999989</v>
      </c>
      <c r="F385" s="139">
        <f t="shared" si="136"/>
        <v>6.1593749999999989</v>
      </c>
      <c r="G385" s="139">
        <f t="shared" si="136"/>
        <v>6.1593749999999989</v>
      </c>
      <c r="H385" s="139">
        <f t="shared" si="136"/>
        <v>6.1593749999999989</v>
      </c>
      <c r="I385" s="139">
        <f t="shared" si="136"/>
        <v>6.1593749999999989</v>
      </c>
      <c r="J385" s="139">
        <f t="shared" si="136"/>
        <v>6.1593749999999989</v>
      </c>
      <c r="K385" s="139">
        <f t="shared" si="136"/>
        <v>6.1593749999999989</v>
      </c>
      <c r="L385" s="139">
        <f t="shared" si="136"/>
        <v>6.1593749999999989</v>
      </c>
      <c r="M385" s="139">
        <f t="shared" si="136"/>
        <v>6.1593749999999989</v>
      </c>
      <c r="N385" s="139">
        <f t="shared" si="136"/>
        <v>6.1593749999999989</v>
      </c>
      <c r="O385" s="139">
        <f t="shared" si="136"/>
        <v>6.1593749999999989</v>
      </c>
      <c r="P385" s="139">
        <f t="shared" si="136"/>
        <v>6.1593749999999989</v>
      </c>
      <c r="Q385" s="139">
        <f t="shared" si="136"/>
        <v>6.1593749999999989</v>
      </c>
    </row>
    <row r="386" spans="1:48" ht="15.75" thickBot="1">
      <c r="A386" s="202"/>
      <c r="C386">
        <f t="shared" ref="C386:R386" si="137">$I$360</f>
        <v>6.1593749999999989</v>
      </c>
      <c r="D386">
        <f t="shared" si="137"/>
        <v>6.1593749999999989</v>
      </c>
      <c r="E386">
        <f t="shared" si="137"/>
        <v>6.1593749999999989</v>
      </c>
      <c r="F386">
        <f t="shared" si="137"/>
        <v>6.1593749999999989</v>
      </c>
      <c r="G386">
        <f t="shared" si="137"/>
        <v>6.1593749999999989</v>
      </c>
      <c r="H386">
        <f t="shared" si="137"/>
        <v>6.1593749999999989</v>
      </c>
      <c r="I386">
        <f t="shared" si="137"/>
        <v>6.1593749999999989</v>
      </c>
      <c r="J386">
        <f t="shared" si="137"/>
        <v>6.1593749999999989</v>
      </c>
      <c r="K386">
        <f t="shared" si="137"/>
        <v>6.1593749999999989</v>
      </c>
      <c r="L386">
        <f t="shared" si="137"/>
        <v>6.1593749999999989</v>
      </c>
      <c r="M386">
        <f t="shared" si="137"/>
        <v>6.1593749999999989</v>
      </c>
      <c r="N386">
        <f t="shared" si="137"/>
        <v>6.1593749999999989</v>
      </c>
      <c r="O386">
        <f t="shared" si="137"/>
        <v>6.1593749999999989</v>
      </c>
      <c r="P386">
        <f t="shared" si="137"/>
        <v>6.1593749999999989</v>
      </c>
      <c r="Q386">
        <f t="shared" si="137"/>
        <v>6.1593749999999989</v>
      </c>
      <c r="R386">
        <f t="shared" si="137"/>
        <v>6.1593749999999989</v>
      </c>
    </row>
    <row r="387" spans="1:48" ht="15.75" thickBot="1">
      <c r="A387" s="202"/>
      <c r="D387">
        <f t="shared" ref="D387:S387" si="138">$I$360</f>
        <v>6.1593749999999989</v>
      </c>
      <c r="E387">
        <f t="shared" si="138"/>
        <v>6.1593749999999989</v>
      </c>
      <c r="F387">
        <f t="shared" si="138"/>
        <v>6.1593749999999989</v>
      </c>
      <c r="G387">
        <f t="shared" si="138"/>
        <v>6.1593749999999989</v>
      </c>
      <c r="H387">
        <f t="shared" si="138"/>
        <v>6.1593749999999989</v>
      </c>
      <c r="I387">
        <f t="shared" si="138"/>
        <v>6.1593749999999989</v>
      </c>
      <c r="J387">
        <f t="shared" si="138"/>
        <v>6.1593749999999989</v>
      </c>
      <c r="K387">
        <f t="shared" si="138"/>
        <v>6.1593749999999989</v>
      </c>
      <c r="L387">
        <f t="shared" si="138"/>
        <v>6.1593749999999989</v>
      </c>
      <c r="M387">
        <f t="shared" si="138"/>
        <v>6.1593749999999989</v>
      </c>
      <c r="N387">
        <f t="shared" si="138"/>
        <v>6.1593749999999989</v>
      </c>
      <c r="O387">
        <f t="shared" si="138"/>
        <v>6.1593749999999989</v>
      </c>
      <c r="P387">
        <f t="shared" si="138"/>
        <v>6.1593749999999989</v>
      </c>
      <c r="Q387">
        <f t="shared" si="138"/>
        <v>6.1593749999999989</v>
      </c>
      <c r="R387">
        <f t="shared" si="138"/>
        <v>6.1593749999999989</v>
      </c>
      <c r="S387">
        <f t="shared" si="138"/>
        <v>6.1593749999999989</v>
      </c>
    </row>
    <row r="388" spans="1:48" ht="15.75" thickBot="1">
      <c r="A388" s="202"/>
      <c r="E388">
        <f t="shared" ref="E388:T388" si="139">$I$360</f>
        <v>6.1593749999999989</v>
      </c>
      <c r="F388">
        <f t="shared" si="139"/>
        <v>6.1593749999999989</v>
      </c>
      <c r="G388">
        <f t="shared" si="139"/>
        <v>6.1593749999999989</v>
      </c>
      <c r="H388">
        <f t="shared" si="139"/>
        <v>6.1593749999999989</v>
      </c>
      <c r="I388">
        <f t="shared" si="139"/>
        <v>6.1593749999999989</v>
      </c>
      <c r="J388">
        <f t="shared" si="139"/>
        <v>6.1593749999999989</v>
      </c>
      <c r="K388">
        <f t="shared" si="139"/>
        <v>6.1593749999999989</v>
      </c>
      <c r="L388">
        <f t="shared" si="139"/>
        <v>6.1593749999999989</v>
      </c>
      <c r="M388">
        <f t="shared" si="139"/>
        <v>6.1593749999999989</v>
      </c>
      <c r="N388">
        <f t="shared" si="139"/>
        <v>6.1593749999999989</v>
      </c>
      <c r="O388">
        <f t="shared" si="139"/>
        <v>6.1593749999999989</v>
      </c>
      <c r="P388">
        <f t="shared" si="139"/>
        <v>6.1593749999999989</v>
      </c>
      <c r="Q388">
        <f t="shared" si="139"/>
        <v>6.1593749999999989</v>
      </c>
      <c r="R388">
        <f t="shared" si="139"/>
        <v>6.1593749999999989</v>
      </c>
      <c r="S388">
        <f t="shared" si="139"/>
        <v>6.1593749999999989</v>
      </c>
      <c r="T388">
        <f t="shared" si="139"/>
        <v>6.1593749999999989</v>
      </c>
    </row>
    <row r="389" spans="1:48">
      <c r="A389" s="207"/>
      <c r="F389">
        <f t="shared" ref="F389:U389" si="140">$I$360</f>
        <v>6.1593749999999989</v>
      </c>
      <c r="G389">
        <f t="shared" si="140"/>
        <v>6.1593749999999989</v>
      </c>
      <c r="H389">
        <f t="shared" si="140"/>
        <v>6.1593749999999989</v>
      </c>
      <c r="I389">
        <f t="shared" si="140"/>
        <v>6.1593749999999989</v>
      </c>
      <c r="J389">
        <f t="shared" si="140"/>
        <v>6.1593749999999989</v>
      </c>
      <c r="K389">
        <f t="shared" si="140"/>
        <v>6.1593749999999989</v>
      </c>
      <c r="L389">
        <f t="shared" si="140"/>
        <v>6.1593749999999989</v>
      </c>
      <c r="M389">
        <f t="shared" si="140"/>
        <v>6.1593749999999989</v>
      </c>
      <c r="N389">
        <f t="shared" si="140"/>
        <v>6.1593749999999989</v>
      </c>
      <c r="O389">
        <f t="shared" si="140"/>
        <v>6.1593749999999989</v>
      </c>
      <c r="P389">
        <f t="shared" si="140"/>
        <v>6.1593749999999989</v>
      </c>
      <c r="Q389">
        <f t="shared" si="140"/>
        <v>6.1593749999999989</v>
      </c>
      <c r="R389">
        <f t="shared" si="140"/>
        <v>6.1593749999999989</v>
      </c>
      <c r="S389">
        <f t="shared" si="140"/>
        <v>6.1593749999999989</v>
      </c>
      <c r="T389">
        <f t="shared" si="140"/>
        <v>6.1593749999999989</v>
      </c>
      <c r="U389">
        <f t="shared" si="140"/>
        <v>6.1593749999999989</v>
      </c>
    </row>
    <row r="390" spans="1:48">
      <c r="A390" s="555"/>
      <c r="G390">
        <f t="shared" ref="G390:V390" si="141">$J$360</f>
        <v>4.9274999999999993</v>
      </c>
      <c r="H390">
        <f t="shared" si="141"/>
        <v>4.9274999999999993</v>
      </c>
      <c r="I390">
        <f t="shared" si="141"/>
        <v>4.9274999999999993</v>
      </c>
      <c r="J390">
        <f t="shared" si="141"/>
        <v>4.9274999999999993</v>
      </c>
      <c r="K390">
        <f t="shared" si="141"/>
        <v>4.9274999999999993</v>
      </c>
      <c r="L390">
        <f t="shared" si="141"/>
        <v>4.9274999999999993</v>
      </c>
      <c r="M390">
        <f t="shared" si="141"/>
        <v>4.9274999999999993</v>
      </c>
      <c r="N390">
        <f t="shared" si="141"/>
        <v>4.9274999999999993</v>
      </c>
      <c r="O390">
        <f t="shared" si="141"/>
        <v>4.9274999999999993</v>
      </c>
      <c r="P390">
        <f t="shared" si="141"/>
        <v>4.9274999999999993</v>
      </c>
      <c r="Q390">
        <f t="shared" si="141"/>
        <v>4.9274999999999993</v>
      </c>
      <c r="R390">
        <f t="shared" si="141"/>
        <v>4.9274999999999993</v>
      </c>
      <c r="S390">
        <f t="shared" si="141"/>
        <v>4.9274999999999993</v>
      </c>
      <c r="T390">
        <f t="shared" si="141"/>
        <v>4.9274999999999993</v>
      </c>
      <c r="U390">
        <f t="shared" si="141"/>
        <v>4.9274999999999993</v>
      </c>
      <c r="V390">
        <f t="shared" si="141"/>
        <v>4.9274999999999993</v>
      </c>
    </row>
    <row r="391" spans="1:48" s="139" customFormat="1" ht="15.75" thickBot="1">
      <c r="A391" s="556" t="s">
        <v>139</v>
      </c>
      <c r="B391" s="139">
        <f t="shared" ref="B391:M391" si="142">$I$361</f>
        <v>110.37893886679919</v>
      </c>
      <c r="C391" s="139">
        <f t="shared" si="142"/>
        <v>110.37893886679919</v>
      </c>
      <c r="D391" s="139">
        <f t="shared" si="142"/>
        <v>110.37893886679919</v>
      </c>
      <c r="E391" s="139">
        <f t="shared" si="142"/>
        <v>110.37893886679919</v>
      </c>
      <c r="F391" s="139">
        <f t="shared" si="142"/>
        <v>110.37893886679919</v>
      </c>
      <c r="G391" s="139">
        <f t="shared" si="142"/>
        <v>110.37893886679919</v>
      </c>
      <c r="H391" s="139">
        <f t="shared" si="142"/>
        <v>110.37893886679919</v>
      </c>
      <c r="I391" s="139">
        <f t="shared" si="142"/>
        <v>110.37893886679919</v>
      </c>
      <c r="J391" s="139">
        <f t="shared" si="142"/>
        <v>110.37893886679919</v>
      </c>
      <c r="K391" s="139">
        <f t="shared" si="142"/>
        <v>110.37893886679919</v>
      </c>
      <c r="L391" s="139">
        <f t="shared" si="142"/>
        <v>110.37893886679919</v>
      </c>
      <c r="M391" s="139">
        <f t="shared" si="142"/>
        <v>110.37893886679919</v>
      </c>
    </row>
    <row r="392" spans="1:48" ht="15.75" thickBot="1">
      <c r="A392" s="202"/>
      <c r="C392">
        <f t="shared" ref="C392:N392" si="143">$I$361</f>
        <v>110.37893886679919</v>
      </c>
      <c r="D392">
        <f t="shared" si="143"/>
        <v>110.37893886679919</v>
      </c>
      <c r="E392">
        <f t="shared" si="143"/>
        <v>110.37893886679919</v>
      </c>
      <c r="F392">
        <f t="shared" si="143"/>
        <v>110.37893886679919</v>
      </c>
      <c r="G392">
        <f t="shared" si="143"/>
        <v>110.37893886679919</v>
      </c>
      <c r="H392">
        <f t="shared" si="143"/>
        <v>110.37893886679919</v>
      </c>
      <c r="I392">
        <f t="shared" si="143"/>
        <v>110.37893886679919</v>
      </c>
      <c r="J392">
        <f t="shared" si="143"/>
        <v>110.37893886679919</v>
      </c>
      <c r="K392">
        <f t="shared" si="143"/>
        <v>110.37893886679919</v>
      </c>
      <c r="L392">
        <f t="shared" si="143"/>
        <v>110.37893886679919</v>
      </c>
      <c r="M392">
        <f t="shared" si="143"/>
        <v>110.37893886679919</v>
      </c>
      <c r="N392">
        <f t="shared" si="143"/>
        <v>110.37893886679919</v>
      </c>
    </row>
    <row r="393" spans="1:48" ht="15.75" thickBot="1">
      <c r="A393" s="202"/>
      <c r="D393">
        <f t="shared" ref="D393:O393" si="144">$I$361</f>
        <v>110.37893886679919</v>
      </c>
      <c r="E393">
        <f t="shared" si="144"/>
        <v>110.37893886679919</v>
      </c>
      <c r="F393">
        <f t="shared" si="144"/>
        <v>110.37893886679919</v>
      </c>
      <c r="G393">
        <f t="shared" si="144"/>
        <v>110.37893886679919</v>
      </c>
      <c r="H393">
        <f t="shared" si="144"/>
        <v>110.37893886679919</v>
      </c>
      <c r="I393">
        <f t="shared" si="144"/>
        <v>110.37893886679919</v>
      </c>
      <c r="J393">
        <f t="shared" si="144"/>
        <v>110.37893886679919</v>
      </c>
      <c r="K393">
        <f t="shared" si="144"/>
        <v>110.37893886679919</v>
      </c>
      <c r="L393">
        <f t="shared" si="144"/>
        <v>110.37893886679919</v>
      </c>
      <c r="M393">
        <f t="shared" si="144"/>
        <v>110.37893886679919</v>
      </c>
      <c r="N393">
        <f t="shared" si="144"/>
        <v>110.37893886679919</v>
      </c>
      <c r="O393">
        <f t="shared" si="144"/>
        <v>110.37893886679919</v>
      </c>
    </row>
    <row r="394" spans="1:48" ht="15.75" thickBot="1">
      <c r="A394" s="202"/>
      <c r="E394">
        <f t="shared" ref="E394:P394" si="145">$I$361</f>
        <v>110.37893886679919</v>
      </c>
      <c r="F394">
        <f t="shared" si="145"/>
        <v>110.37893886679919</v>
      </c>
      <c r="G394">
        <f t="shared" si="145"/>
        <v>110.37893886679919</v>
      </c>
      <c r="H394">
        <f t="shared" si="145"/>
        <v>110.37893886679919</v>
      </c>
      <c r="I394">
        <f t="shared" si="145"/>
        <v>110.37893886679919</v>
      </c>
      <c r="J394">
        <f t="shared" si="145"/>
        <v>110.37893886679919</v>
      </c>
      <c r="K394">
        <f t="shared" si="145"/>
        <v>110.37893886679919</v>
      </c>
      <c r="L394">
        <f t="shared" si="145"/>
        <v>110.37893886679919</v>
      </c>
      <c r="M394">
        <f t="shared" si="145"/>
        <v>110.37893886679919</v>
      </c>
      <c r="N394">
        <f t="shared" si="145"/>
        <v>110.37893886679919</v>
      </c>
      <c r="O394">
        <f t="shared" si="145"/>
        <v>110.37893886679919</v>
      </c>
      <c r="P394">
        <f t="shared" si="145"/>
        <v>110.37893886679919</v>
      </c>
    </row>
    <row r="395" spans="1:48">
      <c r="A395" s="207"/>
      <c r="F395">
        <f t="shared" ref="F395:Q395" si="146">$I$361</f>
        <v>110.37893886679919</v>
      </c>
      <c r="G395">
        <f t="shared" si="146"/>
        <v>110.37893886679919</v>
      </c>
      <c r="H395">
        <f t="shared" si="146"/>
        <v>110.37893886679919</v>
      </c>
      <c r="I395">
        <f t="shared" si="146"/>
        <v>110.37893886679919</v>
      </c>
      <c r="J395">
        <f t="shared" si="146"/>
        <v>110.37893886679919</v>
      </c>
      <c r="K395">
        <f t="shared" si="146"/>
        <v>110.37893886679919</v>
      </c>
      <c r="L395">
        <f t="shared" si="146"/>
        <v>110.37893886679919</v>
      </c>
      <c r="M395">
        <f t="shared" si="146"/>
        <v>110.37893886679919</v>
      </c>
      <c r="N395">
        <f t="shared" si="146"/>
        <v>110.37893886679919</v>
      </c>
      <c r="O395">
        <f t="shared" si="146"/>
        <v>110.37893886679919</v>
      </c>
      <c r="P395">
        <f t="shared" si="146"/>
        <v>110.37893886679919</v>
      </c>
      <c r="Q395">
        <f t="shared" si="146"/>
        <v>110.37893886679919</v>
      </c>
    </row>
    <row r="396" spans="1:48" s="142" customFormat="1">
      <c r="A396" s="368"/>
      <c r="B396"/>
      <c r="C396"/>
      <c r="D396"/>
      <c r="E396"/>
      <c r="F396"/>
      <c r="G396">
        <f t="shared" ref="G396:R396" si="147">$J$361</f>
        <v>176.60630218687874</v>
      </c>
      <c r="H396">
        <f t="shared" si="147"/>
        <v>176.60630218687874</v>
      </c>
      <c r="I396">
        <f t="shared" si="147"/>
        <v>176.60630218687874</v>
      </c>
      <c r="J396">
        <f t="shared" si="147"/>
        <v>176.60630218687874</v>
      </c>
      <c r="K396">
        <f t="shared" si="147"/>
        <v>176.60630218687874</v>
      </c>
      <c r="L396">
        <f t="shared" si="147"/>
        <v>176.60630218687874</v>
      </c>
      <c r="M396">
        <f t="shared" si="147"/>
        <v>176.60630218687874</v>
      </c>
      <c r="N396">
        <f t="shared" si="147"/>
        <v>176.60630218687874</v>
      </c>
      <c r="O396">
        <f t="shared" si="147"/>
        <v>176.60630218687874</v>
      </c>
      <c r="P396">
        <f t="shared" si="147"/>
        <v>176.60630218687874</v>
      </c>
      <c r="Q396">
        <f t="shared" si="147"/>
        <v>176.60630218687874</v>
      </c>
      <c r="R396">
        <f t="shared" si="147"/>
        <v>176.60630218687874</v>
      </c>
      <c r="S396"/>
      <c r="T396"/>
      <c r="U396"/>
      <c r="V396"/>
      <c r="W396"/>
      <c r="X396"/>
      <c r="Y396"/>
      <c r="Z396"/>
      <c r="AA396"/>
      <c r="AB396"/>
      <c r="AC396"/>
      <c r="AD396"/>
      <c r="AE396"/>
      <c r="AF396"/>
      <c r="AG396"/>
      <c r="AH396"/>
      <c r="AI396"/>
      <c r="AJ396"/>
      <c r="AK396"/>
      <c r="AL396"/>
      <c r="AM396"/>
      <c r="AN396"/>
      <c r="AO396"/>
      <c r="AP396"/>
      <c r="AQ396"/>
      <c r="AR396"/>
      <c r="AS396"/>
      <c r="AT396"/>
      <c r="AU396"/>
      <c r="AV396"/>
    </row>
    <row r="397" spans="1:48" s="139" customFormat="1" ht="15.75" thickBot="1">
      <c r="A397" s="556" t="s">
        <v>140</v>
      </c>
      <c r="B397" s="139">
        <f t="shared" ref="B397:I397" si="148">$I$362</f>
        <v>76.376249999999999</v>
      </c>
      <c r="C397" s="139">
        <f t="shared" si="148"/>
        <v>76.376249999999999</v>
      </c>
      <c r="D397" s="139">
        <f t="shared" si="148"/>
        <v>76.376249999999999</v>
      </c>
      <c r="E397" s="139">
        <f t="shared" si="148"/>
        <v>76.376249999999999</v>
      </c>
      <c r="F397" s="139">
        <f t="shared" si="148"/>
        <v>76.376249999999999</v>
      </c>
      <c r="G397" s="139">
        <f t="shared" si="148"/>
        <v>76.376249999999999</v>
      </c>
      <c r="H397" s="139">
        <f t="shared" si="148"/>
        <v>76.376249999999999</v>
      </c>
      <c r="I397" s="139">
        <f t="shared" si="148"/>
        <v>76.376249999999999</v>
      </c>
    </row>
    <row r="398" spans="1:48" ht="15.75" thickBot="1">
      <c r="A398" s="207"/>
      <c r="C398">
        <f t="shared" ref="C398:J398" si="149">$I$362</f>
        <v>76.376249999999999</v>
      </c>
      <c r="D398">
        <f t="shared" si="149"/>
        <v>76.376249999999999</v>
      </c>
      <c r="E398">
        <f t="shared" si="149"/>
        <v>76.376249999999999</v>
      </c>
      <c r="F398">
        <f t="shared" si="149"/>
        <v>76.376249999999999</v>
      </c>
      <c r="G398">
        <f t="shared" si="149"/>
        <v>76.376249999999999</v>
      </c>
      <c r="H398">
        <f t="shared" si="149"/>
        <v>76.376249999999999</v>
      </c>
      <c r="I398">
        <f t="shared" si="149"/>
        <v>76.376249999999999</v>
      </c>
      <c r="J398">
        <f t="shared" si="149"/>
        <v>76.376249999999999</v>
      </c>
    </row>
    <row r="399" spans="1:48" ht="15.75" thickBot="1">
      <c r="A399" s="207"/>
      <c r="D399">
        <f t="shared" ref="D399:K399" si="150">$I$362</f>
        <v>76.376249999999999</v>
      </c>
      <c r="E399">
        <f t="shared" si="150"/>
        <v>76.376249999999999</v>
      </c>
      <c r="F399">
        <f t="shared" si="150"/>
        <v>76.376249999999999</v>
      </c>
      <c r="G399">
        <f t="shared" si="150"/>
        <v>76.376249999999999</v>
      </c>
      <c r="H399">
        <f t="shared" si="150"/>
        <v>76.376249999999999</v>
      </c>
      <c r="I399">
        <f t="shared" si="150"/>
        <v>76.376249999999999</v>
      </c>
      <c r="J399">
        <f t="shared" si="150"/>
        <v>76.376249999999999</v>
      </c>
      <c r="K399">
        <f t="shared" si="150"/>
        <v>76.376249999999999</v>
      </c>
    </row>
    <row r="400" spans="1:48" ht="15.75" thickBot="1">
      <c r="A400" s="207"/>
      <c r="E400">
        <f t="shared" ref="E400:L400" si="151">$I$362</f>
        <v>76.376249999999999</v>
      </c>
      <c r="F400">
        <f t="shared" si="151"/>
        <v>76.376249999999999</v>
      </c>
      <c r="G400">
        <f t="shared" si="151"/>
        <v>76.376249999999999</v>
      </c>
      <c r="H400">
        <f t="shared" si="151"/>
        <v>76.376249999999999</v>
      </c>
      <c r="I400">
        <f t="shared" si="151"/>
        <v>76.376249999999999</v>
      </c>
      <c r="J400">
        <f t="shared" si="151"/>
        <v>76.376249999999999</v>
      </c>
      <c r="K400">
        <f t="shared" si="151"/>
        <v>76.376249999999999</v>
      </c>
      <c r="L400">
        <f t="shared" si="151"/>
        <v>76.376249999999999</v>
      </c>
    </row>
    <row r="401" spans="1:44">
      <c r="A401" s="207"/>
      <c r="F401">
        <f t="shared" ref="F401:M401" si="152">$I$362</f>
        <v>76.376249999999999</v>
      </c>
      <c r="G401">
        <f t="shared" si="152"/>
        <v>76.376249999999999</v>
      </c>
      <c r="H401">
        <f t="shared" si="152"/>
        <v>76.376249999999999</v>
      </c>
      <c r="I401">
        <f t="shared" si="152"/>
        <v>76.376249999999999</v>
      </c>
      <c r="J401">
        <f t="shared" si="152"/>
        <v>76.376249999999999</v>
      </c>
      <c r="K401">
        <f t="shared" si="152"/>
        <v>76.376249999999999</v>
      </c>
      <c r="L401">
        <f t="shared" si="152"/>
        <v>76.376249999999999</v>
      </c>
      <c r="M401">
        <f t="shared" si="152"/>
        <v>76.376249999999999</v>
      </c>
    </row>
    <row r="402" spans="1:44" s="142" customFormat="1">
      <c r="A402" s="368"/>
      <c r="B402"/>
      <c r="C402"/>
      <c r="D402"/>
      <c r="E402"/>
      <c r="F402"/>
      <c r="G402">
        <f t="shared" ref="G402:N402" si="153">$J$362</f>
        <v>101.83500000000001</v>
      </c>
      <c r="H402">
        <f t="shared" si="153"/>
        <v>101.83500000000001</v>
      </c>
      <c r="I402">
        <f t="shared" si="153"/>
        <v>101.83500000000001</v>
      </c>
      <c r="J402">
        <f t="shared" si="153"/>
        <v>101.83500000000001</v>
      </c>
      <c r="K402">
        <f t="shared" si="153"/>
        <v>101.83500000000001</v>
      </c>
      <c r="L402">
        <f t="shared" si="153"/>
        <v>101.83500000000001</v>
      </c>
      <c r="M402">
        <f t="shared" si="153"/>
        <v>101.83500000000001</v>
      </c>
      <c r="N402">
        <f t="shared" si="153"/>
        <v>101.83500000000001</v>
      </c>
      <c r="O402"/>
      <c r="P402"/>
      <c r="Q402"/>
      <c r="R402"/>
      <c r="S402"/>
      <c r="T402"/>
      <c r="U402"/>
      <c r="V402"/>
      <c r="W402"/>
      <c r="X402"/>
      <c r="Y402"/>
      <c r="Z402"/>
      <c r="AA402"/>
      <c r="AB402"/>
      <c r="AC402"/>
      <c r="AD402"/>
      <c r="AE402"/>
      <c r="AF402"/>
      <c r="AG402"/>
      <c r="AH402"/>
      <c r="AI402"/>
      <c r="AJ402"/>
      <c r="AK402"/>
      <c r="AL402"/>
      <c r="AM402"/>
      <c r="AN402"/>
      <c r="AO402"/>
      <c r="AP402"/>
      <c r="AQ402"/>
      <c r="AR402"/>
    </row>
    <row r="403" spans="1:44" s="139" customFormat="1" ht="15.75" thickBot="1">
      <c r="A403" s="571" t="s">
        <v>141</v>
      </c>
      <c r="B403" s="139">
        <f t="shared" ref="B403:I403" si="154">$I$363</f>
        <v>107.58375000000001</v>
      </c>
      <c r="C403" s="139">
        <f t="shared" si="154"/>
        <v>107.58375000000001</v>
      </c>
      <c r="D403" s="139">
        <f t="shared" si="154"/>
        <v>107.58375000000001</v>
      </c>
      <c r="E403" s="139">
        <f t="shared" si="154"/>
        <v>107.58375000000001</v>
      </c>
      <c r="F403" s="139">
        <f t="shared" si="154"/>
        <v>107.58375000000001</v>
      </c>
      <c r="G403" s="139">
        <f t="shared" si="154"/>
        <v>107.58375000000001</v>
      </c>
      <c r="H403" s="139">
        <f t="shared" si="154"/>
        <v>107.58375000000001</v>
      </c>
      <c r="I403" s="139">
        <f t="shared" si="154"/>
        <v>107.58375000000001</v>
      </c>
    </row>
    <row r="404" spans="1:44">
      <c r="C404">
        <f t="shared" ref="C404:J404" si="155">$I$363</f>
        <v>107.58375000000001</v>
      </c>
      <c r="D404">
        <f t="shared" si="155"/>
        <v>107.58375000000001</v>
      </c>
      <c r="E404">
        <f t="shared" si="155"/>
        <v>107.58375000000001</v>
      </c>
      <c r="F404">
        <f t="shared" si="155"/>
        <v>107.58375000000001</v>
      </c>
      <c r="G404">
        <f t="shared" si="155"/>
        <v>107.58375000000001</v>
      </c>
      <c r="H404">
        <f t="shared" si="155"/>
        <v>107.58375000000001</v>
      </c>
      <c r="I404">
        <f t="shared" si="155"/>
        <v>107.58375000000001</v>
      </c>
      <c r="J404">
        <f t="shared" si="155"/>
        <v>107.58375000000001</v>
      </c>
    </row>
    <row r="405" spans="1:44">
      <c r="D405">
        <f t="shared" ref="D405:K405" si="156">$I$363</f>
        <v>107.58375000000001</v>
      </c>
      <c r="E405">
        <f t="shared" si="156"/>
        <v>107.58375000000001</v>
      </c>
      <c r="F405">
        <f t="shared" si="156"/>
        <v>107.58375000000001</v>
      </c>
      <c r="G405">
        <f t="shared" si="156"/>
        <v>107.58375000000001</v>
      </c>
      <c r="H405">
        <f t="shared" si="156"/>
        <v>107.58375000000001</v>
      </c>
      <c r="I405">
        <f t="shared" si="156"/>
        <v>107.58375000000001</v>
      </c>
      <c r="J405">
        <f t="shared" si="156"/>
        <v>107.58375000000001</v>
      </c>
      <c r="K405">
        <f t="shared" si="156"/>
        <v>107.58375000000001</v>
      </c>
    </row>
    <row r="406" spans="1:44">
      <c r="E406">
        <f t="shared" ref="E406:L406" si="157">$I$363</f>
        <v>107.58375000000001</v>
      </c>
      <c r="F406">
        <f t="shared" si="157"/>
        <v>107.58375000000001</v>
      </c>
      <c r="G406">
        <f t="shared" si="157"/>
        <v>107.58375000000001</v>
      </c>
      <c r="H406">
        <f t="shared" si="157"/>
        <v>107.58375000000001</v>
      </c>
      <c r="I406">
        <f t="shared" si="157"/>
        <v>107.58375000000001</v>
      </c>
      <c r="J406">
        <f t="shared" si="157"/>
        <v>107.58375000000001</v>
      </c>
      <c r="K406">
        <f t="shared" si="157"/>
        <v>107.58375000000001</v>
      </c>
      <c r="L406">
        <f t="shared" si="157"/>
        <v>107.58375000000001</v>
      </c>
    </row>
    <row r="407" spans="1:44">
      <c r="F407">
        <f t="shared" ref="F407:M407" si="158">$I$363</f>
        <v>107.58375000000001</v>
      </c>
      <c r="G407">
        <f t="shared" si="158"/>
        <v>107.58375000000001</v>
      </c>
      <c r="H407">
        <f t="shared" si="158"/>
        <v>107.58375000000001</v>
      </c>
      <c r="I407">
        <f t="shared" si="158"/>
        <v>107.58375000000001</v>
      </c>
      <c r="J407">
        <f t="shared" si="158"/>
        <v>107.58375000000001</v>
      </c>
      <c r="K407">
        <f t="shared" si="158"/>
        <v>107.58375000000001</v>
      </c>
      <c r="L407">
        <f t="shared" si="158"/>
        <v>107.58375000000001</v>
      </c>
      <c r="M407">
        <f t="shared" si="158"/>
        <v>107.58375000000001</v>
      </c>
    </row>
    <row r="408" spans="1:44" s="142" customFormat="1">
      <c r="A408" s="141"/>
      <c r="B408"/>
      <c r="C408"/>
      <c r="D408"/>
      <c r="E408"/>
      <c r="F408"/>
      <c r="G408">
        <f t="shared" ref="G408:N408" si="159">$J$363</f>
        <v>95.63000000000001</v>
      </c>
      <c r="H408">
        <f t="shared" si="159"/>
        <v>95.63000000000001</v>
      </c>
      <c r="I408">
        <f t="shared" si="159"/>
        <v>95.63000000000001</v>
      </c>
      <c r="J408">
        <f t="shared" si="159"/>
        <v>95.63000000000001</v>
      </c>
      <c r="K408">
        <f t="shared" si="159"/>
        <v>95.63000000000001</v>
      </c>
      <c r="L408">
        <f t="shared" si="159"/>
        <v>95.63000000000001</v>
      </c>
      <c r="M408">
        <f t="shared" si="159"/>
        <v>95.63000000000001</v>
      </c>
      <c r="N408">
        <f t="shared" si="159"/>
        <v>95.63000000000001</v>
      </c>
      <c r="O408"/>
      <c r="P408"/>
      <c r="Q408"/>
      <c r="R408"/>
      <c r="S408"/>
      <c r="T408"/>
      <c r="U408"/>
      <c r="V408"/>
      <c r="W408"/>
      <c r="X408"/>
      <c r="Y408"/>
      <c r="Z408"/>
      <c r="AA408"/>
      <c r="AB408"/>
      <c r="AC408"/>
      <c r="AD408"/>
      <c r="AE408"/>
      <c r="AF408"/>
      <c r="AG408"/>
      <c r="AH408"/>
      <c r="AI408"/>
      <c r="AJ408"/>
      <c r="AK408"/>
      <c r="AL408"/>
      <c r="AM408"/>
      <c r="AN408"/>
      <c r="AO408"/>
      <c r="AP408"/>
      <c r="AQ408"/>
    </row>
    <row r="409" spans="1:44">
      <c r="B409" s="139"/>
      <c r="C409" s="139"/>
      <c r="D409" s="139"/>
      <c r="E409" s="139"/>
      <c r="F409" s="139"/>
      <c r="G409" s="139"/>
      <c r="H409" s="139"/>
      <c r="I409" s="139"/>
      <c r="J409" s="139"/>
      <c r="K409" s="139"/>
      <c r="L409" s="139"/>
      <c r="M409" s="139"/>
      <c r="N409" s="139"/>
      <c r="O409" s="139"/>
      <c r="P409" s="139"/>
      <c r="Q409" s="139"/>
      <c r="R409" s="139"/>
      <c r="S409" s="139"/>
      <c r="T409" s="139"/>
      <c r="U409" s="139"/>
      <c r="V409" s="139"/>
      <c r="W409" s="139"/>
      <c r="X409" s="139"/>
      <c r="Y409" s="139"/>
      <c r="Z409" s="139"/>
      <c r="AA409" s="139"/>
    </row>
    <row r="410" spans="1:44">
      <c r="A410" s="4" t="s">
        <v>170</v>
      </c>
      <c r="B410">
        <f t="shared" ref="B410:V410" si="160">SUM(B367:B409)</f>
        <v>300.49831386679921</v>
      </c>
      <c r="C410">
        <f t="shared" si="160"/>
        <v>600.99662773359842</v>
      </c>
      <c r="D410">
        <f t="shared" si="160"/>
        <v>901.49494160039762</v>
      </c>
      <c r="E410">
        <f t="shared" si="160"/>
        <v>1201.9932554671971</v>
      </c>
      <c r="F410">
        <f t="shared" si="160"/>
        <v>1502.4915693339963</v>
      </c>
      <c r="G410">
        <f t="shared" si="160"/>
        <v>1881.490371520875</v>
      </c>
      <c r="H410">
        <f t="shared" si="160"/>
        <v>1881.490371520875</v>
      </c>
      <c r="I410">
        <f t="shared" si="160"/>
        <v>1881.490371520875</v>
      </c>
      <c r="J410">
        <f t="shared" si="160"/>
        <v>1697.530371520875</v>
      </c>
      <c r="K410">
        <f t="shared" si="160"/>
        <v>1513.5703715208749</v>
      </c>
      <c r="L410">
        <f t="shared" si="160"/>
        <v>1329.6103715208749</v>
      </c>
      <c r="M410">
        <f t="shared" si="160"/>
        <v>1145.6503715208748</v>
      </c>
      <c r="N410">
        <f t="shared" si="160"/>
        <v>851.31143265407547</v>
      </c>
      <c r="O410">
        <f t="shared" si="160"/>
        <v>543.46749378727623</v>
      </c>
      <c r="P410">
        <f t="shared" si="160"/>
        <v>433.08855492047707</v>
      </c>
      <c r="Q410">
        <f t="shared" si="160"/>
        <v>322.70961605367791</v>
      </c>
      <c r="R410">
        <f t="shared" si="160"/>
        <v>206.17130218687873</v>
      </c>
      <c r="S410">
        <f t="shared" si="160"/>
        <v>23.405624999999997</v>
      </c>
      <c r="T410">
        <f t="shared" si="160"/>
        <v>17.246249999999996</v>
      </c>
      <c r="U410">
        <f t="shared" si="160"/>
        <v>11.086874999999999</v>
      </c>
      <c r="V410">
        <f t="shared" si="160"/>
        <v>4.9274999999999993</v>
      </c>
    </row>
    <row r="411" spans="1:44">
      <c r="A411" s="4" t="s">
        <v>46</v>
      </c>
      <c r="B411" s="4">
        <f>SUM(B410:F410)</f>
        <v>4507.4747080019888</v>
      </c>
    </row>
    <row r="412" spans="1:44">
      <c r="A412" s="4" t="s">
        <v>47</v>
      </c>
      <c r="B412" s="4">
        <f>SUM(B410:V410)</f>
        <v>18251.721958250502</v>
      </c>
    </row>
    <row r="413" spans="1:44">
      <c r="A413" s="4" t="s">
        <v>168</v>
      </c>
      <c r="B413">
        <f>B412/25</f>
        <v>730.06887833002008</v>
      </c>
    </row>
    <row r="414" spans="1:44">
      <c r="B414" t="s">
        <v>158</v>
      </c>
    </row>
    <row r="417" spans="1:27" s="551" customFormat="1">
      <c r="A417" s="550" t="s">
        <v>27</v>
      </c>
    </row>
    <row r="419" spans="1:27">
      <c r="C419" s="732" t="s">
        <v>27</v>
      </c>
      <c r="D419" s="732"/>
      <c r="I419" t="s">
        <v>143</v>
      </c>
    </row>
    <row r="420" spans="1:27" ht="30.75" thickBot="1">
      <c r="C420" s="1" t="s">
        <v>159</v>
      </c>
      <c r="D420" t="s">
        <v>145</v>
      </c>
      <c r="H420" s="1" t="s">
        <v>171</v>
      </c>
      <c r="I420" t="s">
        <v>147</v>
      </c>
      <c r="J420" t="s">
        <v>148</v>
      </c>
    </row>
    <row r="421" spans="1:27" ht="15.75" thickBot="1">
      <c r="B421" t="s">
        <v>149</v>
      </c>
      <c r="C421">
        <f>$AN$13/$Y$11</f>
        <v>5.1100000000000003</v>
      </c>
      <c r="D421">
        <f t="shared" ref="D421:D427" si="161">C421*0.3</f>
        <v>1.5330000000000001</v>
      </c>
      <c r="G421" s="202" t="s">
        <v>135</v>
      </c>
      <c r="H421">
        <f>D421</f>
        <v>1.5330000000000001</v>
      </c>
      <c r="I421">
        <f>H421*C$92</f>
        <v>76.650000000000006</v>
      </c>
      <c r="J421">
        <f>C421*H$92</f>
        <v>81.760000000000005</v>
      </c>
      <c r="K421">
        <v>15</v>
      </c>
      <c r="L421" t="s">
        <v>150</v>
      </c>
    </row>
    <row r="422" spans="1:27" ht="15.75" thickBot="1">
      <c r="B422" t="s">
        <v>151</v>
      </c>
      <c r="C422">
        <f>$AN$19/$Y$15</f>
        <v>5.2925000000000004</v>
      </c>
      <c r="D422">
        <f t="shared" si="161"/>
        <v>1.58775</v>
      </c>
      <c r="G422" s="202" t="s">
        <v>136</v>
      </c>
      <c r="H422">
        <f>D421</f>
        <v>1.5330000000000001</v>
      </c>
      <c r="I422">
        <f>H422*C$93</f>
        <v>76.650000000000006</v>
      </c>
      <c r="J422">
        <f>C421*H$93</f>
        <v>71.540000000000006</v>
      </c>
      <c r="K422">
        <v>15</v>
      </c>
      <c r="L422" t="s">
        <v>150</v>
      </c>
    </row>
    <row r="423" spans="1:27" ht="15.75" thickBot="1">
      <c r="B423" t="s">
        <v>152</v>
      </c>
      <c r="C423">
        <f>$AN$25/$Y$21</f>
        <v>6.2962500000000006</v>
      </c>
      <c r="D423">
        <f t="shared" si="161"/>
        <v>1.8888750000000001</v>
      </c>
      <c r="G423" s="202" t="s">
        <v>137</v>
      </c>
      <c r="H423">
        <f>D421</f>
        <v>1.5330000000000001</v>
      </c>
      <c r="I423">
        <f>H423*C$94</f>
        <v>76.650000000000006</v>
      </c>
      <c r="J423">
        <f>C421*H$94</f>
        <v>61.320000000000007</v>
      </c>
      <c r="K423">
        <v>15</v>
      </c>
      <c r="L423" t="s">
        <v>150</v>
      </c>
    </row>
    <row r="424" spans="1:27" ht="15.75" thickBot="1">
      <c r="B424" t="s">
        <v>153</v>
      </c>
      <c r="C424">
        <f>$AN$27/$Y$27</f>
        <v>14.6</v>
      </c>
      <c r="D424">
        <f t="shared" si="161"/>
        <v>4.38</v>
      </c>
      <c r="G424" s="202" t="s">
        <v>138</v>
      </c>
      <c r="H424">
        <f>D422</f>
        <v>1.58775</v>
      </c>
      <c r="I424">
        <f>H424*C$95</f>
        <v>39.693750000000001</v>
      </c>
      <c r="J424">
        <f>C422*H$95</f>
        <v>31.755000000000003</v>
      </c>
      <c r="K424">
        <v>16</v>
      </c>
      <c r="L424" t="s">
        <v>150</v>
      </c>
    </row>
    <row r="425" spans="1:27" ht="15.75" thickBot="1">
      <c r="B425" t="s">
        <v>154</v>
      </c>
      <c r="C425">
        <f>$AN$29/$Y$29</f>
        <v>41.465492757739277</v>
      </c>
      <c r="D425">
        <f t="shared" si="161"/>
        <v>12.439647827321783</v>
      </c>
      <c r="G425" s="202" t="s">
        <v>139</v>
      </c>
      <c r="H425">
        <f>AVERAGE(D424:D425)</f>
        <v>8.4098239136608921</v>
      </c>
      <c r="I425">
        <f>H425*C$96</f>
        <v>210.24559784152231</v>
      </c>
      <c r="J425">
        <f>AVERAGE(C424:C425)*H$96</f>
        <v>336.3929565464357</v>
      </c>
      <c r="K425">
        <v>12</v>
      </c>
      <c r="L425" t="s">
        <v>150</v>
      </c>
    </row>
    <row r="426" spans="1:27" ht="27" thickBot="1">
      <c r="B426" t="s">
        <v>155</v>
      </c>
      <c r="C426">
        <f>$AN$35/$Y$31</f>
        <v>33.945</v>
      </c>
      <c r="D426">
        <f t="shared" si="161"/>
        <v>10.1835</v>
      </c>
      <c r="G426" s="202" t="s">
        <v>140</v>
      </c>
      <c r="H426">
        <f>D426</f>
        <v>10.1835</v>
      </c>
      <c r="I426">
        <f>H426*C$97</f>
        <v>152.7525</v>
      </c>
      <c r="J426">
        <f>C426*H$97</f>
        <v>203.67000000000002</v>
      </c>
      <c r="K426">
        <v>8</v>
      </c>
      <c r="L426" t="s">
        <v>150</v>
      </c>
    </row>
    <row r="427" spans="1:27" ht="27" thickBot="1">
      <c r="B427" t="s">
        <v>156</v>
      </c>
      <c r="C427">
        <f>$AN$41/$Y$37</f>
        <v>31.754999999999999</v>
      </c>
      <c r="D427">
        <f t="shared" si="161"/>
        <v>9.5264999999999986</v>
      </c>
      <c r="G427" s="204" t="s">
        <v>141</v>
      </c>
      <c r="H427">
        <f>D427</f>
        <v>9.5264999999999986</v>
      </c>
      <c r="I427">
        <f>H427*C$98</f>
        <v>142.89749999999998</v>
      </c>
      <c r="J427">
        <f>C427*H$98</f>
        <v>127.02</v>
      </c>
      <c r="K427">
        <v>8</v>
      </c>
      <c r="L427" t="s">
        <v>150</v>
      </c>
    </row>
    <row r="430" spans="1:27" s="142" customFormat="1">
      <c r="A430" s="141"/>
      <c r="B430" s="142">
        <v>2025</v>
      </c>
      <c r="C430" s="142">
        <v>2026</v>
      </c>
      <c r="D430" s="142">
        <v>2027</v>
      </c>
      <c r="E430" s="142">
        <v>2028</v>
      </c>
      <c r="F430" s="142">
        <v>2029</v>
      </c>
      <c r="G430" s="142">
        <v>2030</v>
      </c>
      <c r="H430" s="142">
        <v>2031</v>
      </c>
      <c r="I430" s="142">
        <v>2032</v>
      </c>
      <c r="J430" s="142">
        <v>2033</v>
      </c>
      <c r="K430" s="142">
        <v>2034</v>
      </c>
      <c r="L430" s="142">
        <v>2035</v>
      </c>
      <c r="M430" s="142">
        <v>2036</v>
      </c>
      <c r="N430" s="142">
        <v>2037</v>
      </c>
      <c r="O430" s="142">
        <v>2038</v>
      </c>
      <c r="P430" s="142">
        <v>2039</v>
      </c>
      <c r="Q430" s="142">
        <v>2040</v>
      </c>
      <c r="R430" s="142">
        <v>2041</v>
      </c>
      <c r="S430" s="142">
        <v>2042</v>
      </c>
      <c r="T430" s="142">
        <v>2043</v>
      </c>
      <c r="U430" s="142">
        <v>2044</v>
      </c>
      <c r="V430" s="142">
        <v>2045</v>
      </c>
      <c r="W430" s="142">
        <v>2046</v>
      </c>
      <c r="X430" s="142">
        <v>2047</v>
      </c>
      <c r="Y430" s="142">
        <v>2048</v>
      </c>
      <c r="Z430" s="142">
        <v>2049</v>
      </c>
      <c r="AA430" s="142">
        <v>2050</v>
      </c>
    </row>
    <row r="431" spans="1:27" ht="15.75" thickBot="1">
      <c r="A431" s="208" t="s">
        <v>135</v>
      </c>
      <c r="B431">
        <f t="shared" ref="B431:P431" si="162">$I$421</f>
        <v>76.650000000000006</v>
      </c>
      <c r="C431">
        <f t="shared" si="162"/>
        <v>76.650000000000006</v>
      </c>
      <c r="D431">
        <f t="shared" si="162"/>
        <v>76.650000000000006</v>
      </c>
      <c r="E431">
        <f t="shared" si="162"/>
        <v>76.650000000000006</v>
      </c>
      <c r="F431">
        <f t="shared" si="162"/>
        <v>76.650000000000006</v>
      </c>
      <c r="G431">
        <f t="shared" si="162"/>
        <v>76.650000000000006</v>
      </c>
      <c r="H431">
        <f t="shared" si="162"/>
        <v>76.650000000000006</v>
      </c>
      <c r="I431">
        <f t="shared" si="162"/>
        <v>76.650000000000006</v>
      </c>
      <c r="J431">
        <f t="shared" si="162"/>
        <v>76.650000000000006</v>
      </c>
      <c r="K431">
        <f t="shared" si="162"/>
        <v>76.650000000000006</v>
      </c>
      <c r="L431">
        <f t="shared" si="162"/>
        <v>76.650000000000006</v>
      </c>
      <c r="M431">
        <f t="shared" si="162"/>
        <v>76.650000000000006</v>
      </c>
      <c r="N431">
        <f t="shared" si="162"/>
        <v>76.650000000000006</v>
      </c>
      <c r="O431">
        <f t="shared" si="162"/>
        <v>76.650000000000006</v>
      </c>
      <c r="P431">
        <f t="shared" si="162"/>
        <v>76.650000000000006</v>
      </c>
    </row>
    <row r="432" spans="1:27" ht="15.75" thickBot="1">
      <c r="A432" s="202"/>
      <c r="C432">
        <f t="shared" ref="C432:Q432" si="163">$I$421</f>
        <v>76.650000000000006</v>
      </c>
      <c r="D432">
        <f t="shared" si="163"/>
        <v>76.650000000000006</v>
      </c>
      <c r="E432">
        <f t="shared" si="163"/>
        <v>76.650000000000006</v>
      </c>
      <c r="F432">
        <f t="shared" si="163"/>
        <v>76.650000000000006</v>
      </c>
      <c r="G432">
        <f t="shared" si="163"/>
        <v>76.650000000000006</v>
      </c>
      <c r="H432">
        <f t="shared" si="163"/>
        <v>76.650000000000006</v>
      </c>
      <c r="I432">
        <f t="shared" si="163"/>
        <v>76.650000000000006</v>
      </c>
      <c r="J432">
        <f t="shared" si="163"/>
        <v>76.650000000000006</v>
      </c>
      <c r="K432">
        <f t="shared" si="163"/>
        <v>76.650000000000006</v>
      </c>
      <c r="L432">
        <f t="shared" si="163"/>
        <v>76.650000000000006</v>
      </c>
      <c r="M432">
        <f t="shared" si="163"/>
        <v>76.650000000000006</v>
      </c>
      <c r="N432">
        <f t="shared" si="163"/>
        <v>76.650000000000006</v>
      </c>
      <c r="O432">
        <f t="shared" si="163"/>
        <v>76.650000000000006</v>
      </c>
      <c r="P432">
        <f t="shared" si="163"/>
        <v>76.650000000000006</v>
      </c>
      <c r="Q432">
        <f t="shared" si="163"/>
        <v>76.650000000000006</v>
      </c>
    </row>
    <row r="433" spans="1:53" ht="15.75" thickBot="1">
      <c r="A433" s="202"/>
      <c r="D433">
        <f t="shared" ref="D433:R433" si="164">$I$421</f>
        <v>76.650000000000006</v>
      </c>
      <c r="E433">
        <f t="shared" si="164"/>
        <v>76.650000000000006</v>
      </c>
      <c r="F433">
        <f t="shared" si="164"/>
        <v>76.650000000000006</v>
      </c>
      <c r="G433">
        <f t="shared" si="164"/>
        <v>76.650000000000006</v>
      </c>
      <c r="H433">
        <f t="shared" si="164"/>
        <v>76.650000000000006</v>
      </c>
      <c r="I433">
        <f t="shared" si="164"/>
        <v>76.650000000000006</v>
      </c>
      <c r="J433">
        <f t="shared" si="164"/>
        <v>76.650000000000006</v>
      </c>
      <c r="K433">
        <f t="shared" si="164"/>
        <v>76.650000000000006</v>
      </c>
      <c r="L433">
        <f t="shared" si="164"/>
        <v>76.650000000000006</v>
      </c>
      <c r="M433">
        <f t="shared" si="164"/>
        <v>76.650000000000006</v>
      </c>
      <c r="N433">
        <f t="shared" si="164"/>
        <v>76.650000000000006</v>
      </c>
      <c r="O433">
        <f t="shared" si="164"/>
        <v>76.650000000000006</v>
      </c>
      <c r="P433">
        <f t="shared" si="164"/>
        <v>76.650000000000006</v>
      </c>
      <c r="Q433">
        <f t="shared" si="164"/>
        <v>76.650000000000006</v>
      </c>
      <c r="R433">
        <f t="shared" si="164"/>
        <v>76.650000000000006</v>
      </c>
    </row>
    <row r="434" spans="1:53" ht="15.75" thickBot="1">
      <c r="A434" s="202"/>
      <c r="E434">
        <f t="shared" ref="E434:S434" si="165">$I$421</f>
        <v>76.650000000000006</v>
      </c>
      <c r="F434">
        <f t="shared" si="165"/>
        <v>76.650000000000006</v>
      </c>
      <c r="G434">
        <f t="shared" si="165"/>
        <v>76.650000000000006</v>
      </c>
      <c r="H434">
        <f t="shared" si="165"/>
        <v>76.650000000000006</v>
      </c>
      <c r="I434">
        <f t="shared" si="165"/>
        <v>76.650000000000006</v>
      </c>
      <c r="J434">
        <f t="shared" si="165"/>
        <v>76.650000000000006</v>
      </c>
      <c r="K434">
        <f t="shared" si="165"/>
        <v>76.650000000000006</v>
      </c>
      <c r="L434">
        <f t="shared" si="165"/>
        <v>76.650000000000006</v>
      </c>
      <c r="M434">
        <f t="shared" si="165"/>
        <v>76.650000000000006</v>
      </c>
      <c r="N434">
        <f t="shared" si="165"/>
        <v>76.650000000000006</v>
      </c>
      <c r="O434">
        <f t="shared" si="165"/>
        <v>76.650000000000006</v>
      </c>
      <c r="P434">
        <f t="shared" si="165"/>
        <v>76.650000000000006</v>
      </c>
      <c r="Q434">
        <f t="shared" si="165"/>
        <v>76.650000000000006</v>
      </c>
      <c r="R434">
        <f t="shared" si="165"/>
        <v>76.650000000000006</v>
      </c>
      <c r="S434">
        <f t="shared" si="165"/>
        <v>76.650000000000006</v>
      </c>
    </row>
    <row r="435" spans="1:53">
      <c r="A435" s="207"/>
      <c r="F435">
        <f t="shared" ref="F435:T435" si="166">$I$421</f>
        <v>76.650000000000006</v>
      </c>
      <c r="G435">
        <f t="shared" si="166"/>
        <v>76.650000000000006</v>
      </c>
      <c r="H435">
        <f t="shared" si="166"/>
        <v>76.650000000000006</v>
      </c>
      <c r="I435">
        <f t="shared" si="166"/>
        <v>76.650000000000006</v>
      </c>
      <c r="J435">
        <f t="shared" si="166"/>
        <v>76.650000000000006</v>
      </c>
      <c r="K435">
        <f t="shared" si="166"/>
        <v>76.650000000000006</v>
      </c>
      <c r="L435">
        <f t="shared" si="166"/>
        <v>76.650000000000006</v>
      </c>
      <c r="M435">
        <f t="shared" si="166"/>
        <v>76.650000000000006</v>
      </c>
      <c r="N435">
        <f t="shared" si="166"/>
        <v>76.650000000000006</v>
      </c>
      <c r="O435">
        <f t="shared" si="166"/>
        <v>76.650000000000006</v>
      </c>
      <c r="P435">
        <f t="shared" si="166"/>
        <v>76.650000000000006</v>
      </c>
      <c r="Q435">
        <f t="shared" si="166"/>
        <v>76.650000000000006</v>
      </c>
      <c r="R435">
        <f t="shared" si="166"/>
        <v>76.650000000000006</v>
      </c>
      <c r="S435">
        <f t="shared" si="166"/>
        <v>76.650000000000006</v>
      </c>
      <c r="T435">
        <f t="shared" si="166"/>
        <v>76.650000000000006</v>
      </c>
    </row>
    <row r="436" spans="1:53">
      <c r="A436" s="555"/>
      <c r="G436">
        <f t="shared" ref="G436:U436" si="167">$J$421</f>
        <v>81.760000000000005</v>
      </c>
      <c r="H436">
        <f t="shared" si="167"/>
        <v>81.760000000000005</v>
      </c>
      <c r="I436">
        <f t="shared" si="167"/>
        <v>81.760000000000005</v>
      </c>
      <c r="J436">
        <f t="shared" si="167"/>
        <v>81.760000000000005</v>
      </c>
      <c r="K436">
        <f t="shared" si="167"/>
        <v>81.760000000000005</v>
      </c>
      <c r="L436">
        <f t="shared" si="167"/>
        <v>81.760000000000005</v>
      </c>
      <c r="M436">
        <f t="shared" si="167"/>
        <v>81.760000000000005</v>
      </c>
      <c r="N436">
        <f t="shared" si="167"/>
        <v>81.760000000000005</v>
      </c>
      <c r="O436">
        <f t="shared" si="167"/>
        <v>81.760000000000005</v>
      </c>
      <c r="P436">
        <f t="shared" si="167"/>
        <v>81.760000000000005</v>
      </c>
      <c r="Q436">
        <f t="shared" si="167"/>
        <v>81.760000000000005</v>
      </c>
      <c r="R436">
        <f t="shared" si="167"/>
        <v>81.760000000000005</v>
      </c>
      <c r="S436">
        <f t="shared" si="167"/>
        <v>81.760000000000005</v>
      </c>
      <c r="T436">
        <f t="shared" si="167"/>
        <v>81.760000000000005</v>
      </c>
      <c r="U436">
        <f t="shared" si="167"/>
        <v>81.760000000000005</v>
      </c>
    </row>
    <row r="437" spans="1:53" s="139" customFormat="1" ht="15.75" thickBot="1">
      <c r="A437" s="556" t="s">
        <v>136</v>
      </c>
      <c r="B437" s="139">
        <f t="shared" ref="B437:P437" si="168">$I$422</f>
        <v>76.650000000000006</v>
      </c>
      <c r="C437" s="139">
        <f t="shared" si="168"/>
        <v>76.650000000000006</v>
      </c>
      <c r="D437" s="139">
        <f t="shared" si="168"/>
        <v>76.650000000000006</v>
      </c>
      <c r="E437" s="139">
        <f t="shared" si="168"/>
        <v>76.650000000000006</v>
      </c>
      <c r="F437" s="139">
        <f t="shared" si="168"/>
        <v>76.650000000000006</v>
      </c>
      <c r="G437" s="139">
        <f t="shared" si="168"/>
        <v>76.650000000000006</v>
      </c>
      <c r="H437" s="139">
        <f t="shared" si="168"/>
        <v>76.650000000000006</v>
      </c>
      <c r="I437" s="139">
        <f t="shared" si="168"/>
        <v>76.650000000000006</v>
      </c>
      <c r="J437" s="139">
        <f t="shared" si="168"/>
        <v>76.650000000000006</v>
      </c>
      <c r="K437" s="139">
        <f t="shared" si="168"/>
        <v>76.650000000000006</v>
      </c>
      <c r="L437" s="139">
        <f t="shared" si="168"/>
        <v>76.650000000000006</v>
      </c>
      <c r="M437" s="139">
        <f t="shared" si="168"/>
        <v>76.650000000000006</v>
      </c>
      <c r="N437" s="139">
        <f t="shared" si="168"/>
        <v>76.650000000000006</v>
      </c>
      <c r="O437" s="139">
        <f t="shared" si="168"/>
        <v>76.650000000000006</v>
      </c>
      <c r="P437" s="139">
        <f t="shared" si="168"/>
        <v>76.650000000000006</v>
      </c>
    </row>
    <row r="438" spans="1:53" ht="15.75" thickBot="1">
      <c r="A438" s="202"/>
      <c r="C438">
        <f t="shared" ref="C438:Q438" si="169">$I$422</f>
        <v>76.650000000000006</v>
      </c>
      <c r="D438">
        <f t="shared" si="169"/>
        <v>76.650000000000006</v>
      </c>
      <c r="E438">
        <f t="shared" si="169"/>
        <v>76.650000000000006</v>
      </c>
      <c r="F438">
        <f t="shared" si="169"/>
        <v>76.650000000000006</v>
      </c>
      <c r="G438">
        <f t="shared" si="169"/>
        <v>76.650000000000006</v>
      </c>
      <c r="H438">
        <f t="shared" si="169"/>
        <v>76.650000000000006</v>
      </c>
      <c r="I438">
        <f t="shared" si="169"/>
        <v>76.650000000000006</v>
      </c>
      <c r="J438">
        <f t="shared" si="169"/>
        <v>76.650000000000006</v>
      </c>
      <c r="K438">
        <f t="shared" si="169"/>
        <v>76.650000000000006</v>
      </c>
      <c r="L438">
        <f t="shared" si="169"/>
        <v>76.650000000000006</v>
      </c>
      <c r="M438">
        <f t="shared" si="169"/>
        <v>76.650000000000006</v>
      </c>
      <c r="N438">
        <f t="shared" si="169"/>
        <v>76.650000000000006</v>
      </c>
      <c r="O438">
        <f t="shared" si="169"/>
        <v>76.650000000000006</v>
      </c>
      <c r="P438">
        <f t="shared" si="169"/>
        <v>76.650000000000006</v>
      </c>
      <c r="Q438">
        <f t="shared" si="169"/>
        <v>76.650000000000006</v>
      </c>
    </row>
    <row r="439" spans="1:53" ht="15.75" thickBot="1">
      <c r="A439" s="202"/>
      <c r="D439">
        <f t="shared" ref="D439:R439" si="170">$I$422</f>
        <v>76.650000000000006</v>
      </c>
      <c r="E439">
        <f t="shared" si="170"/>
        <v>76.650000000000006</v>
      </c>
      <c r="F439">
        <f t="shared" si="170"/>
        <v>76.650000000000006</v>
      </c>
      <c r="G439">
        <f t="shared" si="170"/>
        <v>76.650000000000006</v>
      </c>
      <c r="H439">
        <f t="shared" si="170"/>
        <v>76.650000000000006</v>
      </c>
      <c r="I439">
        <f t="shared" si="170"/>
        <v>76.650000000000006</v>
      </c>
      <c r="J439">
        <f t="shared" si="170"/>
        <v>76.650000000000006</v>
      </c>
      <c r="K439">
        <f t="shared" si="170"/>
        <v>76.650000000000006</v>
      </c>
      <c r="L439">
        <f t="shared" si="170"/>
        <v>76.650000000000006</v>
      </c>
      <c r="M439">
        <f t="shared" si="170"/>
        <v>76.650000000000006</v>
      </c>
      <c r="N439">
        <f t="shared" si="170"/>
        <v>76.650000000000006</v>
      </c>
      <c r="O439">
        <f t="shared" si="170"/>
        <v>76.650000000000006</v>
      </c>
      <c r="P439">
        <f t="shared" si="170"/>
        <v>76.650000000000006</v>
      </c>
      <c r="Q439">
        <f t="shared" si="170"/>
        <v>76.650000000000006</v>
      </c>
      <c r="R439">
        <f t="shared" si="170"/>
        <v>76.650000000000006</v>
      </c>
    </row>
    <row r="440" spans="1:53" ht="15.75" thickBot="1">
      <c r="A440" s="202"/>
      <c r="E440">
        <f t="shared" ref="E440:S440" si="171">$I$422</f>
        <v>76.650000000000006</v>
      </c>
      <c r="F440">
        <f t="shared" si="171"/>
        <v>76.650000000000006</v>
      </c>
      <c r="G440">
        <f t="shared" si="171"/>
        <v>76.650000000000006</v>
      </c>
      <c r="H440">
        <f t="shared" si="171"/>
        <v>76.650000000000006</v>
      </c>
      <c r="I440">
        <f t="shared" si="171"/>
        <v>76.650000000000006</v>
      </c>
      <c r="J440">
        <f t="shared" si="171"/>
        <v>76.650000000000006</v>
      </c>
      <c r="K440">
        <f t="shared" si="171"/>
        <v>76.650000000000006</v>
      </c>
      <c r="L440">
        <f t="shared" si="171"/>
        <v>76.650000000000006</v>
      </c>
      <c r="M440">
        <f t="shared" si="171"/>
        <v>76.650000000000006</v>
      </c>
      <c r="N440">
        <f t="shared" si="171"/>
        <v>76.650000000000006</v>
      </c>
      <c r="O440">
        <f t="shared" si="171"/>
        <v>76.650000000000006</v>
      </c>
      <c r="P440">
        <f t="shared" si="171"/>
        <v>76.650000000000006</v>
      </c>
      <c r="Q440">
        <f t="shared" si="171"/>
        <v>76.650000000000006</v>
      </c>
      <c r="R440">
        <f t="shared" si="171"/>
        <v>76.650000000000006</v>
      </c>
      <c r="S440">
        <f t="shared" si="171"/>
        <v>76.650000000000006</v>
      </c>
    </row>
    <row r="441" spans="1:53">
      <c r="A441" s="207"/>
      <c r="F441">
        <f t="shared" ref="F441:T441" si="172">$I$422</f>
        <v>76.650000000000006</v>
      </c>
      <c r="G441">
        <f t="shared" si="172"/>
        <v>76.650000000000006</v>
      </c>
      <c r="H441">
        <f t="shared" si="172"/>
        <v>76.650000000000006</v>
      </c>
      <c r="I441">
        <f t="shared" si="172"/>
        <v>76.650000000000006</v>
      </c>
      <c r="J441">
        <f t="shared" si="172"/>
        <v>76.650000000000006</v>
      </c>
      <c r="K441">
        <f t="shared" si="172"/>
        <v>76.650000000000006</v>
      </c>
      <c r="L441">
        <f t="shared" si="172"/>
        <v>76.650000000000006</v>
      </c>
      <c r="M441">
        <f t="shared" si="172"/>
        <v>76.650000000000006</v>
      </c>
      <c r="N441">
        <f t="shared" si="172"/>
        <v>76.650000000000006</v>
      </c>
      <c r="O441">
        <f t="shared" si="172"/>
        <v>76.650000000000006</v>
      </c>
      <c r="P441">
        <f t="shared" si="172"/>
        <v>76.650000000000006</v>
      </c>
      <c r="Q441">
        <f t="shared" si="172"/>
        <v>76.650000000000006</v>
      </c>
      <c r="R441">
        <f t="shared" si="172"/>
        <v>76.650000000000006</v>
      </c>
      <c r="S441">
        <f t="shared" si="172"/>
        <v>76.650000000000006</v>
      </c>
      <c r="T441">
        <f t="shared" si="172"/>
        <v>76.650000000000006</v>
      </c>
    </row>
    <row r="442" spans="1:53" s="142" customFormat="1">
      <c r="A442" s="368"/>
      <c r="B442"/>
      <c r="C442"/>
      <c r="D442"/>
      <c r="E442"/>
      <c r="F442"/>
      <c r="G442">
        <f t="shared" ref="G442:U442" si="173">$J$422</f>
        <v>71.540000000000006</v>
      </c>
      <c r="H442">
        <f t="shared" si="173"/>
        <v>71.540000000000006</v>
      </c>
      <c r="I442">
        <f t="shared" si="173"/>
        <v>71.540000000000006</v>
      </c>
      <c r="J442">
        <f t="shared" si="173"/>
        <v>71.540000000000006</v>
      </c>
      <c r="K442">
        <f t="shared" si="173"/>
        <v>71.540000000000006</v>
      </c>
      <c r="L442">
        <f t="shared" si="173"/>
        <v>71.540000000000006</v>
      </c>
      <c r="M442">
        <f t="shared" si="173"/>
        <v>71.540000000000006</v>
      </c>
      <c r="N442">
        <f t="shared" si="173"/>
        <v>71.540000000000006</v>
      </c>
      <c r="O442">
        <f t="shared" si="173"/>
        <v>71.540000000000006</v>
      </c>
      <c r="P442">
        <f t="shared" si="173"/>
        <v>71.540000000000006</v>
      </c>
      <c r="Q442">
        <f t="shared" si="173"/>
        <v>71.540000000000006</v>
      </c>
      <c r="R442">
        <f t="shared" si="173"/>
        <v>71.540000000000006</v>
      </c>
      <c r="S442">
        <f t="shared" si="173"/>
        <v>71.540000000000006</v>
      </c>
      <c r="T442">
        <f t="shared" si="173"/>
        <v>71.540000000000006</v>
      </c>
      <c r="U442">
        <f t="shared" si="173"/>
        <v>71.540000000000006</v>
      </c>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row>
    <row r="443" spans="1:53" s="139" customFormat="1" ht="15.75" thickBot="1">
      <c r="A443" s="556" t="s">
        <v>137</v>
      </c>
      <c r="B443" s="139">
        <f t="shared" ref="B443:P443" si="174">$I$423</f>
        <v>76.650000000000006</v>
      </c>
      <c r="C443" s="139">
        <f t="shared" si="174"/>
        <v>76.650000000000006</v>
      </c>
      <c r="D443" s="139">
        <f t="shared" si="174"/>
        <v>76.650000000000006</v>
      </c>
      <c r="E443" s="139">
        <f t="shared" si="174"/>
        <v>76.650000000000006</v>
      </c>
      <c r="F443" s="139">
        <f t="shared" si="174"/>
        <v>76.650000000000006</v>
      </c>
      <c r="G443" s="139">
        <f t="shared" si="174"/>
        <v>76.650000000000006</v>
      </c>
      <c r="H443" s="139">
        <f t="shared" si="174"/>
        <v>76.650000000000006</v>
      </c>
      <c r="I443" s="139">
        <f t="shared" si="174"/>
        <v>76.650000000000006</v>
      </c>
      <c r="J443" s="139">
        <f t="shared" si="174"/>
        <v>76.650000000000006</v>
      </c>
      <c r="K443" s="139">
        <f t="shared" si="174"/>
        <v>76.650000000000006</v>
      </c>
      <c r="L443" s="139">
        <f t="shared" si="174"/>
        <v>76.650000000000006</v>
      </c>
      <c r="M443" s="139">
        <f t="shared" si="174"/>
        <v>76.650000000000006</v>
      </c>
      <c r="N443" s="139">
        <f t="shared" si="174"/>
        <v>76.650000000000006</v>
      </c>
      <c r="O443" s="139">
        <f t="shared" si="174"/>
        <v>76.650000000000006</v>
      </c>
      <c r="P443" s="139">
        <f t="shared" si="174"/>
        <v>76.650000000000006</v>
      </c>
    </row>
    <row r="444" spans="1:53" ht="15.75" thickBot="1">
      <c r="A444" s="202"/>
      <c r="C444">
        <f t="shared" ref="C444:Q444" si="175">$I$423</f>
        <v>76.650000000000006</v>
      </c>
      <c r="D444">
        <f t="shared" si="175"/>
        <v>76.650000000000006</v>
      </c>
      <c r="E444">
        <f t="shared" si="175"/>
        <v>76.650000000000006</v>
      </c>
      <c r="F444">
        <f t="shared" si="175"/>
        <v>76.650000000000006</v>
      </c>
      <c r="G444">
        <f t="shared" si="175"/>
        <v>76.650000000000006</v>
      </c>
      <c r="H444">
        <f t="shared" si="175"/>
        <v>76.650000000000006</v>
      </c>
      <c r="I444">
        <f t="shared" si="175"/>
        <v>76.650000000000006</v>
      </c>
      <c r="J444">
        <f t="shared" si="175"/>
        <v>76.650000000000006</v>
      </c>
      <c r="K444">
        <f t="shared" si="175"/>
        <v>76.650000000000006</v>
      </c>
      <c r="L444">
        <f t="shared" si="175"/>
        <v>76.650000000000006</v>
      </c>
      <c r="M444">
        <f t="shared" si="175"/>
        <v>76.650000000000006</v>
      </c>
      <c r="N444">
        <f t="shared" si="175"/>
        <v>76.650000000000006</v>
      </c>
      <c r="O444">
        <f t="shared" si="175"/>
        <v>76.650000000000006</v>
      </c>
      <c r="P444">
        <f t="shared" si="175"/>
        <v>76.650000000000006</v>
      </c>
      <c r="Q444">
        <f t="shared" si="175"/>
        <v>76.650000000000006</v>
      </c>
    </row>
    <row r="445" spans="1:53" ht="15.75" thickBot="1">
      <c r="A445" s="202"/>
      <c r="D445">
        <f t="shared" ref="D445:R445" si="176">$I$423</f>
        <v>76.650000000000006</v>
      </c>
      <c r="E445">
        <f t="shared" si="176"/>
        <v>76.650000000000006</v>
      </c>
      <c r="F445">
        <f t="shared" si="176"/>
        <v>76.650000000000006</v>
      </c>
      <c r="G445">
        <f t="shared" si="176"/>
        <v>76.650000000000006</v>
      </c>
      <c r="H445">
        <f t="shared" si="176"/>
        <v>76.650000000000006</v>
      </c>
      <c r="I445">
        <f t="shared" si="176"/>
        <v>76.650000000000006</v>
      </c>
      <c r="J445">
        <f t="shared" si="176"/>
        <v>76.650000000000006</v>
      </c>
      <c r="K445">
        <f t="shared" si="176"/>
        <v>76.650000000000006</v>
      </c>
      <c r="L445">
        <f t="shared" si="176"/>
        <v>76.650000000000006</v>
      </c>
      <c r="M445">
        <f t="shared" si="176"/>
        <v>76.650000000000006</v>
      </c>
      <c r="N445">
        <f t="shared" si="176"/>
        <v>76.650000000000006</v>
      </c>
      <c r="O445">
        <f t="shared" si="176"/>
        <v>76.650000000000006</v>
      </c>
      <c r="P445">
        <f t="shared" si="176"/>
        <v>76.650000000000006</v>
      </c>
      <c r="Q445">
        <f t="shared" si="176"/>
        <v>76.650000000000006</v>
      </c>
      <c r="R445">
        <f t="shared" si="176"/>
        <v>76.650000000000006</v>
      </c>
    </row>
    <row r="446" spans="1:53" ht="15.75" thickBot="1">
      <c r="A446" s="202"/>
      <c r="E446">
        <f t="shared" ref="E446:S446" si="177">$I$423</f>
        <v>76.650000000000006</v>
      </c>
      <c r="F446">
        <f t="shared" si="177"/>
        <v>76.650000000000006</v>
      </c>
      <c r="G446">
        <f t="shared" si="177"/>
        <v>76.650000000000006</v>
      </c>
      <c r="H446">
        <f t="shared" si="177"/>
        <v>76.650000000000006</v>
      </c>
      <c r="I446">
        <f t="shared" si="177"/>
        <v>76.650000000000006</v>
      </c>
      <c r="J446">
        <f t="shared" si="177"/>
        <v>76.650000000000006</v>
      </c>
      <c r="K446">
        <f t="shared" si="177"/>
        <v>76.650000000000006</v>
      </c>
      <c r="L446">
        <f t="shared" si="177"/>
        <v>76.650000000000006</v>
      </c>
      <c r="M446">
        <f t="shared" si="177"/>
        <v>76.650000000000006</v>
      </c>
      <c r="N446">
        <f t="shared" si="177"/>
        <v>76.650000000000006</v>
      </c>
      <c r="O446">
        <f t="shared" si="177"/>
        <v>76.650000000000006</v>
      </c>
      <c r="P446">
        <f t="shared" si="177"/>
        <v>76.650000000000006</v>
      </c>
      <c r="Q446">
        <f t="shared" si="177"/>
        <v>76.650000000000006</v>
      </c>
      <c r="R446">
        <f t="shared" si="177"/>
        <v>76.650000000000006</v>
      </c>
      <c r="S446">
        <f t="shared" si="177"/>
        <v>76.650000000000006</v>
      </c>
    </row>
    <row r="447" spans="1:53">
      <c r="A447" s="207"/>
      <c r="F447">
        <f t="shared" ref="F447:T447" si="178">$I$423</f>
        <v>76.650000000000006</v>
      </c>
      <c r="G447">
        <f t="shared" si="178"/>
        <v>76.650000000000006</v>
      </c>
      <c r="H447">
        <f t="shared" si="178"/>
        <v>76.650000000000006</v>
      </c>
      <c r="I447">
        <f t="shared" si="178"/>
        <v>76.650000000000006</v>
      </c>
      <c r="J447">
        <f t="shared" si="178"/>
        <v>76.650000000000006</v>
      </c>
      <c r="K447">
        <f t="shared" si="178"/>
        <v>76.650000000000006</v>
      </c>
      <c r="L447">
        <f t="shared" si="178"/>
        <v>76.650000000000006</v>
      </c>
      <c r="M447">
        <f t="shared" si="178"/>
        <v>76.650000000000006</v>
      </c>
      <c r="N447">
        <f t="shared" si="178"/>
        <v>76.650000000000006</v>
      </c>
      <c r="O447">
        <f t="shared" si="178"/>
        <v>76.650000000000006</v>
      </c>
      <c r="P447">
        <f t="shared" si="178"/>
        <v>76.650000000000006</v>
      </c>
      <c r="Q447">
        <f t="shared" si="178"/>
        <v>76.650000000000006</v>
      </c>
      <c r="R447">
        <f t="shared" si="178"/>
        <v>76.650000000000006</v>
      </c>
      <c r="S447">
        <f t="shared" si="178"/>
        <v>76.650000000000006</v>
      </c>
      <c r="T447">
        <f t="shared" si="178"/>
        <v>76.650000000000006</v>
      </c>
    </row>
    <row r="448" spans="1:53" s="142" customFormat="1">
      <c r="A448" s="368"/>
      <c r="B448"/>
      <c r="C448"/>
      <c r="D448"/>
      <c r="E448"/>
      <c r="F448"/>
      <c r="G448">
        <f t="shared" ref="G448:U448" si="179">$J$423</f>
        <v>61.320000000000007</v>
      </c>
      <c r="H448">
        <f t="shared" si="179"/>
        <v>61.320000000000007</v>
      </c>
      <c r="I448">
        <f t="shared" si="179"/>
        <v>61.320000000000007</v>
      </c>
      <c r="J448">
        <f t="shared" si="179"/>
        <v>61.320000000000007</v>
      </c>
      <c r="K448">
        <f t="shared" si="179"/>
        <v>61.320000000000007</v>
      </c>
      <c r="L448">
        <f t="shared" si="179"/>
        <v>61.320000000000007</v>
      </c>
      <c r="M448">
        <f t="shared" si="179"/>
        <v>61.320000000000007</v>
      </c>
      <c r="N448">
        <f t="shared" si="179"/>
        <v>61.320000000000007</v>
      </c>
      <c r="O448">
        <f t="shared" si="179"/>
        <v>61.320000000000007</v>
      </c>
      <c r="P448">
        <f t="shared" si="179"/>
        <v>61.320000000000007</v>
      </c>
      <c r="Q448">
        <f t="shared" si="179"/>
        <v>61.320000000000007</v>
      </c>
      <c r="R448">
        <f t="shared" si="179"/>
        <v>61.320000000000007</v>
      </c>
      <c r="S448">
        <f t="shared" si="179"/>
        <v>61.320000000000007</v>
      </c>
      <c r="T448">
        <f t="shared" si="179"/>
        <v>61.320000000000007</v>
      </c>
      <c r="U448">
        <f t="shared" si="179"/>
        <v>61.320000000000007</v>
      </c>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row>
    <row r="449" spans="1:50" s="139" customFormat="1" ht="15.75" thickBot="1">
      <c r="A449" s="556" t="s">
        <v>138</v>
      </c>
      <c r="B449" s="139">
        <f t="shared" ref="B449:Q449" si="180">$I$424</f>
        <v>39.693750000000001</v>
      </c>
      <c r="C449" s="139">
        <f t="shared" si="180"/>
        <v>39.693750000000001</v>
      </c>
      <c r="D449" s="139">
        <f t="shared" si="180"/>
        <v>39.693750000000001</v>
      </c>
      <c r="E449" s="139">
        <f t="shared" si="180"/>
        <v>39.693750000000001</v>
      </c>
      <c r="F449" s="139">
        <f t="shared" si="180"/>
        <v>39.693750000000001</v>
      </c>
      <c r="G449" s="139">
        <f t="shared" si="180"/>
        <v>39.693750000000001</v>
      </c>
      <c r="H449" s="139">
        <f t="shared" si="180"/>
        <v>39.693750000000001</v>
      </c>
      <c r="I449" s="139">
        <f t="shared" si="180"/>
        <v>39.693750000000001</v>
      </c>
      <c r="J449" s="139">
        <f t="shared" si="180"/>
        <v>39.693750000000001</v>
      </c>
      <c r="K449" s="139">
        <f t="shared" si="180"/>
        <v>39.693750000000001</v>
      </c>
      <c r="L449" s="139">
        <f t="shared" si="180"/>
        <v>39.693750000000001</v>
      </c>
      <c r="M449" s="139">
        <f t="shared" si="180"/>
        <v>39.693750000000001</v>
      </c>
      <c r="N449" s="139">
        <f t="shared" si="180"/>
        <v>39.693750000000001</v>
      </c>
      <c r="O449" s="139">
        <f t="shared" si="180"/>
        <v>39.693750000000001</v>
      </c>
      <c r="P449" s="139">
        <f t="shared" si="180"/>
        <v>39.693750000000001</v>
      </c>
      <c r="Q449" s="139">
        <f t="shared" si="180"/>
        <v>39.693750000000001</v>
      </c>
    </row>
    <row r="450" spans="1:50" ht="15.75" thickBot="1">
      <c r="A450" s="202"/>
      <c r="C450">
        <f t="shared" ref="C450:R450" si="181">$I$424</f>
        <v>39.693750000000001</v>
      </c>
      <c r="D450">
        <f t="shared" si="181"/>
        <v>39.693750000000001</v>
      </c>
      <c r="E450">
        <f t="shared" si="181"/>
        <v>39.693750000000001</v>
      </c>
      <c r="F450">
        <f t="shared" si="181"/>
        <v>39.693750000000001</v>
      </c>
      <c r="G450">
        <f t="shared" si="181"/>
        <v>39.693750000000001</v>
      </c>
      <c r="H450">
        <f t="shared" si="181"/>
        <v>39.693750000000001</v>
      </c>
      <c r="I450">
        <f t="shared" si="181"/>
        <v>39.693750000000001</v>
      </c>
      <c r="J450">
        <f t="shared" si="181"/>
        <v>39.693750000000001</v>
      </c>
      <c r="K450">
        <f t="shared" si="181"/>
        <v>39.693750000000001</v>
      </c>
      <c r="L450">
        <f t="shared" si="181"/>
        <v>39.693750000000001</v>
      </c>
      <c r="M450">
        <f t="shared" si="181"/>
        <v>39.693750000000001</v>
      </c>
      <c r="N450">
        <f t="shared" si="181"/>
        <v>39.693750000000001</v>
      </c>
      <c r="O450">
        <f t="shared" si="181"/>
        <v>39.693750000000001</v>
      </c>
      <c r="P450">
        <f t="shared" si="181"/>
        <v>39.693750000000001</v>
      </c>
      <c r="Q450">
        <f t="shared" si="181"/>
        <v>39.693750000000001</v>
      </c>
      <c r="R450">
        <f t="shared" si="181"/>
        <v>39.693750000000001</v>
      </c>
    </row>
    <row r="451" spans="1:50" ht="15.75" thickBot="1">
      <c r="A451" s="202"/>
      <c r="D451">
        <f t="shared" ref="D451:S451" si="182">$I$424</f>
        <v>39.693750000000001</v>
      </c>
      <c r="E451">
        <f t="shared" si="182"/>
        <v>39.693750000000001</v>
      </c>
      <c r="F451">
        <f t="shared" si="182"/>
        <v>39.693750000000001</v>
      </c>
      <c r="G451">
        <f t="shared" si="182"/>
        <v>39.693750000000001</v>
      </c>
      <c r="H451">
        <f t="shared" si="182"/>
        <v>39.693750000000001</v>
      </c>
      <c r="I451">
        <f t="shared" si="182"/>
        <v>39.693750000000001</v>
      </c>
      <c r="J451">
        <f t="shared" si="182"/>
        <v>39.693750000000001</v>
      </c>
      <c r="K451">
        <f t="shared" si="182"/>
        <v>39.693750000000001</v>
      </c>
      <c r="L451">
        <f t="shared" si="182"/>
        <v>39.693750000000001</v>
      </c>
      <c r="M451">
        <f t="shared" si="182"/>
        <v>39.693750000000001</v>
      </c>
      <c r="N451">
        <f t="shared" si="182"/>
        <v>39.693750000000001</v>
      </c>
      <c r="O451">
        <f t="shared" si="182"/>
        <v>39.693750000000001</v>
      </c>
      <c r="P451">
        <f t="shared" si="182"/>
        <v>39.693750000000001</v>
      </c>
      <c r="Q451">
        <f t="shared" si="182"/>
        <v>39.693750000000001</v>
      </c>
      <c r="R451">
        <f t="shared" si="182"/>
        <v>39.693750000000001</v>
      </c>
      <c r="S451">
        <f t="shared" si="182"/>
        <v>39.693750000000001</v>
      </c>
    </row>
    <row r="452" spans="1:50" ht="15.75" thickBot="1">
      <c r="A452" s="202"/>
      <c r="E452">
        <f t="shared" ref="E452:T452" si="183">$I$424</f>
        <v>39.693750000000001</v>
      </c>
      <c r="F452">
        <f t="shared" si="183"/>
        <v>39.693750000000001</v>
      </c>
      <c r="G452">
        <f t="shared" si="183"/>
        <v>39.693750000000001</v>
      </c>
      <c r="H452">
        <f t="shared" si="183"/>
        <v>39.693750000000001</v>
      </c>
      <c r="I452">
        <f t="shared" si="183"/>
        <v>39.693750000000001</v>
      </c>
      <c r="J452">
        <f t="shared" si="183"/>
        <v>39.693750000000001</v>
      </c>
      <c r="K452">
        <f t="shared" si="183"/>
        <v>39.693750000000001</v>
      </c>
      <c r="L452">
        <f t="shared" si="183"/>
        <v>39.693750000000001</v>
      </c>
      <c r="M452">
        <f t="shared" si="183"/>
        <v>39.693750000000001</v>
      </c>
      <c r="N452">
        <f t="shared" si="183"/>
        <v>39.693750000000001</v>
      </c>
      <c r="O452">
        <f t="shared" si="183"/>
        <v>39.693750000000001</v>
      </c>
      <c r="P452">
        <f t="shared" si="183"/>
        <v>39.693750000000001</v>
      </c>
      <c r="Q452">
        <f t="shared" si="183"/>
        <v>39.693750000000001</v>
      </c>
      <c r="R452">
        <f t="shared" si="183"/>
        <v>39.693750000000001</v>
      </c>
      <c r="S452">
        <f t="shared" si="183"/>
        <v>39.693750000000001</v>
      </c>
      <c r="T452">
        <f t="shared" si="183"/>
        <v>39.693750000000001</v>
      </c>
    </row>
    <row r="453" spans="1:50">
      <c r="A453" s="207"/>
      <c r="F453">
        <f t="shared" ref="F453:U453" si="184">$I$424</f>
        <v>39.693750000000001</v>
      </c>
      <c r="G453">
        <f t="shared" si="184"/>
        <v>39.693750000000001</v>
      </c>
      <c r="H453">
        <f t="shared" si="184"/>
        <v>39.693750000000001</v>
      </c>
      <c r="I453">
        <f t="shared" si="184"/>
        <v>39.693750000000001</v>
      </c>
      <c r="J453">
        <f t="shared" si="184"/>
        <v>39.693750000000001</v>
      </c>
      <c r="K453">
        <f t="shared" si="184"/>
        <v>39.693750000000001</v>
      </c>
      <c r="L453">
        <f t="shared" si="184"/>
        <v>39.693750000000001</v>
      </c>
      <c r="M453">
        <f t="shared" si="184"/>
        <v>39.693750000000001</v>
      </c>
      <c r="N453">
        <f t="shared" si="184"/>
        <v>39.693750000000001</v>
      </c>
      <c r="O453">
        <f t="shared" si="184"/>
        <v>39.693750000000001</v>
      </c>
      <c r="P453">
        <f t="shared" si="184"/>
        <v>39.693750000000001</v>
      </c>
      <c r="Q453">
        <f t="shared" si="184"/>
        <v>39.693750000000001</v>
      </c>
      <c r="R453">
        <f t="shared" si="184"/>
        <v>39.693750000000001</v>
      </c>
      <c r="S453">
        <f t="shared" si="184"/>
        <v>39.693750000000001</v>
      </c>
      <c r="T453">
        <f t="shared" si="184"/>
        <v>39.693750000000001</v>
      </c>
      <c r="U453">
        <f t="shared" si="184"/>
        <v>39.693750000000001</v>
      </c>
    </row>
    <row r="454" spans="1:50">
      <c r="A454" s="555"/>
      <c r="G454">
        <f t="shared" ref="G454:V454" si="185">$J$424</f>
        <v>31.755000000000003</v>
      </c>
      <c r="H454">
        <f t="shared" si="185"/>
        <v>31.755000000000003</v>
      </c>
      <c r="I454">
        <f t="shared" si="185"/>
        <v>31.755000000000003</v>
      </c>
      <c r="J454">
        <f t="shared" si="185"/>
        <v>31.755000000000003</v>
      </c>
      <c r="K454">
        <f t="shared" si="185"/>
        <v>31.755000000000003</v>
      </c>
      <c r="L454">
        <f t="shared" si="185"/>
        <v>31.755000000000003</v>
      </c>
      <c r="M454">
        <f t="shared" si="185"/>
        <v>31.755000000000003</v>
      </c>
      <c r="N454">
        <f t="shared" si="185"/>
        <v>31.755000000000003</v>
      </c>
      <c r="O454">
        <f t="shared" si="185"/>
        <v>31.755000000000003</v>
      </c>
      <c r="P454">
        <f t="shared" si="185"/>
        <v>31.755000000000003</v>
      </c>
      <c r="Q454">
        <f t="shared" si="185"/>
        <v>31.755000000000003</v>
      </c>
      <c r="R454">
        <f t="shared" si="185"/>
        <v>31.755000000000003</v>
      </c>
      <c r="S454">
        <f t="shared" si="185"/>
        <v>31.755000000000003</v>
      </c>
      <c r="T454">
        <f t="shared" si="185"/>
        <v>31.755000000000003</v>
      </c>
      <c r="U454">
        <f t="shared" si="185"/>
        <v>31.755000000000003</v>
      </c>
      <c r="V454">
        <f t="shared" si="185"/>
        <v>31.755000000000003</v>
      </c>
    </row>
    <row r="455" spans="1:50" s="139" customFormat="1" ht="15.75" thickBot="1">
      <c r="A455" s="556" t="s">
        <v>139</v>
      </c>
      <c r="B455" s="139">
        <f t="shared" ref="B455:M455" si="186">$I$425</f>
        <v>210.24559784152231</v>
      </c>
      <c r="C455" s="139">
        <f t="shared" si="186"/>
        <v>210.24559784152231</v>
      </c>
      <c r="D455" s="139">
        <f t="shared" si="186"/>
        <v>210.24559784152231</v>
      </c>
      <c r="E455" s="139">
        <f t="shared" si="186"/>
        <v>210.24559784152231</v>
      </c>
      <c r="F455" s="139">
        <f t="shared" si="186"/>
        <v>210.24559784152231</v>
      </c>
      <c r="G455" s="139">
        <f t="shared" si="186"/>
        <v>210.24559784152231</v>
      </c>
      <c r="H455" s="139">
        <f t="shared" si="186"/>
        <v>210.24559784152231</v>
      </c>
      <c r="I455" s="139">
        <f t="shared" si="186"/>
        <v>210.24559784152231</v>
      </c>
      <c r="J455" s="139">
        <f t="shared" si="186"/>
        <v>210.24559784152231</v>
      </c>
      <c r="K455" s="139">
        <f t="shared" si="186"/>
        <v>210.24559784152231</v>
      </c>
      <c r="L455" s="139">
        <f t="shared" si="186"/>
        <v>210.24559784152231</v>
      </c>
      <c r="M455" s="139">
        <f t="shared" si="186"/>
        <v>210.24559784152231</v>
      </c>
    </row>
    <row r="456" spans="1:50" ht="15.75" thickBot="1">
      <c r="A456" s="202"/>
      <c r="C456">
        <f t="shared" ref="C456:N456" si="187">$I$425</f>
        <v>210.24559784152231</v>
      </c>
      <c r="D456">
        <f t="shared" si="187"/>
        <v>210.24559784152231</v>
      </c>
      <c r="E456">
        <f t="shared" si="187"/>
        <v>210.24559784152231</v>
      </c>
      <c r="F456">
        <f t="shared" si="187"/>
        <v>210.24559784152231</v>
      </c>
      <c r="G456">
        <f t="shared" si="187"/>
        <v>210.24559784152231</v>
      </c>
      <c r="H456">
        <f t="shared" si="187"/>
        <v>210.24559784152231</v>
      </c>
      <c r="I456">
        <f t="shared" si="187"/>
        <v>210.24559784152231</v>
      </c>
      <c r="J456">
        <f t="shared" si="187"/>
        <v>210.24559784152231</v>
      </c>
      <c r="K456">
        <f t="shared" si="187"/>
        <v>210.24559784152231</v>
      </c>
      <c r="L456">
        <f t="shared" si="187"/>
        <v>210.24559784152231</v>
      </c>
      <c r="M456">
        <f t="shared" si="187"/>
        <v>210.24559784152231</v>
      </c>
      <c r="N456">
        <f t="shared" si="187"/>
        <v>210.24559784152231</v>
      </c>
    </row>
    <row r="457" spans="1:50" ht="15.75" thickBot="1">
      <c r="A457" s="202"/>
      <c r="D457">
        <f t="shared" ref="D457:O457" si="188">$I$425</f>
        <v>210.24559784152231</v>
      </c>
      <c r="E457">
        <f t="shared" si="188"/>
        <v>210.24559784152231</v>
      </c>
      <c r="F457">
        <f t="shared" si="188"/>
        <v>210.24559784152231</v>
      </c>
      <c r="G457">
        <f t="shared" si="188"/>
        <v>210.24559784152231</v>
      </c>
      <c r="H457">
        <f t="shared" si="188"/>
        <v>210.24559784152231</v>
      </c>
      <c r="I457">
        <f t="shared" si="188"/>
        <v>210.24559784152231</v>
      </c>
      <c r="J457">
        <f t="shared" si="188"/>
        <v>210.24559784152231</v>
      </c>
      <c r="K457">
        <f t="shared" si="188"/>
        <v>210.24559784152231</v>
      </c>
      <c r="L457">
        <f t="shared" si="188"/>
        <v>210.24559784152231</v>
      </c>
      <c r="M457">
        <f t="shared" si="188"/>
        <v>210.24559784152231</v>
      </c>
      <c r="N457">
        <f t="shared" si="188"/>
        <v>210.24559784152231</v>
      </c>
      <c r="O457">
        <f t="shared" si="188"/>
        <v>210.24559784152231</v>
      </c>
    </row>
    <row r="458" spans="1:50" ht="15.75" thickBot="1">
      <c r="A458" s="202"/>
      <c r="E458">
        <f t="shared" ref="E458:P458" si="189">$I$425</f>
        <v>210.24559784152231</v>
      </c>
      <c r="F458">
        <f t="shared" si="189"/>
        <v>210.24559784152231</v>
      </c>
      <c r="G458">
        <f t="shared" si="189"/>
        <v>210.24559784152231</v>
      </c>
      <c r="H458">
        <f t="shared" si="189"/>
        <v>210.24559784152231</v>
      </c>
      <c r="I458">
        <f t="shared" si="189"/>
        <v>210.24559784152231</v>
      </c>
      <c r="J458">
        <f t="shared" si="189"/>
        <v>210.24559784152231</v>
      </c>
      <c r="K458">
        <f t="shared" si="189"/>
        <v>210.24559784152231</v>
      </c>
      <c r="L458">
        <f t="shared" si="189"/>
        <v>210.24559784152231</v>
      </c>
      <c r="M458">
        <f t="shared" si="189"/>
        <v>210.24559784152231</v>
      </c>
      <c r="N458">
        <f t="shared" si="189"/>
        <v>210.24559784152231</v>
      </c>
      <c r="O458">
        <f t="shared" si="189"/>
        <v>210.24559784152231</v>
      </c>
      <c r="P458">
        <f t="shared" si="189"/>
        <v>210.24559784152231</v>
      </c>
    </row>
    <row r="459" spans="1:50">
      <c r="A459" s="207"/>
      <c r="F459">
        <f t="shared" ref="F459:Q459" si="190">$I$425</f>
        <v>210.24559784152231</v>
      </c>
      <c r="G459">
        <f t="shared" si="190"/>
        <v>210.24559784152231</v>
      </c>
      <c r="H459">
        <f t="shared" si="190"/>
        <v>210.24559784152231</v>
      </c>
      <c r="I459">
        <f t="shared" si="190"/>
        <v>210.24559784152231</v>
      </c>
      <c r="J459">
        <f t="shared" si="190"/>
        <v>210.24559784152231</v>
      </c>
      <c r="K459">
        <f t="shared" si="190"/>
        <v>210.24559784152231</v>
      </c>
      <c r="L459">
        <f t="shared" si="190"/>
        <v>210.24559784152231</v>
      </c>
      <c r="M459">
        <f t="shared" si="190"/>
        <v>210.24559784152231</v>
      </c>
      <c r="N459">
        <f t="shared" si="190"/>
        <v>210.24559784152231</v>
      </c>
      <c r="O459">
        <f t="shared" si="190"/>
        <v>210.24559784152231</v>
      </c>
      <c r="P459">
        <f t="shared" si="190"/>
        <v>210.24559784152231</v>
      </c>
      <c r="Q459">
        <f t="shared" si="190"/>
        <v>210.24559784152231</v>
      </c>
    </row>
    <row r="460" spans="1:50" s="142" customFormat="1">
      <c r="A460" s="368"/>
      <c r="B460"/>
      <c r="C460"/>
      <c r="D460"/>
      <c r="E460"/>
      <c r="F460"/>
      <c r="G460">
        <f t="shared" ref="G460:R460" si="191">$J$425</f>
        <v>336.3929565464357</v>
      </c>
      <c r="H460">
        <f t="shared" si="191"/>
        <v>336.3929565464357</v>
      </c>
      <c r="I460">
        <f t="shared" si="191"/>
        <v>336.3929565464357</v>
      </c>
      <c r="J460">
        <f t="shared" si="191"/>
        <v>336.3929565464357</v>
      </c>
      <c r="K460">
        <f t="shared" si="191"/>
        <v>336.3929565464357</v>
      </c>
      <c r="L460">
        <f t="shared" si="191"/>
        <v>336.3929565464357</v>
      </c>
      <c r="M460">
        <f t="shared" si="191"/>
        <v>336.3929565464357</v>
      </c>
      <c r="N460">
        <f t="shared" si="191"/>
        <v>336.3929565464357</v>
      </c>
      <c r="O460">
        <f t="shared" si="191"/>
        <v>336.3929565464357</v>
      </c>
      <c r="P460">
        <f t="shared" si="191"/>
        <v>336.3929565464357</v>
      </c>
      <c r="Q460">
        <f t="shared" si="191"/>
        <v>336.3929565464357</v>
      </c>
      <c r="R460">
        <f t="shared" si="191"/>
        <v>336.3929565464357</v>
      </c>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row>
    <row r="461" spans="1:50" s="139" customFormat="1" ht="15.75" thickBot="1">
      <c r="A461" s="556" t="s">
        <v>140</v>
      </c>
      <c r="B461" s="139">
        <f t="shared" ref="B461:I461" si="192">$I$426</f>
        <v>152.7525</v>
      </c>
      <c r="C461" s="139">
        <f t="shared" si="192"/>
        <v>152.7525</v>
      </c>
      <c r="D461" s="139">
        <f t="shared" si="192"/>
        <v>152.7525</v>
      </c>
      <c r="E461" s="139">
        <f t="shared" si="192"/>
        <v>152.7525</v>
      </c>
      <c r="F461" s="139">
        <f t="shared" si="192"/>
        <v>152.7525</v>
      </c>
      <c r="G461" s="139">
        <f t="shared" si="192"/>
        <v>152.7525</v>
      </c>
      <c r="H461" s="139">
        <f t="shared" si="192"/>
        <v>152.7525</v>
      </c>
      <c r="I461" s="139">
        <f t="shared" si="192"/>
        <v>152.7525</v>
      </c>
    </row>
    <row r="462" spans="1:50" ht="15.75" thickBot="1">
      <c r="A462" s="207"/>
      <c r="C462">
        <f t="shared" ref="C462:J462" si="193">$I$426</f>
        <v>152.7525</v>
      </c>
      <c r="D462">
        <f t="shared" si="193"/>
        <v>152.7525</v>
      </c>
      <c r="E462">
        <f t="shared" si="193"/>
        <v>152.7525</v>
      </c>
      <c r="F462">
        <f t="shared" si="193"/>
        <v>152.7525</v>
      </c>
      <c r="G462">
        <f t="shared" si="193"/>
        <v>152.7525</v>
      </c>
      <c r="H462">
        <f t="shared" si="193"/>
        <v>152.7525</v>
      </c>
      <c r="I462">
        <f t="shared" si="193"/>
        <v>152.7525</v>
      </c>
      <c r="J462">
        <f t="shared" si="193"/>
        <v>152.7525</v>
      </c>
    </row>
    <row r="463" spans="1:50" ht="15.75" thickBot="1">
      <c r="A463" s="207"/>
      <c r="D463">
        <f t="shared" ref="D463:K463" si="194">$I$426</f>
        <v>152.7525</v>
      </c>
      <c r="E463">
        <f t="shared" si="194"/>
        <v>152.7525</v>
      </c>
      <c r="F463">
        <f t="shared" si="194"/>
        <v>152.7525</v>
      </c>
      <c r="G463">
        <f t="shared" si="194"/>
        <v>152.7525</v>
      </c>
      <c r="H463">
        <f t="shared" si="194"/>
        <v>152.7525</v>
      </c>
      <c r="I463">
        <f t="shared" si="194"/>
        <v>152.7525</v>
      </c>
      <c r="J463">
        <f t="shared" si="194"/>
        <v>152.7525</v>
      </c>
      <c r="K463">
        <f t="shared" si="194"/>
        <v>152.7525</v>
      </c>
    </row>
    <row r="464" spans="1:50" ht="15.75" thickBot="1">
      <c r="A464" s="207"/>
      <c r="E464">
        <f t="shared" ref="E464:L464" si="195">$I$426</f>
        <v>152.7525</v>
      </c>
      <c r="F464">
        <f t="shared" si="195"/>
        <v>152.7525</v>
      </c>
      <c r="G464">
        <f t="shared" si="195"/>
        <v>152.7525</v>
      </c>
      <c r="H464">
        <f t="shared" si="195"/>
        <v>152.7525</v>
      </c>
      <c r="I464">
        <f t="shared" si="195"/>
        <v>152.7525</v>
      </c>
      <c r="J464">
        <f t="shared" si="195"/>
        <v>152.7525</v>
      </c>
      <c r="K464">
        <f t="shared" si="195"/>
        <v>152.7525</v>
      </c>
      <c r="L464">
        <f t="shared" si="195"/>
        <v>152.7525</v>
      </c>
    </row>
    <row r="465" spans="1:46">
      <c r="A465" s="207"/>
      <c r="F465">
        <f t="shared" ref="F465:M465" si="196">$I$426</f>
        <v>152.7525</v>
      </c>
      <c r="G465">
        <f t="shared" si="196"/>
        <v>152.7525</v>
      </c>
      <c r="H465">
        <f t="shared" si="196"/>
        <v>152.7525</v>
      </c>
      <c r="I465">
        <f t="shared" si="196"/>
        <v>152.7525</v>
      </c>
      <c r="J465">
        <f t="shared" si="196"/>
        <v>152.7525</v>
      </c>
      <c r="K465">
        <f t="shared" si="196"/>
        <v>152.7525</v>
      </c>
      <c r="L465">
        <f t="shared" si="196"/>
        <v>152.7525</v>
      </c>
      <c r="M465">
        <f t="shared" si="196"/>
        <v>152.7525</v>
      </c>
    </row>
    <row r="466" spans="1:46" s="142" customFormat="1">
      <c r="A466" s="368"/>
      <c r="B466"/>
      <c r="C466"/>
      <c r="D466"/>
      <c r="E466"/>
      <c r="F466"/>
      <c r="G466">
        <f t="shared" ref="G466:N466" si="197">$J$426</f>
        <v>203.67000000000002</v>
      </c>
      <c r="H466">
        <f t="shared" si="197"/>
        <v>203.67000000000002</v>
      </c>
      <c r="I466">
        <f t="shared" si="197"/>
        <v>203.67000000000002</v>
      </c>
      <c r="J466">
        <f t="shared" si="197"/>
        <v>203.67000000000002</v>
      </c>
      <c r="K466">
        <f t="shared" si="197"/>
        <v>203.67000000000002</v>
      </c>
      <c r="L466">
        <f t="shared" si="197"/>
        <v>203.67000000000002</v>
      </c>
      <c r="M466">
        <f t="shared" si="197"/>
        <v>203.67000000000002</v>
      </c>
      <c r="N466">
        <f t="shared" si="197"/>
        <v>203.67000000000002</v>
      </c>
      <c r="O466"/>
      <c r="P466"/>
      <c r="Q466"/>
      <c r="R466"/>
      <c r="S466"/>
      <c r="T466"/>
      <c r="U466"/>
      <c r="V466"/>
      <c r="W466"/>
      <c r="X466"/>
      <c r="Y466"/>
      <c r="Z466"/>
      <c r="AA466"/>
      <c r="AB466"/>
      <c r="AC466"/>
      <c r="AD466"/>
      <c r="AE466"/>
      <c r="AF466"/>
      <c r="AG466"/>
      <c r="AH466"/>
      <c r="AI466"/>
      <c r="AJ466"/>
      <c r="AK466"/>
      <c r="AL466"/>
      <c r="AM466"/>
      <c r="AN466"/>
      <c r="AO466"/>
      <c r="AP466"/>
      <c r="AQ466"/>
      <c r="AR466"/>
      <c r="AS466"/>
      <c r="AT466"/>
    </row>
    <row r="467" spans="1:46" s="139" customFormat="1" ht="15.75" thickBot="1">
      <c r="A467" s="571" t="s">
        <v>141</v>
      </c>
      <c r="B467" s="139">
        <f t="shared" ref="B467:I467" si="198">$I$427</f>
        <v>142.89749999999998</v>
      </c>
      <c r="C467" s="139">
        <f t="shared" si="198"/>
        <v>142.89749999999998</v>
      </c>
      <c r="D467" s="139">
        <f t="shared" si="198"/>
        <v>142.89749999999998</v>
      </c>
      <c r="E467" s="139">
        <f t="shared" si="198"/>
        <v>142.89749999999998</v>
      </c>
      <c r="F467" s="139">
        <f t="shared" si="198"/>
        <v>142.89749999999998</v>
      </c>
      <c r="G467" s="139">
        <f t="shared" si="198"/>
        <v>142.89749999999998</v>
      </c>
      <c r="H467" s="139">
        <f t="shared" si="198"/>
        <v>142.89749999999998</v>
      </c>
      <c r="I467" s="139">
        <f t="shared" si="198"/>
        <v>142.89749999999998</v>
      </c>
    </row>
    <row r="468" spans="1:46">
      <c r="C468">
        <f t="shared" ref="C468:J468" si="199">$I$427</f>
        <v>142.89749999999998</v>
      </c>
      <c r="D468">
        <f t="shared" si="199"/>
        <v>142.89749999999998</v>
      </c>
      <c r="E468">
        <f t="shared" si="199"/>
        <v>142.89749999999998</v>
      </c>
      <c r="F468">
        <f t="shared" si="199"/>
        <v>142.89749999999998</v>
      </c>
      <c r="G468">
        <f t="shared" si="199"/>
        <v>142.89749999999998</v>
      </c>
      <c r="H468">
        <f t="shared" si="199"/>
        <v>142.89749999999998</v>
      </c>
      <c r="I468">
        <f t="shared" si="199"/>
        <v>142.89749999999998</v>
      </c>
      <c r="J468">
        <f t="shared" si="199"/>
        <v>142.89749999999998</v>
      </c>
    </row>
    <row r="469" spans="1:46">
      <c r="D469">
        <f t="shared" ref="D469:K469" si="200">$I$427</f>
        <v>142.89749999999998</v>
      </c>
      <c r="E469">
        <f t="shared" si="200"/>
        <v>142.89749999999998</v>
      </c>
      <c r="F469">
        <f t="shared" si="200"/>
        <v>142.89749999999998</v>
      </c>
      <c r="G469">
        <f t="shared" si="200"/>
        <v>142.89749999999998</v>
      </c>
      <c r="H469">
        <f t="shared" si="200"/>
        <v>142.89749999999998</v>
      </c>
      <c r="I469">
        <f t="shared" si="200"/>
        <v>142.89749999999998</v>
      </c>
      <c r="J469">
        <f t="shared" si="200"/>
        <v>142.89749999999998</v>
      </c>
      <c r="K469">
        <f t="shared" si="200"/>
        <v>142.89749999999998</v>
      </c>
    </row>
    <row r="470" spans="1:46">
      <c r="E470">
        <f t="shared" ref="E470:L470" si="201">$I$427</f>
        <v>142.89749999999998</v>
      </c>
      <c r="F470">
        <f t="shared" si="201"/>
        <v>142.89749999999998</v>
      </c>
      <c r="G470">
        <f t="shared" si="201"/>
        <v>142.89749999999998</v>
      </c>
      <c r="H470">
        <f t="shared" si="201"/>
        <v>142.89749999999998</v>
      </c>
      <c r="I470">
        <f t="shared" si="201"/>
        <v>142.89749999999998</v>
      </c>
      <c r="J470">
        <f t="shared" si="201"/>
        <v>142.89749999999998</v>
      </c>
      <c r="K470">
        <f t="shared" si="201"/>
        <v>142.89749999999998</v>
      </c>
      <c r="L470">
        <f t="shared" si="201"/>
        <v>142.89749999999998</v>
      </c>
    </row>
    <row r="471" spans="1:46">
      <c r="F471">
        <f t="shared" ref="F471:M471" si="202">$I$427</f>
        <v>142.89749999999998</v>
      </c>
      <c r="G471">
        <f t="shared" si="202"/>
        <v>142.89749999999998</v>
      </c>
      <c r="H471">
        <f t="shared" si="202"/>
        <v>142.89749999999998</v>
      </c>
      <c r="I471">
        <f t="shared" si="202"/>
        <v>142.89749999999998</v>
      </c>
      <c r="J471">
        <f t="shared" si="202"/>
        <v>142.89749999999998</v>
      </c>
      <c r="K471">
        <f t="shared" si="202"/>
        <v>142.89749999999998</v>
      </c>
      <c r="L471">
        <f t="shared" si="202"/>
        <v>142.89749999999998</v>
      </c>
      <c r="M471">
        <f t="shared" si="202"/>
        <v>142.89749999999998</v>
      </c>
    </row>
    <row r="472" spans="1:46" s="142" customFormat="1">
      <c r="A472" s="4"/>
      <c r="B472"/>
      <c r="C472"/>
      <c r="D472"/>
      <c r="E472"/>
      <c r="F472"/>
      <c r="G472">
        <f t="shared" ref="G472:N472" si="203">$J$427</f>
        <v>127.02</v>
      </c>
      <c r="H472">
        <f t="shared" si="203"/>
        <v>127.02</v>
      </c>
      <c r="I472">
        <f t="shared" si="203"/>
        <v>127.02</v>
      </c>
      <c r="J472">
        <f t="shared" si="203"/>
        <v>127.02</v>
      </c>
      <c r="K472">
        <f t="shared" si="203"/>
        <v>127.02</v>
      </c>
      <c r="L472">
        <f t="shared" si="203"/>
        <v>127.02</v>
      </c>
      <c r="M472">
        <f t="shared" si="203"/>
        <v>127.02</v>
      </c>
      <c r="N472">
        <f t="shared" si="203"/>
        <v>127.02</v>
      </c>
      <c r="O472"/>
      <c r="P472"/>
      <c r="Q472"/>
      <c r="R472"/>
      <c r="S472"/>
      <c r="T472"/>
      <c r="U472"/>
      <c r="V472"/>
      <c r="W472"/>
      <c r="X472"/>
      <c r="Y472"/>
      <c r="Z472"/>
      <c r="AA472"/>
      <c r="AB472"/>
      <c r="AC472"/>
      <c r="AD472"/>
      <c r="AE472"/>
      <c r="AF472"/>
      <c r="AG472"/>
      <c r="AH472"/>
      <c r="AI472"/>
      <c r="AJ472"/>
      <c r="AK472"/>
      <c r="AL472"/>
      <c r="AM472"/>
      <c r="AN472"/>
      <c r="AO472"/>
      <c r="AP472"/>
      <c r="AQ472"/>
      <c r="AR472"/>
      <c r="AS472"/>
      <c r="AT472"/>
    </row>
    <row r="473" spans="1:46" s="139" customFormat="1">
      <c r="A473" s="138"/>
    </row>
    <row r="474" spans="1:46">
      <c r="A474" s="4" t="s">
        <v>172</v>
      </c>
      <c r="B474">
        <f t="shared" ref="B474:V474" si="204">SUM(B431:B473)</f>
        <v>775.53934784152239</v>
      </c>
      <c r="C474">
        <f t="shared" si="204"/>
        <v>1551.0786956830448</v>
      </c>
      <c r="D474">
        <f t="shared" si="204"/>
        <v>2326.6180435245669</v>
      </c>
      <c r="E474">
        <f>SUM(E431:E473)</f>
        <v>3102.1573913660895</v>
      </c>
      <c r="F474">
        <f t="shared" si="204"/>
        <v>3877.6967392076117</v>
      </c>
      <c r="G474">
        <f t="shared" si="204"/>
        <v>4791.1546957540477</v>
      </c>
      <c r="H474">
        <f t="shared" si="204"/>
        <v>4791.1546957540477</v>
      </c>
      <c r="I474">
        <f t="shared" si="204"/>
        <v>4791.1546957540477</v>
      </c>
      <c r="J474">
        <f t="shared" si="204"/>
        <v>4495.504695754048</v>
      </c>
      <c r="K474">
        <f t="shared" si="204"/>
        <v>4199.8546957540475</v>
      </c>
      <c r="L474">
        <f t="shared" si="204"/>
        <v>3904.2046957540474</v>
      </c>
      <c r="M474">
        <f t="shared" si="204"/>
        <v>3608.5546957540473</v>
      </c>
      <c r="N474">
        <f t="shared" si="204"/>
        <v>3102.6590979125244</v>
      </c>
      <c r="O474">
        <f t="shared" si="204"/>
        <v>2561.7235000710025</v>
      </c>
      <c r="P474">
        <f t="shared" si="204"/>
        <v>2351.4779022294802</v>
      </c>
      <c r="Q474">
        <f t="shared" si="204"/>
        <v>1911.2823043879575</v>
      </c>
      <c r="R474">
        <f t="shared" si="204"/>
        <v>1431.3929565464357</v>
      </c>
      <c r="S474">
        <f t="shared" si="204"/>
        <v>825.35625000000016</v>
      </c>
      <c r="T474">
        <f t="shared" si="204"/>
        <v>555.71249999999998</v>
      </c>
      <c r="U474">
        <f>SUM(U431:U473)</f>
        <v>286.06875000000002</v>
      </c>
      <c r="V474">
        <f t="shared" si="204"/>
        <v>31.755000000000003</v>
      </c>
    </row>
    <row r="475" spans="1:46">
      <c r="A475" s="4" t="s">
        <v>46</v>
      </c>
      <c r="B475" s="4">
        <f>SUM(B474:F474)</f>
        <v>11633.090217622836</v>
      </c>
    </row>
    <row r="476" spans="1:46">
      <c r="A476" s="4" t="s">
        <v>47</v>
      </c>
      <c r="B476" s="4">
        <f>SUM(B474:V474)</f>
        <v>55272.101349048564</v>
      </c>
    </row>
    <row r="477" spans="1:46">
      <c r="A477" s="4" t="s">
        <v>168</v>
      </c>
      <c r="B477">
        <f>B476/25</f>
        <v>2210.8840539619428</v>
      </c>
    </row>
    <row r="478" spans="1:46">
      <c r="B478" t="s">
        <v>158</v>
      </c>
    </row>
    <row r="483" spans="1:7">
      <c r="A483" s="4" t="s">
        <v>173</v>
      </c>
    </row>
    <row r="484" spans="1:7" s="560" customFormat="1" ht="57" customHeight="1">
      <c r="A484" s="628"/>
      <c r="B484" s="628" t="str">
        <f>A156</f>
        <v>Total MT CO2e</v>
      </c>
      <c r="C484" s="628" t="str">
        <f>A220</f>
        <v>Total kg CO</v>
      </c>
      <c r="D484" s="628" t="str">
        <f>A283</f>
        <v>Total kg Nox</v>
      </c>
      <c r="E484" s="628" t="str">
        <f>A346</f>
        <v>Total kg PM2.5</v>
      </c>
      <c r="F484" s="628" t="str">
        <f>A410</f>
        <v>Total kg PM10</v>
      </c>
      <c r="G484" s="628" t="str">
        <f>A474</f>
        <v>Total kg VOC</v>
      </c>
    </row>
    <row r="485" spans="1:7">
      <c r="A485" s="4" t="s">
        <v>46</v>
      </c>
      <c r="B485" s="560">
        <f>B157</f>
        <v>14017.607593289136</v>
      </c>
      <c r="C485" s="560">
        <f>B221</f>
        <v>78055.593710061046</v>
      </c>
      <c r="D485" s="560">
        <f>B284</f>
        <v>68260.407229835269</v>
      </c>
      <c r="E485" s="560">
        <f>B347</f>
        <v>4146.5311346208464</v>
      </c>
      <c r="F485" s="560">
        <f>B411</f>
        <v>4507.4747080019888</v>
      </c>
      <c r="G485" s="560">
        <f>B475</f>
        <v>11633.090217622836</v>
      </c>
    </row>
    <row r="486" spans="1:7">
      <c r="A486" s="4" t="s">
        <v>47</v>
      </c>
      <c r="B486" s="560">
        <f>B158</f>
        <v>58802.543029739412</v>
      </c>
      <c r="C486" s="560">
        <f>B222</f>
        <v>403604.94478912227</v>
      </c>
      <c r="D486" s="560">
        <f>B285</f>
        <v>271809.95917353028</v>
      </c>
      <c r="E486" s="560">
        <f>B348</f>
        <v>16760.324390798076</v>
      </c>
      <c r="F486" s="560">
        <f>B412</f>
        <v>18251.721958250502</v>
      </c>
      <c r="G486" s="560">
        <f>B476</f>
        <v>55272.101349048564</v>
      </c>
    </row>
    <row r="489" spans="1:7" ht="45.75" customHeight="1">
      <c r="C489" s="723" t="s">
        <v>174</v>
      </c>
      <c r="D489" s="724"/>
    </row>
    <row r="490" spans="1:7" ht="15.75" thickBot="1">
      <c r="C490" s="561" t="s">
        <v>23</v>
      </c>
      <c r="D490" s="560">
        <f>C486/25</f>
        <v>16144.197791564891</v>
      </c>
      <c r="E490" s="560"/>
    </row>
    <row r="491" spans="1:7" ht="15.75" thickBot="1">
      <c r="C491" s="561" t="s">
        <v>48</v>
      </c>
      <c r="D491" s="560">
        <f>D486/25</f>
        <v>10872.398366941212</v>
      </c>
      <c r="E491" s="560"/>
    </row>
    <row r="492" spans="1:7" ht="15.75" thickBot="1">
      <c r="C492" s="561" t="s">
        <v>25</v>
      </c>
      <c r="D492" s="560">
        <f>E486/25</f>
        <v>670.41297563192302</v>
      </c>
      <c r="E492" s="560"/>
    </row>
    <row r="493" spans="1:7" ht="15.75" thickBot="1">
      <c r="C493" s="561" t="s">
        <v>26</v>
      </c>
      <c r="D493" s="560">
        <f>F486/25</f>
        <v>730.06887833002008</v>
      </c>
      <c r="E493" s="560"/>
    </row>
    <row r="494" spans="1:7" ht="15.75" thickBot="1">
      <c r="C494" s="561" t="s">
        <v>27</v>
      </c>
      <c r="D494" s="560">
        <f>G486/25</f>
        <v>2210.8840539619428</v>
      </c>
      <c r="E494" s="560"/>
    </row>
    <row r="495" spans="1:7">
      <c r="E495" s="560"/>
    </row>
    <row r="496" spans="1:7">
      <c r="E496" s="560"/>
    </row>
    <row r="497" spans="5:5">
      <c r="E497" s="560"/>
    </row>
  </sheetData>
  <mergeCells count="39">
    <mergeCell ref="A1:E1"/>
    <mergeCell ref="C355:D355"/>
    <mergeCell ref="C419:D419"/>
    <mergeCell ref="BF59:BG59"/>
    <mergeCell ref="C101:D101"/>
    <mergeCell ref="C165:D165"/>
    <mergeCell ref="C228:D228"/>
    <mergeCell ref="C291:D291"/>
    <mergeCell ref="A37:A38"/>
    <mergeCell ref="AP37:AP41"/>
    <mergeCell ref="AR37:AR41"/>
    <mergeCell ref="AS37:AS41"/>
    <mergeCell ref="A39:A40"/>
    <mergeCell ref="A15:A19"/>
    <mergeCell ref="AP15:AP19"/>
    <mergeCell ref="AR15:AR19"/>
    <mergeCell ref="AS15:AS19"/>
    <mergeCell ref="A33:A34"/>
    <mergeCell ref="L8:Q8"/>
    <mergeCell ref="S8:V8"/>
    <mergeCell ref="AB8:AG8"/>
    <mergeCell ref="AI8:AN8"/>
    <mergeCell ref="AR8:AS8"/>
    <mergeCell ref="B4:I4"/>
    <mergeCell ref="C489:D489"/>
    <mergeCell ref="AU8:AY8"/>
    <mergeCell ref="A11:A13"/>
    <mergeCell ref="AP11:AP13"/>
    <mergeCell ref="AR11:AR13"/>
    <mergeCell ref="AS11:AS13"/>
    <mergeCell ref="A21:A25"/>
    <mergeCell ref="AP21:AP25"/>
    <mergeCell ref="AR21:AR25"/>
    <mergeCell ref="AS21:AS25"/>
    <mergeCell ref="A31:A32"/>
    <mergeCell ref="AP31:AP35"/>
    <mergeCell ref="AR31:AR35"/>
    <mergeCell ref="AS31:AS35"/>
    <mergeCell ref="E8:J8"/>
  </mergeCells>
  <hyperlinks>
    <hyperlink ref="B47" r:id="rId1" location="sect3c" display="https://www.fhwa.dot.gov/environment/air_quality/cmaq/toolkit/index.cfm - sect3c" xr:uid="{12313951-7F84-4EFA-A651-0BA30E89E9F2}"/>
    <hyperlink ref="B50" r:id="rId2" xr:uid="{CC2ED9E7-5361-40C4-82E6-CB62100AC230}"/>
    <hyperlink ref="B55" r:id="rId3" location="page45 " xr:uid="{245BF3B5-D7A2-44A3-AC44-B0932768953E}"/>
    <hyperlink ref="B57" r:id="rId4" display="https://www.transit.dot.gov/sites/fta.dot.gov/files/2021-11/TAM-ULB-CheatSheet.pdf" xr:uid="{9499AED8-E37D-4D0B-AEB0-A498116C8F56}"/>
    <hyperlink ref="S50" r:id="rId5" display="https://www.aceee.org/sites/default/files/pdfs/electric_trucks_1.pdf" xr:uid="{43FE8276-D0D6-4D7A-A078-BD2DC0D82C4D}"/>
    <hyperlink ref="S51" r:id="rId6" display="https://www.fueleconomy.gov/feg/pdfs/guides/FEG2023.pdf" xr:uid="{0870C0C7-0361-42AC-8F3D-315155813E2D}"/>
    <hyperlink ref="AP47" r:id="rId7" display="https://www.energy.gov/sites/default/files/2022-12/2022.12.23 2022 Incremental Purchase Cost Methodology and Results for Clean Vehicles.pdf" xr:uid="{C270297D-DD6A-4119-AE45-83135CFA7459}"/>
    <hyperlink ref="B63" r:id="rId8" location="sect3c" display="https://www.fhwa.dot.gov/environment/air_quality/cmaq/toolkit/index.cfm - sect3c" xr:uid="{1A08ABFD-B0A0-4051-B72A-B4F18C852667}"/>
  </hyperlinks>
  <pageMargins left="0.7" right="0.7" top="0.75" bottom="0.75" header="0.3" footer="0.3"/>
  <ignoredErrors>
    <ignoredError sqref="J72:J74"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E1092-82FE-4FB3-B171-651F5E924150}">
  <dimension ref="A1:P23"/>
  <sheetViews>
    <sheetView workbookViewId="0">
      <selection activeCell="G30" sqref="G30"/>
    </sheetView>
  </sheetViews>
  <sheetFormatPr defaultRowHeight="15"/>
  <cols>
    <col min="1" max="1" width="35" customWidth="1"/>
    <col min="2" max="2" width="14.140625" customWidth="1"/>
    <col min="3" max="3" width="13.28515625" customWidth="1"/>
    <col min="4" max="4" width="15.5703125" customWidth="1"/>
    <col min="5" max="5" width="15.42578125" customWidth="1"/>
    <col min="6" max="6" width="11.140625" customWidth="1"/>
    <col min="7" max="7" width="17.85546875" customWidth="1"/>
    <col min="8" max="8" width="22.42578125" customWidth="1"/>
    <col min="9" max="9" width="29.28515625" customWidth="1"/>
    <col min="10" max="10" width="25.5703125" customWidth="1"/>
    <col min="11" max="11" width="30.5703125" customWidth="1"/>
  </cols>
  <sheetData>
    <row r="1" spans="1:16" s="29" customFormat="1" ht="31.5">
      <c r="A1" s="490" t="s">
        <v>175</v>
      </c>
    </row>
    <row r="2" spans="1:16" ht="15.75" thickBot="1"/>
    <row r="3" spans="1:16" ht="24" thickBot="1">
      <c r="A3" s="629" t="s">
        <v>1</v>
      </c>
      <c r="B3" s="630"/>
      <c r="C3" s="630"/>
      <c r="D3" s="630"/>
      <c r="E3" s="630"/>
      <c r="F3" s="630"/>
      <c r="G3" s="630"/>
      <c r="H3" s="631"/>
    </row>
    <row r="4" spans="1:16" ht="60.75" thickBot="1">
      <c r="A4" s="501"/>
      <c r="B4" s="504" t="s">
        <v>2</v>
      </c>
      <c r="C4" s="504" t="s">
        <v>3</v>
      </c>
      <c r="D4" s="504" t="s">
        <v>4</v>
      </c>
      <c r="E4" s="504" t="s">
        <v>5</v>
      </c>
      <c r="F4" s="504" t="s">
        <v>6</v>
      </c>
      <c r="G4" s="504" t="s">
        <v>7</v>
      </c>
      <c r="H4" s="505" t="s">
        <v>8</v>
      </c>
    </row>
    <row r="5" spans="1:16" ht="15.75" thickBot="1">
      <c r="A5" s="503" t="s">
        <v>176</v>
      </c>
      <c r="B5" s="508">
        <f>I13</f>
        <v>219.58999892586596</v>
      </c>
      <c r="C5" s="508">
        <f>J13</f>
        <v>1683.5233250983056</v>
      </c>
      <c r="D5" s="508">
        <f>J19</f>
        <v>711.55616589052158</v>
      </c>
      <c r="E5" s="508">
        <f>J22</f>
        <v>37.215548617167386</v>
      </c>
      <c r="F5" s="508">
        <f>J20</f>
        <v>2.2505808832179039</v>
      </c>
      <c r="G5" s="508">
        <f>J21</f>
        <v>9.2102985525693324</v>
      </c>
      <c r="H5" s="509">
        <f>J23</f>
        <v>30.327791339218368</v>
      </c>
    </row>
    <row r="7" spans="1:16">
      <c r="B7" t="s">
        <v>177</v>
      </c>
      <c r="C7" t="s">
        <v>178</v>
      </c>
      <c r="D7" t="s">
        <v>179</v>
      </c>
      <c r="E7" s="375" t="s">
        <v>180</v>
      </c>
      <c r="F7" t="s">
        <v>181</v>
      </c>
      <c r="G7" t="s">
        <v>182</v>
      </c>
      <c r="H7" t="s">
        <v>183</v>
      </c>
      <c r="I7" t="s">
        <v>184</v>
      </c>
      <c r="J7" t="s">
        <v>185</v>
      </c>
      <c r="M7" t="s">
        <v>186</v>
      </c>
    </row>
    <row r="8" spans="1:16">
      <c r="A8" t="s">
        <v>187</v>
      </c>
      <c r="B8" s="373">
        <v>15000</v>
      </c>
      <c r="C8" s="374">
        <f>B8*0.9</f>
        <v>13500</v>
      </c>
      <c r="D8">
        <v>1.01</v>
      </c>
      <c r="E8" s="375">
        <v>566.50351605473668</v>
      </c>
      <c r="F8">
        <v>300</v>
      </c>
      <c r="G8">
        <v>3</v>
      </c>
      <c r="H8">
        <v>23</v>
      </c>
      <c r="I8">
        <f>E8*F8*G8/1000</f>
        <v>509.85316444926303</v>
      </c>
      <c r="J8">
        <f>E8*F8*H8/1000</f>
        <v>3908.874260777683</v>
      </c>
      <c r="M8" t="s">
        <v>188</v>
      </c>
    </row>
    <row r="9" spans="1:16">
      <c r="A9" t="s">
        <v>189</v>
      </c>
      <c r="B9" s="373">
        <v>2300</v>
      </c>
      <c r="C9" s="374">
        <f t="shared" ref="C9:C11" si="0">B9*0.9</f>
        <v>2070</v>
      </c>
      <c r="D9">
        <v>1.3</v>
      </c>
      <c r="E9" s="375">
        <v>110.47917652860562</v>
      </c>
      <c r="F9">
        <v>300</v>
      </c>
      <c r="G9">
        <v>3</v>
      </c>
      <c r="H9">
        <v>23</v>
      </c>
      <c r="I9">
        <f t="shared" ref="I9:I11" si="1">E9*F9*G9/1000</f>
        <v>99.431258875745058</v>
      </c>
      <c r="J9">
        <f t="shared" ref="J9:J10" si="2">E9*F9*H9/1000</f>
        <v>762.3063180473788</v>
      </c>
      <c r="M9" s="375" t="s">
        <v>190</v>
      </c>
      <c r="N9" s="375"/>
      <c r="O9" s="375"/>
      <c r="P9" s="375"/>
    </row>
    <row r="10" spans="1:16">
      <c r="A10" t="s">
        <v>191</v>
      </c>
      <c r="B10" s="373">
        <v>6200</v>
      </c>
      <c r="C10" s="374">
        <f t="shared" si="0"/>
        <v>5580</v>
      </c>
      <c r="D10">
        <v>0.98</v>
      </c>
      <c r="E10" s="375">
        <v>227.56940948987156</v>
      </c>
      <c r="F10">
        <v>300</v>
      </c>
      <c r="G10">
        <v>3</v>
      </c>
      <c r="H10">
        <v>23</v>
      </c>
      <c r="I10">
        <f t="shared" si="1"/>
        <v>204.8124685408844</v>
      </c>
      <c r="J10">
        <f t="shared" si="2"/>
        <v>1570.2289254801137</v>
      </c>
      <c r="M10" s="564" t="s">
        <v>192</v>
      </c>
      <c r="N10" s="564"/>
      <c r="O10" s="564"/>
    </row>
    <row r="11" spans="1:16">
      <c r="A11" t="s">
        <v>193</v>
      </c>
      <c r="B11" s="373">
        <v>2200</v>
      </c>
      <c r="C11" s="374">
        <f t="shared" si="0"/>
        <v>1980</v>
      </c>
      <c r="D11">
        <v>0.86</v>
      </c>
      <c r="E11" s="375">
        <v>71.403448708412583</v>
      </c>
      <c r="F11">
        <v>300</v>
      </c>
      <c r="G11">
        <v>3</v>
      </c>
      <c r="H11">
        <v>23</v>
      </c>
      <c r="I11">
        <f t="shared" si="1"/>
        <v>64.263103837571322</v>
      </c>
      <c r="J11">
        <f>E11*F11*H11/1000</f>
        <v>492.68379608804679</v>
      </c>
    </row>
    <row r="12" spans="1:16">
      <c r="H12" t="s">
        <v>194</v>
      </c>
      <c r="I12" s="373">
        <f>I8+I9+I10+I11</f>
        <v>878.35999570346382</v>
      </c>
      <c r="J12" s="373">
        <f>J8+J9+J10+J11</f>
        <v>6734.0933003932223</v>
      </c>
    </row>
    <row r="13" spans="1:16">
      <c r="H13" t="s">
        <v>195</v>
      </c>
      <c r="I13" s="563">
        <f>I12*0.25</f>
        <v>219.58999892586596</v>
      </c>
      <c r="J13" s="563">
        <f>J12*0.25</f>
        <v>1683.5233250983056</v>
      </c>
    </row>
    <row r="14" spans="1:16">
      <c r="H14" t="s">
        <v>196</v>
      </c>
      <c r="I14" s="373">
        <f>5000000/I13</f>
        <v>22769.707292944659</v>
      </c>
      <c r="J14" s="373">
        <f>5000000/J13</f>
        <v>2969.961820818869</v>
      </c>
    </row>
    <row r="16" spans="1:16">
      <c r="I16" s="210"/>
    </row>
    <row r="17" spans="1:11">
      <c r="J17" s="732" t="s">
        <v>197</v>
      </c>
      <c r="K17" s="732"/>
    </row>
    <row r="18" spans="1:11">
      <c r="B18" t="s">
        <v>187</v>
      </c>
      <c r="C18" t="s">
        <v>189</v>
      </c>
      <c r="D18" t="s">
        <v>191</v>
      </c>
      <c r="E18" t="s">
        <v>193</v>
      </c>
      <c r="F18" t="s">
        <v>198</v>
      </c>
      <c r="G18" t="s">
        <v>181</v>
      </c>
      <c r="H18" t="s">
        <v>199</v>
      </c>
      <c r="I18" t="s">
        <v>200</v>
      </c>
      <c r="J18" t="s">
        <v>201</v>
      </c>
      <c r="K18" t="s">
        <v>202</v>
      </c>
    </row>
    <row r="19" spans="1:11">
      <c r="A19" s="375" t="s">
        <v>203</v>
      </c>
      <c r="B19" s="375">
        <v>5.5130832633367159</v>
      </c>
      <c r="C19" s="375">
        <v>1.029388236362369</v>
      </c>
      <c r="D19" s="375">
        <v>2.2274171282166009</v>
      </c>
      <c r="E19" s="375">
        <v>0.71752691729126805</v>
      </c>
      <c r="F19">
        <f>SUM(B19:E19)</f>
        <v>9.4874155452069537</v>
      </c>
      <c r="G19">
        <v>300</v>
      </c>
      <c r="H19">
        <f>F19*G19</f>
        <v>2846.2246635620863</v>
      </c>
      <c r="I19">
        <f>H19*0.56</f>
        <v>1593.8858115947685</v>
      </c>
      <c r="J19" s="562">
        <f>H19*0.25</f>
        <v>711.55616589052158</v>
      </c>
      <c r="K19" s="4">
        <f>I19*0.25</f>
        <v>398.47145289869212</v>
      </c>
    </row>
    <row r="20" spans="1:11">
      <c r="A20" s="375" t="s">
        <v>204</v>
      </c>
      <c r="B20" s="375">
        <v>1.7440841247802916E-2</v>
      </c>
      <c r="C20" s="375">
        <v>3.2298178370496933E-3</v>
      </c>
      <c r="D20" s="375">
        <v>7.0539585223993624E-3</v>
      </c>
      <c r="E20" s="375">
        <v>2.2831275023200829E-3</v>
      </c>
      <c r="F20">
        <f t="shared" ref="F20:F23" si="3">SUM(B20:E20)</f>
        <v>3.0007745109572055E-2</v>
      </c>
      <c r="G20">
        <v>300</v>
      </c>
      <c r="H20">
        <f>F20*G20</f>
        <v>9.0023235328716158</v>
      </c>
      <c r="I20">
        <f t="shared" ref="I20:I23" si="4">H20*0.56</f>
        <v>5.041301178408105</v>
      </c>
      <c r="J20" s="562">
        <f t="shared" ref="J20:K23" si="5">H20*0.25</f>
        <v>2.2505808832179039</v>
      </c>
      <c r="K20" s="4">
        <f t="shared" si="5"/>
        <v>1.2603252946020262</v>
      </c>
    </row>
    <row r="21" spans="1:11">
      <c r="A21" s="375" t="s">
        <v>205</v>
      </c>
      <c r="B21" s="375">
        <v>7.1292439304333904E-2</v>
      </c>
      <c r="C21" s="375">
        <v>1.3830386654385294E-2</v>
      </c>
      <c r="D21" s="375">
        <v>2.8659158447556371E-2</v>
      </c>
      <c r="E21" s="375">
        <v>9.0219962946488531E-3</v>
      </c>
      <c r="F21">
        <f t="shared" si="3"/>
        <v>0.12280398070092442</v>
      </c>
      <c r="G21">
        <v>300</v>
      </c>
      <c r="H21">
        <f>F21*G21</f>
        <v>36.84119421027733</v>
      </c>
      <c r="I21">
        <f t="shared" si="4"/>
        <v>20.631068757755308</v>
      </c>
      <c r="J21" s="562">
        <f t="shared" si="5"/>
        <v>9.2102985525693324</v>
      </c>
      <c r="K21" s="4">
        <f t="shared" si="5"/>
        <v>5.1577671894388271</v>
      </c>
    </row>
    <row r="22" spans="1:11">
      <c r="A22" s="375" t="s">
        <v>206</v>
      </c>
      <c r="B22" s="375">
        <v>0.28847077501557872</v>
      </c>
      <c r="C22" s="375">
        <v>5.2893115873505911E-2</v>
      </c>
      <c r="D22" s="375">
        <v>0.1168193950288863</v>
      </c>
      <c r="E22" s="375">
        <v>3.8024028977594222E-2</v>
      </c>
      <c r="F22">
        <f t="shared" si="3"/>
        <v>0.49620731489556519</v>
      </c>
      <c r="G22">
        <v>300</v>
      </c>
      <c r="H22">
        <f>F22*G22</f>
        <v>148.86219446866954</v>
      </c>
      <c r="I22">
        <f t="shared" si="4"/>
        <v>83.36282890245495</v>
      </c>
      <c r="J22" s="562">
        <f t="shared" si="5"/>
        <v>37.215548617167386</v>
      </c>
      <c r="K22" s="4">
        <f t="shared" si="5"/>
        <v>20.840707225613738</v>
      </c>
    </row>
    <row r="23" spans="1:11">
      <c r="A23" s="375" t="s">
        <v>207</v>
      </c>
      <c r="B23" s="375">
        <v>0.23530859529322878</v>
      </c>
      <c r="C23" s="375">
        <v>4.1418821253894317E-2</v>
      </c>
      <c r="D23" s="375">
        <v>9.5772280933902706E-2</v>
      </c>
      <c r="E23" s="375">
        <v>3.1870853708552492E-2</v>
      </c>
      <c r="F23">
        <f t="shared" si="3"/>
        <v>0.40437055118957826</v>
      </c>
      <c r="G23">
        <v>300</v>
      </c>
      <c r="H23">
        <f>F23*G23</f>
        <v>121.31116535687347</v>
      </c>
      <c r="I23">
        <f t="shared" si="4"/>
        <v>67.934252599849145</v>
      </c>
      <c r="J23" s="562">
        <f t="shared" si="5"/>
        <v>30.327791339218368</v>
      </c>
      <c r="K23" s="4">
        <f t="shared" si="5"/>
        <v>16.983563149962286</v>
      </c>
    </row>
  </sheetData>
  <mergeCells count="2">
    <mergeCell ref="J17:K17"/>
    <mergeCell ref="A3:H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238E7-560F-47C0-BA32-C8FFBCB00985}">
  <dimension ref="A1:W66"/>
  <sheetViews>
    <sheetView workbookViewId="0">
      <selection activeCell="E17" sqref="E17:F17"/>
    </sheetView>
  </sheetViews>
  <sheetFormatPr defaultRowHeight="15"/>
  <cols>
    <col min="1" max="1" width="27.5703125" customWidth="1"/>
    <col min="5" max="5" width="12" customWidth="1"/>
    <col min="7" max="7" width="14.42578125" customWidth="1"/>
    <col min="8" max="8" width="11.7109375" customWidth="1"/>
    <col min="9" max="9" width="10.42578125" customWidth="1"/>
    <col min="12" max="12" width="9.85546875" customWidth="1"/>
    <col min="13" max="13" width="11.140625" customWidth="1"/>
    <col min="14" max="14" width="11" customWidth="1"/>
    <col min="15" max="18" width="9.140625" customWidth="1"/>
  </cols>
  <sheetData>
    <row r="1" spans="1:19" s="490" customFormat="1" ht="31.5">
      <c r="A1" s="490" t="s">
        <v>208</v>
      </c>
    </row>
    <row r="2" spans="1:19" s="565" customFormat="1" ht="16.5" customHeight="1" thickBot="1"/>
    <row r="3" spans="1:19" ht="24" thickBot="1">
      <c r="L3" s="629" t="s">
        <v>1</v>
      </c>
      <c r="M3" s="630"/>
      <c r="N3" s="630"/>
      <c r="O3" s="630"/>
      <c r="P3" s="630"/>
      <c r="Q3" s="630"/>
      <c r="R3" s="630"/>
      <c r="S3" s="631"/>
    </row>
    <row r="4" spans="1:19" ht="60" customHeight="1" thickBot="1">
      <c r="C4" s="2"/>
      <c r="L4" s="501"/>
      <c r="M4" s="504" t="s">
        <v>2</v>
      </c>
      <c r="N4" s="504" t="s">
        <v>3</v>
      </c>
      <c r="O4" s="504" t="s">
        <v>4</v>
      </c>
      <c r="P4" s="504" t="s">
        <v>5</v>
      </c>
      <c r="Q4" s="504" t="s">
        <v>6</v>
      </c>
      <c r="R4" s="504" t="s">
        <v>7</v>
      </c>
      <c r="S4" s="505" t="s">
        <v>8</v>
      </c>
    </row>
    <row r="5" spans="1:19" ht="15.75" thickBot="1">
      <c r="A5" t="s">
        <v>209</v>
      </c>
      <c r="B5">
        <v>399.036</v>
      </c>
      <c r="E5" s="4" t="s">
        <v>210</v>
      </c>
      <c r="L5" s="503" t="s">
        <v>176</v>
      </c>
      <c r="M5" s="508">
        <f>B8</f>
        <v>364.12035000000003</v>
      </c>
      <c r="N5" s="508">
        <f>B9</f>
        <v>3277.0831500000004</v>
      </c>
      <c r="O5" s="508">
        <f>G13</f>
        <v>3259.3194220289852</v>
      </c>
      <c r="P5" s="508">
        <f>G16</f>
        <v>163.16947894658551</v>
      </c>
      <c r="Q5" s="508">
        <f>G14</f>
        <v>10.107960534495097</v>
      </c>
      <c r="R5" s="508">
        <f>G15</f>
        <v>46.094566894948258</v>
      </c>
      <c r="S5" s="509">
        <f>G17</f>
        <v>119.96524936286526</v>
      </c>
    </row>
    <row r="6" spans="1:19" ht="14.25" customHeight="1">
      <c r="A6" t="s">
        <v>211</v>
      </c>
      <c r="B6">
        <f>SUM(0.001*B5)</f>
        <v>0.399036</v>
      </c>
      <c r="E6" t="s">
        <v>212</v>
      </c>
      <c r="F6" t="s">
        <v>213</v>
      </c>
    </row>
    <row r="7" spans="1:19">
      <c r="A7" t="s">
        <v>214</v>
      </c>
      <c r="B7" s="4">
        <f>SUM(B6*365)</f>
        <v>145.64814000000001</v>
      </c>
      <c r="E7" t="s">
        <v>215</v>
      </c>
    </row>
    <row r="8" spans="1:19">
      <c r="A8" t="s">
        <v>216</v>
      </c>
      <c r="B8" s="4">
        <f>SUM(B7*2.5)</f>
        <v>364.12035000000003</v>
      </c>
      <c r="E8" t="s">
        <v>217</v>
      </c>
    </row>
    <row r="9" spans="1:19">
      <c r="A9" t="s">
        <v>218</v>
      </c>
      <c r="B9" s="4">
        <f>SUM(B7*22.5)</f>
        <v>3277.0831500000004</v>
      </c>
    </row>
    <row r="11" spans="1:19">
      <c r="E11" t="s">
        <v>219</v>
      </c>
      <c r="G11" t="s">
        <v>220</v>
      </c>
      <c r="H11" t="s">
        <v>46</v>
      </c>
      <c r="I11" t="s">
        <v>47</v>
      </c>
    </row>
    <row r="12" spans="1:19" ht="19.5" thickBot="1">
      <c r="A12" s="755" t="s">
        <v>221</v>
      </c>
      <c r="B12" s="755"/>
      <c r="C12" s="755"/>
      <c r="D12" s="755"/>
      <c r="E12" s="756" t="s">
        <v>65</v>
      </c>
      <c r="F12" s="756"/>
      <c r="G12" s="376"/>
      <c r="H12" s="377"/>
      <c r="I12" s="377"/>
    </row>
    <row r="13" spans="1:19" ht="15.75" thickTop="1">
      <c r="A13" s="757" t="s">
        <v>203</v>
      </c>
      <c r="B13" s="757"/>
      <c r="C13" s="757"/>
      <c r="D13" s="757"/>
      <c r="E13" s="740">
        <v>8.9296422521342063</v>
      </c>
      <c r="F13" s="740"/>
      <c r="G13" s="382">
        <f>E13*365</f>
        <v>3259.3194220289852</v>
      </c>
      <c r="H13" s="381">
        <f>SUM(G13*5)</f>
        <v>16296.597110144925</v>
      </c>
      <c r="I13" s="381">
        <f>SUM(H13*5)</f>
        <v>81482.985550724625</v>
      </c>
    </row>
    <row r="14" spans="1:19" ht="16.5">
      <c r="A14" s="750" t="s">
        <v>222</v>
      </c>
      <c r="B14" s="751"/>
      <c r="C14" s="751"/>
      <c r="D14" s="752"/>
      <c r="E14" s="740">
        <v>2.769304256026054E-2</v>
      </c>
      <c r="F14" s="740"/>
      <c r="G14" s="382">
        <f t="shared" ref="G14:G19" si="0">E14*365</f>
        <v>10.107960534495097</v>
      </c>
      <c r="H14" s="381">
        <f t="shared" ref="H14:I19" si="1">SUM(G14*5)</f>
        <v>50.539802672475489</v>
      </c>
      <c r="I14" s="381">
        <f t="shared" si="1"/>
        <v>252.69901336237746</v>
      </c>
    </row>
    <row r="15" spans="1:19" ht="16.5">
      <c r="A15" s="750" t="s">
        <v>223</v>
      </c>
      <c r="B15" s="751"/>
      <c r="C15" s="751"/>
      <c r="D15" s="752"/>
      <c r="E15" s="740">
        <v>0.12628648464369385</v>
      </c>
      <c r="F15" s="740"/>
      <c r="G15" s="382">
        <f t="shared" si="0"/>
        <v>46.094566894948258</v>
      </c>
      <c r="H15" s="381">
        <f t="shared" si="1"/>
        <v>230.47283447474129</v>
      </c>
      <c r="I15" s="381">
        <f t="shared" si="1"/>
        <v>1152.3641723737064</v>
      </c>
    </row>
    <row r="16" spans="1:19">
      <c r="A16" s="750" t="s">
        <v>206</v>
      </c>
      <c r="B16" s="751"/>
      <c r="C16" s="751"/>
      <c r="D16" s="752"/>
      <c r="E16" s="740">
        <v>0.44703966834680964</v>
      </c>
      <c r="F16" s="740"/>
      <c r="G16" s="382">
        <f t="shared" si="0"/>
        <v>163.16947894658551</v>
      </c>
      <c r="H16" s="381">
        <f t="shared" si="1"/>
        <v>815.84739473292757</v>
      </c>
      <c r="I16" s="381">
        <f t="shared" si="1"/>
        <v>4079.2369736646378</v>
      </c>
    </row>
    <row r="17" spans="1:23">
      <c r="A17" s="758" t="s">
        <v>207</v>
      </c>
      <c r="B17" s="758"/>
      <c r="C17" s="758"/>
      <c r="D17" s="758"/>
      <c r="E17" s="740">
        <v>0.32867191606264456</v>
      </c>
      <c r="F17" s="740"/>
      <c r="G17" s="382">
        <f t="shared" si="0"/>
        <v>119.96524936286526</v>
      </c>
      <c r="H17" s="381">
        <f t="shared" si="1"/>
        <v>599.82624681432628</v>
      </c>
      <c r="I17" s="381">
        <f t="shared" si="1"/>
        <v>2999.1312340716313</v>
      </c>
    </row>
    <row r="18" spans="1:23">
      <c r="A18" s="378"/>
      <c r="B18" s="378"/>
      <c r="C18" s="378"/>
      <c r="D18" s="378"/>
      <c r="E18" s="379"/>
      <c r="F18" s="379"/>
      <c r="G18" s="380">
        <f t="shared" si="0"/>
        <v>0</v>
      </c>
      <c r="H18" s="381">
        <f t="shared" si="1"/>
        <v>0</v>
      </c>
      <c r="I18" s="381">
        <f t="shared" si="1"/>
        <v>0</v>
      </c>
    </row>
    <row r="19" spans="1:23" ht="16.5">
      <c r="A19" s="750" t="s">
        <v>224</v>
      </c>
      <c r="B19" s="751"/>
      <c r="C19" s="751"/>
      <c r="D19" s="752"/>
      <c r="E19" s="740">
        <v>1010.3753466441894</v>
      </c>
      <c r="F19" s="740"/>
      <c r="G19" s="380">
        <f t="shared" si="0"/>
        <v>368787.00152512913</v>
      </c>
      <c r="H19" s="381">
        <f t="shared" si="1"/>
        <v>1843935.0076256457</v>
      </c>
      <c r="I19" s="381">
        <f t="shared" si="1"/>
        <v>9219675.0381282289</v>
      </c>
    </row>
    <row r="21" spans="1:23">
      <c r="A21" t="s">
        <v>225</v>
      </c>
    </row>
    <row r="22" spans="1:23">
      <c r="A22" t="s">
        <v>226</v>
      </c>
    </row>
    <row r="23" spans="1:23">
      <c r="A23" t="s">
        <v>227</v>
      </c>
    </row>
    <row r="24" spans="1:23">
      <c r="A24" t="s">
        <v>228</v>
      </c>
    </row>
    <row r="27" spans="1:23">
      <c r="A27" s="383" t="s">
        <v>229</v>
      </c>
      <c r="B27" s="384"/>
      <c r="C27" s="384"/>
      <c r="D27" s="384"/>
      <c r="E27" s="384"/>
      <c r="F27" s="384"/>
      <c r="G27" s="384"/>
      <c r="H27" s="384"/>
      <c r="I27" s="384"/>
      <c r="J27" s="384"/>
      <c r="K27" s="384"/>
      <c r="L27" s="384"/>
      <c r="M27" s="384"/>
      <c r="N27" s="384"/>
      <c r="O27" s="384"/>
      <c r="P27" s="384"/>
      <c r="Q27" s="384"/>
      <c r="R27" s="384"/>
      <c r="S27" s="384"/>
      <c r="T27" s="384"/>
      <c r="U27" s="384"/>
      <c r="V27" s="384"/>
      <c r="W27" s="384"/>
    </row>
    <row r="28" spans="1:23" ht="15.75">
      <c r="A28" s="753" t="s">
        <v>230</v>
      </c>
      <c r="B28" s="753"/>
      <c r="C28" s="753"/>
      <c r="D28" s="753"/>
      <c r="E28" s="753"/>
      <c r="F28" s="753"/>
      <c r="G28" s="753"/>
      <c r="H28" s="753"/>
      <c r="I28" s="753"/>
      <c r="J28" s="753"/>
      <c r="K28" s="753"/>
      <c r="L28" s="384"/>
      <c r="M28" s="384"/>
      <c r="N28" s="384"/>
      <c r="O28" s="384"/>
      <c r="P28" s="384"/>
      <c r="Q28" s="384"/>
      <c r="R28" s="384"/>
      <c r="S28" s="384"/>
      <c r="T28" s="384"/>
      <c r="U28" s="384"/>
      <c r="V28" s="384"/>
      <c r="W28" s="384"/>
    </row>
    <row r="29" spans="1:23" ht="15.75">
      <c r="A29" s="754" t="s">
        <v>231</v>
      </c>
      <c r="B29" s="754"/>
      <c r="C29" s="754"/>
      <c r="D29" s="754"/>
      <c r="E29" s="754"/>
      <c r="F29" s="754"/>
      <c r="G29" s="754"/>
      <c r="H29" s="754"/>
      <c r="I29" s="754"/>
      <c r="J29" s="754"/>
      <c r="K29" s="754"/>
      <c r="L29" s="384"/>
      <c r="M29" s="741" t="s">
        <v>232</v>
      </c>
      <c r="N29" s="742"/>
      <c r="O29" s="742"/>
      <c r="P29" s="742"/>
      <c r="Q29" s="742"/>
      <c r="R29" s="742"/>
      <c r="S29" s="742"/>
      <c r="T29" s="742"/>
      <c r="U29" s="742"/>
      <c r="V29" s="384"/>
      <c r="W29" s="384"/>
    </row>
    <row r="30" spans="1:23" ht="60">
      <c r="A30" s="385" t="s">
        <v>233</v>
      </c>
      <c r="B30" s="386" t="s">
        <v>234</v>
      </c>
      <c r="C30" s="387" t="s">
        <v>235</v>
      </c>
      <c r="D30" s="387" t="s">
        <v>236</v>
      </c>
      <c r="E30" s="387" t="s">
        <v>237</v>
      </c>
      <c r="F30" s="387" t="s">
        <v>238</v>
      </c>
      <c r="G30" s="387" t="s">
        <v>239</v>
      </c>
      <c r="H30" s="387" t="s">
        <v>240</v>
      </c>
      <c r="I30" s="387" t="s">
        <v>241</v>
      </c>
      <c r="J30" s="387" t="s">
        <v>242</v>
      </c>
      <c r="K30" s="384"/>
      <c r="L30" s="384"/>
      <c r="M30" s="388" t="s">
        <v>243</v>
      </c>
      <c r="N30" s="388" t="s">
        <v>244</v>
      </c>
      <c r="O30" s="389" t="s">
        <v>245</v>
      </c>
      <c r="P30" s="389" t="s">
        <v>246</v>
      </c>
      <c r="Q30" s="384"/>
      <c r="R30" s="388" t="s">
        <v>247</v>
      </c>
      <c r="S30" s="388" t="s">
        <v>248</v>
      </c>
      <c r="T30" s="389" t="s">
        <v>245</v>
      </c>
      <c r="U30" s="389" t="s">
        <v>246</v>
      </c>
      <c r="V30" s="384"/>
      <c r="W30" s="389" t="s">
        <v>249</v>
      </c>
    </row>
    <row r="31" spans="1:23">
      <c r="A31" s="746" t="s">
        <v>250</v>
      </c>
      <c r="B31" s="390">
        <v>1</v>
      </c>
      <c r="C31" s="391">
        <v>32985</v>
      </c>
      <c r="D31" s="391">
        <v>30752</v>
      </c>
      <c r="E31" s="390">
        <v>246</v>
      </c>
      <c r="F31" s="392">
        <v>299</v>
      </c>
      <c r="G31" s="393">
        <v>47</v>
      </c>
      <c r="H31" s="390">
        <v>69</v>
      </c>
      <c r="I31" s="390">
        <v>33</v>
      </c>
      <c r="J31" s="394">
        <v>48</v>
      </c>
      <c r="K31" s="384"/>
      <c r="L31" s="384"/>
      <c r="M31" s="394">
        <f>SUM(G31:J31)</f>
        <v>197</v>
      </c>
      <c r="N31" s="395"/>
      <c r="O31" s="396"/>
      <c r="P31" s="397">
        <f>M31/SUM(C31:J31)</f>
        <v>3.0552583011523131E-3</v>
      </c>
      <c r="Q31" s="384"/>
      <c r="R31" s="398">
        <f>SUM(C31:D31)</f>
        <v>63737</v>
      </c>
      <c r="S31" s="395"/>
      <c r="T31" s="396"/>
      <c r="U31" s="397">
        <f>R31/SUM(C31:J31)</f>
        <v>0.98849237736317253</v>
      </c>
      <c r="V31" s="384"/>
      <c r="W31" s="395"/>
    </row>
    <row r="32" spans="1:23">
      <c r="A32" s="747"/>
      <c r="B32" s="399">
        <v>2</v>
      </c>
      <c r="C32" s="400">
        <v>36542</v>
      </c>
      <c r="D32" s="400">
        <v>27631</v>
      </c>
      <c r="E32" s="399">
        <v>311</v>
      </c>
      <c r="F32" s="401">
        <v>320</v>
      </c>
      <c r="G32" s="402">
        <v>93</v>
      </c>
      <c r="H32" s="399">
        <v>77</v>
      </c>
      <c r="I32" s="399">
        <v>73</v>
      </c>
      <c r="J32" s="403">
        <v>58</v>
      </c>
      <c r="K32" s="384"/>
      <c r="L32" s="384"/>
      <c r="M32" s="403">
        <f t="shared" ref="M32:M57" si="2">SUM(G32:J32)</f>
        <v>301</v>
      </c>
      <c r="N32" s="404">
        <f>M32/M31</f>
        <v>1.5279187817258884</v>
      </c>
      <c r="O32" s="405">
        <f>M32-M31</f>
        <v>104</v>
      </c>
      <c r="P32" s="406">
        <f t="shared" ref="P32:P57" si="3">M32/SUM(C32:J32)</f>
        <v>4.6233008217494813E-3</v>
      </c>
      <c r="Q32" s="384"/>
      <c r="R32" s="407">
        <f>SUM(C32:D32)</f>
        <v>64173</v>
      </c>
      <c r="S32" s="404">
        <f>R32/R31</f>
        <v>1.0068406106343255</v>
      </c>
      <c r="T32" s="405">
        <f>R32-R31</f>
        <v>436</v>
      </c>
      <c r="U32" s="406">
        <f t="shared" ref="U32:U57" si="4">R32/SUM(C32:J32)</f>
        <v>0.98568466323631054</v>
      </c>
      <c r="V32" s="384"/>
      <c r="W32" s="404">
        <f>SUM(C32:J32)/SUM(C31:J31)</f>
        <v>1.0097085872919866</v>
      </c>
    </row>
    <row r="33" spans="1:23">
      <c r="A33" s="749"/>
      <c r="B33" s="399">
        <v>3</v>
      </c>
      <c r="C33" s="400">
        <v>33097</v>
      </c>
      <c r="D33" s="400">
        <v>29871</v>
      </c>
      <c r="E33" s="399">
        <v>367</v>
      </c>
      <c r="F33" s="408">
        <v>377</v>
      </c>
      <c r="G33" s="402">
        <v>80</v>
      </c>
      <c r="H33" s="399">
        <v>51</v>
      </c>
      <c r="I33" s="399">
        <v>80</v>
      </c>
      <c r="J33" s="403">
        <v>79</v>
      </c>
      <c r="K33" s="384"/>
      <c r="L33" s="384"/>
      <c r="M33" s="403">
        <f t="shared" si="2"/>
        <v>290</v>
      </c>
      <c r="N33" s="404">
        <f>M33/M31</f>
        <v>1.4720812182741116</v>
      </c>
      <c r="O33" s="409">
        <f>M33-M31</f>
        <v>93</v>
      </c>
      <c r="P33" s="406">
        <f t="shared" si="3"/>
        <v>4.5311084028624108E-3</v>
      </c>
      <c r="Q33" s="384"/>
      <c r="R33" s="410">
        <f t="shared" ref="R33:R57" si="5">SUM(C33:D33)</f>
        <v>62968</v>
      </c>
      <c r="S33" s="404">
        <f>R33/R31</f>
        <v>0.98793479454633881</v>
      </c>
      <c r="T33" s="409">
        <f>R33-R31</f>
        <v>-769</v>
      </c>
      <c r="U33" s="406">
        <f t="shared" si="4"/>
        <v>0.98384425486703542</v>
      </c>
      <c r="V33" s="384"/>
      <c r="W33" s="404">
        <f>SUM(C33:J33)/SUM(C31:J31)</f>
        <v>0.99260224259061092</v>
      </c>
    </row>
    <row r="34" spans="1:23">
      <c r="A34" s="746" t="s">
        <v>251</v>
      </c>
      <c r="B34" s="390">
        <v>1</v>
      </c>
      <c r="C34" s="391">
        <v>8309</v>
      </c>
      <c r="D34" s="391">
        <v>5432</v>
      </c>
      <c r="E34" s="390">
        <v>418</v>
      </c>
      <c r="F34" s="392">
        <v>202</v>
      </c>
      <c r="G34" s="393">
        <v>92</v>
      </c>
      <c r="H34" s="390">
        <v>94</v>
      </c>
      <c r="I34" s="390">
        <v>180</v>
      </c>
      <c r="J34" s="394">
        <v>143</v>
      </c>
      <c r="K34" s="384"/>
      <c r="L34" s="384"/>
      <c r="M34" s="394">
        <f t="shared" si="2"/>
        <v>509</v>
      </c>
      <c r="N34" s="395"/>
      <c r="O34" s="396"/>
      <c r="P34" s="397">
        <f t="shared" si="3"/>
        <v>3.4229993275050434E-2</v>
      </c>
      <c r="Q34" s="384"/>
      <c r="R34" s="398">
        <f>SUM(C34:D34)</f>
        <v>13741</v>
      </c>
      <c r="S34" s="395"/>
      <c r="T34" s="396"/>
      <c r="U34" s="397">
        <f t="shared" si="4"/>
        <v>0.92407531943510424</v>
      </c>
      <c r="V34" s="384"/>
      <c r="W34" s="395"/>
    </row>
    <row r="35" spans="1:23">
      <c r="A35" s="747"/>
      <c r="B35" s="399">
        <v>2</v>
      </c>
      <c r="C35" s="400">
        <v>10771</v>
      </c>
      <c r="D35" s="400">
        <v>8524</v>
      </c>
      <c r="E35" s="399">
        <v>423</v>
      </c>
      <c r="F35" s="408">
        <v>371</v>
      </c>
      <c r="G35" s="402">
        <v>163</v>
      </c>
      <c r="H35" s="399">
        <v>155</v>
      </c>
      <c r="I35" s="399">
        <v>273</v>
      </c>
      <c r="J35" s="403">
        <v>278</v>
      </c>
      <c r="K35" s="384"/>
      <c r="L35" s="384"/>
      <c r="M35" s="403">
        <f t="shared" si="2"/>
        <v>869</v>
      </c>
      <c r="N35" s="404">
        <f>M35/M34</f>
        <v>1.7072691552062869</v>
      </c>
      <c r="O35" s="405">
        <f>M35-M34</f>
        <v>360</v>
      </c>
      <c r="P35" s="406">
        <f t="shared" si="3"/>
        <v>4.1463880141234852E-2</v>
      </c>
      <c r="Q35" s="384"/>
      <c r="R35" s="407">
        <f>SUM(C35:D35)</f>
        <v>19295</v>
      </c>
      <c r="S35" s="404">
        <f>R35/R34</f>
        <v>1.4041918346554108</v>
      </c>
      <c r="T35" s="409">
        <f>R35-R34</f>
        <v>5554</v>
      </c>
      <c r="U35" s="406">
        <f t="shared" si="4"/>
        <v>0.92065082546044474</v>
      </c>
      <c r="V35" s="384"/>
      <c r="W35" s="404">
        <f>SUM(C35:J35)/SUM(C34:J34)</f>
        <v>1.4094149293880296</v>
      </c>
    </row>
    <row r="36" spans="1:23">
      <c r="A36" s="749"/>
      <c r="B36" s="399">
        <v>3</v>
      </c>
      <c r="C36" s="400">
        <v>9410</v>
      </c>
      <c r="D36" s="400">
        <v>7113</v>
      </c>
      <c r="E36" s="399">
        <v>419</v>
      </c>
      <c r="F36" s="401">
        <v>399</v>
      </c>
      <c r="G36" s="402">
        <v>171</v>
      </c>
      <c r="H36" s="399">
        <v>125</v>
      </c>
      <c r="I36" s="399">
        <v>191</v>
      </c>
      <c r="J36" s="403">
        <v>182</v>
      </c>
      <c r="K36" s="384"/>
      <c r="L36" s="384"/>
      <c r="M36" s="403">
        <f t="shared" si="2"/>
        <v>669</v>
      </c>
      <c r="N36" s="404">
        <f>M36/M34</f>
        <v>1.3143418467583496</v>
      </c>
      <c r="O36" s="409">
        <f>M36-M34</f>
        <v>160</v>
      </c>
      <c r="P36" s="406">
        <f t="shared" si="3"/>
        <v>3.7146029983342585E-2</v>
      </c>
      <c r="Q36" s="384"/>
      <c r="R36" s="410">
        <f t="shared" si="5"/>
        <v>16523</v>
      </c>
      <c r="S36" s="404">
        <f>R36/R34</f>
        <v>1.2024597918637654</v>
      </c>
      <c r="T36" s="409">
        <f>R36-R34</f>
        <v>2782</v>
      </c>
      <c r="U36" s="406">
        <f t="shared" si="4"/>
        <v>0.9174347584675181</v>
      </c>
      <c r="V36" s="384"/>
      <c r="W36" s="404">
        <f>SUM(C36:J36)/SUM(C34:J34)</f>
        <v>1.2111634162743778</v>
      </c>
    </row>
    <row r="37" spans="1:23">
      <c r="A37" s="746" t="s">
        <v>252</v>
      </c>
      <c r="B37" s="390">
        <v>1</v>
      </c>
      <c r="C37" s="391">
        <v>8859</v>
      </c>
      <c r="D37" s="391">
        <v>6006</v>
      </c>
      <c r="E37" s="390">
        <v>501</v>
      </c>
      <c r="F37" s="392">
        <v>470</v>
      </c>
      <c r="G37" s="393">
        <v>111</v>
      </c>
      <c r="H37" s="390">
        <v>79</v>
      </c>
      <c r="I37" s="390">
        <v>114</v>
      </c>
      <c r="J37" s="394">
        <v>113</v>
      </c>
      <c r="K37" s="384"/>
      <c r="L37" s="384"/>
      <c r="M37" s="394">
        <f t="shared" si="2"/>
        <v>417</v>
      </c>
      <c r="N37" s="395"/>
      <c r="O37" s="396"/>
      <c r="P37" s="397">
        <f t="shared" si="3"/>
        <v>2.5656801821202238E-2</v>
      </c>
      <c r="Q37" s="384"/>
      <c r="R37" s="411">
        <f t="shared" si="5"/>
        <v>14865</v>
      </c>
      <c r="S37" s="395"/>
      <c r="T37" s="396"/>
      <c r="U37" s="397">
        <f t="shared" si="4"/>
        <v>0.91460038146803668</v>
      </c>
      <c r="V37" s="384"/>
      <c r="W37" s="395"/>
    </row>
    <row r="38" spans="1:23">
      <c r="A38" s="747"/>
      <c r="B38" s="399">
        <v>2</v>
      </c>
      <c r="C38" s="400">
        <v>9492</v>
      </c>
      <c r="D38" s="400">
        <v>9890</v>
      </c>
      <c r="E38" s="399">
        <v>304</v>
      </c>
      <c r="F38" s="401">
        <v>444</v>
      </c>
      <c r="G38" s="402">
        <v>124</v>
      </c>
      <c r="H38" s="399">
        <v>84</v>
      </c>
      <c r="I38" s="399">
        <v>110</v>
      </c>
      <c r="J38" s="403">
        <v>250</v>
      </c>
      <c r="K38" s="384"/>
      <c r="L38" s="384"/>
      <c r="M38" s="403">
        <f t="shared" si="2"/>
        <v>568</v>
      </c>
      <c r="N38" s="404">
        <f>M38/M37</f>
        <v>1.3621103117505995</v>
      </c>
      <c r="O38" s="405">
        <f>M38-M37</f>
        <v>151</v>
      </c>
      <c r="P38" s="406">
        <f t="shared" si="3"/>
        <v>2.7442264953135568E-2</v>
      </c>
      <c r="Q38" s="384"/>
      <c r="R38" s="410">
        <f t="shared" si="5"/>
        <v>19382</v>
      </c>
      <c r="S38" s="404">
        <f>R38/R37</f>
        <v>1.3038681466532123</v>
      </c>
      <c r="T38" s="405">
        <f>R38-R37</f>
        <v>4517</v>
      </c>
      <c r="U38" s="406">
        <f t="shared" si="4"/>
        <v>0.93641897767900284</v>
      </c>
      <c r="V38" s="384"/>
      <c r="W38" s="404">
        <f>SUM(C38:J38)/SUM(C37:J37)</f>
        <v>1.2734879714514244</v>
      </c>
    </row>
    <row r="39" spans="1:23">
      <c r="A39" s="749"/>
      <c r="B39" s="399">
        <v>3</v>
      </c>
      <c r="C39" s="400">
        <v>9077</v>
      </c>
      <c r="D39" s="400">
        <v>6857</v>
      </c>
      <c r="E39" s="399">
        <v>523</v>
      </c>
      <c r="F39" s="408">
        <v>477</v>
      </c>
      <c r="G39" s="402">
        <v>138</v>
      </c>
      <c r="H39" s="399">
        <v>82</v>
      </c>
      <c r="I39" s="399">
        <v>148</v>
      </c>
      <c r="J39" s="403">
        <v>144</v>
      </c>
      <c r="K39" s="384"/>
      <c r="L39" s="384"/>
      <c r="M39" s="403">
        <f t="shared" si="2"/>
        <v>512</v>
      </c>
      <c r="N39" s="404">
        <f>M39/M37</f>
        <v>1.2278177458033572</v>
      </c>
      <c r="O39" s="409">
        <f>M39-M37</f>
        <v>95</v>
      </c>
      <c r="P39" s="406">
        <f t="shared" si="3"/>
        <v>2.934770147884902E-2</v>
      </c>
      <c r="Q39" s="384"/>
      <c r="R39" s="410">
        <f t="shared" si="5"/>
        <v>15934</v>
      </c>
      <c r="S39" s="404">
        <f>R39/R37</f>
        <v>1.0719138916918938</v>
      </c>
      <c r="T39" s="409">
        <f>R39-R37</f>
        <v>1069</v>
      </c>
      <c r="U39" s="406">
        <f t="shared" si="4"/>
        <v>0.91333256907027394</v>
      </c>
      <c r="V39" s="384"/>
      <c r="W39" s="404">
        <f>SUM(C39:J39)/SUM(C37:J37)</f>
        <v>1.0734018335076601</v>
      </c>
    </row>
    <row r="40" spans="1:23">
      <c r="A40" s="746" t="s">
        <v>253</v>
      </c>
      <c r="B40" s="390">
        <v>1</v>
      </c>
      <c r="C40" s="391">
        <v>12220</v>
      </c>
      <c r="D40" s="391">
        <v>13724</v>
      </c>
      <c r="E40" s="390">
        <v>1452</v>
      </c>
      <c r="F40" s="392">
        <v>1430</v>
      </c>
      <c r="G40" s="393">
        <v>73</v>
      </c>
      <c r="H40" s="390">
        <v>59</v>
      </c>
      <c r="I40" s="390">
        <v>132</v>
      </c>
      <c r="J40" s="394">
        <v>202</v>
      </c>
      <c r="K40" s="384"/>
      <c r="L40" s="384"/>
      <c r="M40" s="394">
        <f t="shared" si="2"/>
        <v>466</v>
      </c>
      <c r="N40" s="395"/>
      <c r="O40" s="396"/>
      <c r="P40" s="397">
        <f t="shared" si="3"/>
        <v>1.5908780554417589E-2</v>
      </c>
      <c r="Q40" s="384"/>
      <c r="R40" s="411">
        <f t="shared" si="5"/>
        <v>25944</v>
      </c>
      <c r="S40" s="395"/>
      <c r="T40" s="396"/>
      <c r="U40" s="397">
        <f t="shared" si="4"/>
        <v>0.8857025809094633</v>
      </c>
      <c r="V40" s="384"/>
      <c r="W40" s="395"/>
    </row>
    <row r="41" spans="1:23">
      <c r="A41" s="747"/>
      <c r="B41" s="399">
        <v>2</v>
      </c>
      <c r="C41" s="400">
        <v>12330</v>
      </c>
      <c r="D41" s="400">
        <v>9830</v>
      </c>
      <c r="E41" s="399">
        <v>1938</v>
      </c>
      <c r="F41" s="408">
        <v>2321</v>
      </c>
      <c r="G41" s="402">
        <v>151</v>
      </c>
      <c r="H41" s="399">
        <v>163</v>
      </c>
      <c r="I41" s="399">
        <v>349</v>
      </c>
      <c r="J41" s="403">
        <v>648</v>
      </c>
      <c r="K41" s="384"/>
      <c r="L41" s="384"/>
      <c r="M41" s="403">
        <f t="shared" si="2"/>
        <v>1311</v>
      </c>
      <c r="N41" s="404">
        <f>M41/M40</f>
        <v>2.8133047210300428</v>
      </c>
      <c r="O41" s="405">
        <f>M41-M40</f>
        <v>845</v>
      </c>
      <c r="P41" s="406">
        <f t="shared" si="3"/>
        <v>4.7277316985214569E-2</v>
      </c>
      <c r="Q41" s="384"/>
      <c r="R41" s="410">
        <f t="shared" si="5"/>
        <v>22160</v>
      </c>
      <c r="S41" s="404">
        <f>R41/R40</f>
        <v>0.85414739438791243</v>
      </c>
      <c r="T41" s="405">
        <f>R41-R40</f>
        <v>-3784</v>
      </c>
      <c r="U41" s="406">
        <f t="shared" si="4"/>
        <v>0.79913451135953839</v>
      </c>
      <c r="V41" s="384"/>
      <c r="W41" s="404">
        <f>SUM(C41:J41)/SUM(C40:J40)</f>
        <v>0.94667486003004231</v>
      </c>
    </row>
    <row r="42" spans="1:23">
      <c r="A42" s="749"/>
      <c r="B42" s="399">
        <v>3</v>
      </c>
      <c r="C42" s="400">
        <v>9274</v>
      </c>
      <c r="D42" s="400">
        <v>12887</v>
      </c>
      <c r="E42" s="399">
        <v>1887</v>
      </c>
      <c r="F42" s="408">
        <v>2841</v>
      </c>
      <c r="G42" s="402">
        <v>121</v>
      </c>
      <c r="H42" s="399">
        <v>280</v>
      </c>
      <c r="I42" s="399">
        <v>339</v>
      </c>
      <c r="J42" s="403">
        <v>624</v>
      </c>
      <c r="K42" s="384"/>
      <c r="L42" s="384"/>
      <c r="M42" s="403">
        <f t="shared" si="2"/>
        <v>1364</v>
      </c>
      <c r="N42" s="404">
        <f>M42/M40</f>
        <v>2.9270386266094421</v>
      </c>
      <c r="O42" s="409">
        <f>M42-M40</f>
        <v>898</v>
      </c>
      <c r="P42" s="406">
        <f t="shared" si="3"/>
        <v>4.8278058967189327E-2</v>
      </c>
      <c r="Q42" s="384"/>
      <c r="R42" s="410">
        <f t="shared" si="5"/>
        <v>22161</v>
      </c>
      <c r="S42" s="404">
        <f>R42/R40</f>
        <v>0.85418593894542094</v>
      </c>
      <c r="T42" s="409">
        <f>R42-R40</f>
        <v>-3783</v>
      </c>
      <c r="U42" s="406">
        <f t="shared" si="4"/>
        <v>0.78437688033129227</v>
      </c>
      <c r="V42" s="384"/>
      <c r="W42" s="404">
        <f>SUM(C42:J42)/SUM(C40:J40)</f>
        <v>0.96452956438618054</v>
      </c>
    </row>
    <row r="43" spans="1:23">
      <c r="A43" s="746" t="s">
        <v>254</v>
      </c>
      <c r="B43" s="390">
        <v>1</v>
      </c>
      <c r="C43" s="391">
        <v>17836</v>
      </c>
      <c r="D43" s="391">
        <v>17832</v>
      </c>
      <c r="E43" s="390">
        <v>1841</v>
      </c>
      <c r="F43" s="412">
        <v>1776</v>
      </c>
      <c r="G43" s="393">
        <v>62</v>
      </c>
      <c r="H43" s="390">
        <v>83</v>
      </c>
      <c r="I43" s="390">
        <v>238</v>
      </c>
      <c r="J43" s="394">
        <v>259</v>
      </c>
      <c r="K43" s="384"/>
      <c r="L43" s="384"/>
      <c r="M43" s="394">
        <f t="shared" si="2"/>
        <v>642</v>
      </c>
      <c r="N43" s="395"/>
      <c r="O43" s="396"/>
      <c r="P43" s="397">
        <f t="shared" si="3"/>
        <v>1.607934480426779E-2</v>
      </c>
      <c r="Q43" s="384"/>
      <c r="R43" s="411">
        <f t="shared" si="5"/>
        <v>35668</v>
      </c>
      <c r="S43" s="395"/>
      <c r="T43" s="396"/>
      <c r="U43" s="397">
        <f t="shared" si="4"/>
        <v>0.89333032784832322</v>
      </c>
      <c r="V43" s="384"/>
      <c r="W43" s="395"/>
    </row>
    <row r="44" spans="1:23">
      <c r="A44" s="747"/>
      <c r="B44" s="399">
        <v>2</v>
      </c>
      <c r="C44" s="400">
        <v>16308</v>
      </c>
      <c r="D44" s="400">
        <v>11424</v>
      </c>
      <c r="E44" s="399">
        <v>2273</v>
      </c>
      <c r="F44" s="408">
        <v>2732</v>
      </c>
      <c r="G44" s="402">
        <v>172</v>
      </c>
      <c r="H44" s="399">
        <v>172</v>
      </c>
      <c r="I44" s="399">
        <v>490</v>
      </c>
      <c r="J44" s="403">
        <v>770</v>
      </c>
      <c r="K44" s="384"/>
      <c r="L44" s="384"/>
      <c r="M44" s="403">
        <f t="shared" si="2"/>
        <v>1604</v>
      </c>
      <c r="N44" s="404">
        <f>M44/M43</f>
        <v>2.4984423676012462</v>
      </c>
      <c r="O44" s="405">
        <f>M44-M43</f>
        <v>962</v>
      </c>
      <c r="P44" s="406">
        <f t="shared" si="3"/>
        <v>4.6708016656474768E-2</v>
      </c>
      <c r="Q44" s="384"/>
      <c r="R44" s="410">
        <f t="shared" si="5"/>
        <v>27732</v>
      </c>
      <c r="S44" s="404">
        <f>R44/R43</f>
        <v>0.7775036447235617</v>
      </c>
      <c r="T44" s="405">
        <f>R44-R43</f>
        <v>-7936</v>
      </c>
      <c r="U44" s="406">
        <f t="shared" si="4"/>
        <v>0.80754782912553502</v>
      </c>
      <c r="V44" s="384"/>
      <c r="W44" s="404">
        <f>SUM(C44:J44)/SUM(C43:J43)</f>
        <v>0.86009467277781948</v>
      </c>
    </row>
    <row r="45" spans="1:23">
      <c r="A45" s="749"/>
      <c r="B45" s="399">
        <v>3</v>
      </c>
      <c r="C45" s="400">
        <v>11737</v>
      </c>
      <c r="D45" s="400">
        <v>13928</v>
      </c>
      <c r="E45" s="399">
        <v>2365</v>
      </c>
      <c r="F45" s="408">
        <v>3829</v>
      </c>
      <c r="G45" s="402">
        <v>90</v>
      </c>
      <c r="H45" s="399">
        <v>176</v>
      </c>
      <c r="I45" s="399">
        <v>462</v>
      </c>
      <c r="J45" s="403">
        <v>671</v>
      </c>
      <c r="K45" s="384"/>
      <c r="L45" s="384"/>
      <c r="M45" s="403">
        <f t="shared" si="2"/>
        <v>1399</v>
      </c>
      <c r="N45" s="404">
        <f>M45/M43</f>
        <v>2.1791277258566977</v>
      </c>
      <c r="O45" s="409">
        <f>M45-M43</f>
        <v>757</v>
      </c>
      <c r="P45" s="406">
        <f t="shared" si="3"/>
        <v>4.2065067051536474E-2</v>
      </c>
      <c r="Q45" s="384"/>
      <c r="R45" s="410">
        <f t="shared" si="5"/>
        <v>25665</v>
      </c>
      <c r="S45" s="404">
        <f>R45/R43</f>
        <v>0.71955254009195913</v>
      </c>
      <c r="T45" s="409">
        <f>R45-R43</f>
        <v>-10003</v>
      </c>
      <c r="U45" s="406">
        <f t="shared" si="4"/>
        <v>0.77169402850442004</v>
      </c>
      <c r="V45" s="384"/>
      <c r="W45" s="404">
        <f>SUM(C45:J45)/SUM(C43:J43)</f>
        <v>0.83297017056127431</v>
      </c>
    </row>
    <row r="46" spans="1:23">
      <c r="A46" s="746" t="s">
        <v>255</v>
      </c>
      <c r="B46" s="390">
        <v>1</v>
      </c>
      <c r="C46" s="391">
        <v>9739</v>
      </c>
      <c r="D46" s="391">
        <v>11417</v>
      </c>
      <c r="E46" s="390">
        <v>2519</v>
      </c>
      <c r="F46" s="412">
        <v>3444</v>
      </c>
      <c r="G46" s="393">
        <v>113</v>
      </c>
      <c r="H46" s="390">
        <v>165</v>
      </c>
      <c r="I46" s="390">
        <v>254</v>
      </c>
      <c r="J46" s="394">
        <v>790</v>
      </c>
      <c r="K46" s="384"/>
      <c r="L46" s="384"/>
      <c r="M46" s="394">
        <f t="shared" si="2"/>
        <v>1322</v>
      </c>
      <c r="N46" s="395"/>
      <c r="O46" s="396"/>
      <c r="P46" s="397">
        <f t="shared" si="3"/>
        <v>4.6482191202840972E-2</v>
      </c>
      <c r="Q46" s="384"/>
      <c r="R46" s="411">
        <f t="shared" si="5"/>
        <v>21156</v>
      </c>
      <c r="S46" s="395"/>
      <c r="T46" s="396"/>
      <c r="U46" s="397">
        <f t="shared" si="4"/>
        <v>0.74385570127632639</v>
      </c>
      <c r="V46" s="384"/>
      <c r="W46" s="395"/>
    </row>
    <row r="47" spans="1:23">
      <c r="A47" s="747"/>
      <c r="B47" s="399">
        <v>2</v>
      </c>
      <c r="C47" s="400">
        <v>3957</v>
      </c>
      <c r="D47" s="400">
        <v>3302</v>
      </c>
      <c r="E47" s="399">
        <v>3068</v>
      </c>
      <c r="F47" s="408">
        <v>4353</v>
      </c>
      <c r="G47" s="402">
        <v>108</v>
      </c>
      <c r="H47" s="399">
        <v>202</v>
      </c>
      <c r="I47" s="399">
        <v>783</v>
      </c>
      <c r="J47" s="403">
        <v>1068</v>
      </c>
      <c r="K47" s="384"/>
      <c r="L47" s="384"/>
      <c r="M47" s="403">
        <f t="shared" si="2"/>
        <v>2161</v>
      </c>
      <c r="N47" s="404">
        <f>M47/M46</f>
        <v>1.6346444780635401</v>
      </c>
      <c r="O47" s="405">
        <f>M47-M46</f>
        <v>839</v>
      </c>
      <c r="P47" s="406">
        <f t="shared" si="3"/>
        <v>0.128317795855353</v>
      </c>
      <c r="Q47" s="384"/>
      <c r="R47" s="410">
        <f t="shared" si="5"/>
        <v>7259</v>
      </c>
      <c r="S47" s="404">
        <f>R47/R46</f>
        <v>0.34311779164303269</v>
      </c>
      <c r="T47" s="405">
        <f>R47-R46</f>
        <v>-13897</v>
      </c>
      <c r="U47" s="406">
        <f t="shared" si="4"/>
        <v>0.43103141143637552</v>
      </c>
      <c r="V47" s="384"/>
      <c r="W47" s="404">
        <f>SUM(C47:J47)/SUM(C46:J46)</f>
        <v>0.5921381104743153</v>
      </c>
    </row>
    <row r="48" spans="1:23">
      <c r="A48" s="749"/>
      <c r="B48" s="399">
        <v>3</v>
      </c>
      <c r="C48" s="400">
        <v>4037</v>
      </c>
      <c r="D48" s="400">
        <v>4970</v>
      </c>
      <c r="E48" s="399">
        <v>3187</v>
      </c>
      <c r="F48" s="408">
        <v>3867</v>
      </c>
      <c r="G48" s="402">
        <v>217</v>
      </c>
      <c r="H48" s="399">
        <v>324</v>
      </c>
      <c r="I48" s="399">
        <v>419</v>
      </c>
      <c r="J48" s="403">
        <v>758</v>
      </c>
      <c r="K48" s="384"/>
      <c r="L48" s="384"/>
      <c r="M48" s="403">
        <f t="shared" si="2"/>
        <v>1718</v>
      </c>
      <c r="N48" s="404">
        <f>M48/M46</f>
        <v>1.2995461422087746</v>
      </c>
      <c r="O48" s="409">
        <f>M48-M46</f>
        <v>396</v>
      </c>
      <c r="P48" s="406">
        <f t="shared" si="3"/>
        <v>9.6630856628606779E-2</v>
      </c>
      <c r="Q48" s="384"/>
      <c r="R48" s="410">
        <f t="shared" si="5"/>
        <v>9007</v>
      </c>
      <c r="S48" s="404">
        <f>R48/R46</f>
        <v>0.42574210625827186</v>
      </c>
      <c r="T48" s="409">
        <f>R48-R46</f>
        <v>-12149</v>
      </c>
      <c r="U48" s="406">
        <f t="shared" si="4"/>
        <v>0.50660892063670626</v>
      </c>
      <c r="V48" s="384"/>
      <c r="W48" s="404">
        <f>SUM(C48:J48)/SUM(C46:J46)</f>
        <v>0.62511866671354732</v>
      </c>
    </row>
    <row r="49" spans="1:23">
      <c r="A49" s="746" t="s">
        <v>256</v>
      </c>
      <c r="B49" s="390">
        <v>1</v>
      </c>
      <c r="C49" s="391">
        <v>14004</v>
      </c>
      <c r="D49" s="391">
        <v>16426</v>
      </c>
      <c r="E49" s="390">
        <v>2596</v>
      </c>
      <c r="F49" s="412">
        <v>3509</v>
      </c>
      <c r="G49" s="393">
        <v>142</v>
      </c>
      <c r="H49" s="390">
        <v>216</v>
      </c>
      <c r="I49" s="390">
        <v>172</v>
      </c>
      <c r="J49" s="394">
        <v>395</v>
      </c>
      <c r="K49" s="384"/>
      <c r="L49" s="384"/>
      <c r="M49" s="394">
        <f t="shared" si="2"/>
        <v>925</v>
      </c>
      <c r="N49" s="395"/>
      <c r="O49" s="396"/>
      <c r="P49" s="397">
        <f t="shared" si="3"/>
        <v>2.4693005872931127E-2</v>
      </c>
      <c r="Q49" s="384"/>
      <c r="R49" s="411">
        <f t="shared" si="5"/>
        <v>30430</v>
      </c>
      <c r="S49" s="395"/>
      <c r="T49" s="396"/>
      <c r="U49" s="397">
        <f t="shared" si="4"/>
        <v>0.81233315536572348</v>
      </c>
      <c r="V49" s="384"/>
      <c r="W49" s="395"/>
    </row>
    <row r="50" spans="1:23">
      <c r="A50" s="747"/>
      <c r="B50" s="399">
        <v>2</v>
      </c>
      <c r="C50" s="400">
        <v>8872</v>
      </c>
      <c r="D50" s="400">
        <v>10263</v>
      </c>
      <c r="E50" s="399">
        <v>3397</v>
      </c>
      <c r="F50" s="408">
        <v>3957</v>
      </c>
      <c r="G50" s="402">
        <v>203</v>
      </c>
      <c r="H50" s="399">
        <v>343</v>
      </c>
      <c r="I50" s="399">
        <v>471</v>
      </c>
      <c r="J50" s="403">
        <v>853</v>
      </c>
      <c r="K50" s="384"/>
      <c r="L50" s="384"/>
      <c r="M50" s="403">
        <f t="shared" si="2"/>
        <v>1870</v>
      </c>
      <c r="N50" s="404">
        <f>M50/M49</f>
        <v>2.0216216216216214</v>
      </c>
      <c r="O50" s="405">
        <f>M50-M49</f>
        <v>945</v>
      </c>
      <c r="P50" s="406">
        <f t="shared" si="3"/>
        <v>6.5940265876793969E-2</v>
      </c>
      <c r="Q50" s="384"/>
      <c r="R50" s="410">
        <f t="shared" si="5"/>
        <v>19135</v>
      </c>
      <c r="S50" s="404">
        <f>R50/R49</f>
        <v>0.62882024318107133</v>
      </c>
      <c r="T50" s="405">
        <f>R50-R49</f>
        <v>-11295</v>
      </c>
      <c r="U50" s="406">
        <f t="shared" si="4"/>
        <v>0.67474170457350402</v>
      </c>
      <c r="V50" s="384"/>
      <c r="W50" s="404">
        <f>SUM(C50:J50)/SUM(C49:J49)</f>
        <v>0.75704751735184195</v>
      </c>
    </row>
    <row r="51" spans="1:23" ht="15.75" thickBot="1">
      <c r="A51" s="749"/>
      <c r="B51" s="399">
        <v>3</v>
      </c>
      <c r="C51" s="400">
        <v>8529</v>
      </c>
      <c r="D51" s="413">
        <v>8366</v>
      </c>
      <c r="E51" s="399">
        <v>3277</v>
      </c>
      <c r="F51" s="408">
        <v>3672</v>
      </c>
      <c r="G51" s="402">
        <v>292</v>
      </c>
      <c r="H51" s="399">
        <v>357</v>
      </c>
      <c r="I51" s="399">
        <v>377</v>
      </c>
      <c r="J51" s="403">
        <v>519</v>
      </c>
      <c r="K51" s="384"/>
      <c r="L51" s="384"/>
      <c r="M51" s="403">
        <f t="shared" si="2"/>
        <v>1545</v>
      </c>
      <c r="N51" s="404">
        <f>M51/M49</f>
        <v>1.6702702702702703</v>
      </c>
      <c r="O51" s="409">
        <f>M51-M49</f>
        <v>620</v>
      </c>
      <c r="P51" s="406">
        <f t="shared" si="3"/>
        <v>6.0853125369254399E-2</v>
      </c>
      <c r="Q51" s="384"/>
      <c r="R51" s="410">
        <f t="shared" si="5"/>
        <v>16895</v>
      </c>
      <c r="S51" s="404">
        <f>R51/R49</f>
        <v>0.55520867564903054</v>
      </c>
      <c r="T51" s="409">
        <f>R51-R49</f>
        <v>-13535</v>
      </c>
      <c r="U51" s="406">
        <f t="shared" si="4"/>
        <v>0.66544566544566541</v>
      </c>
      <c r="V51" s="383"/>
      <c r="W51" s="404">
        <f>SUM(C51:J51)/SUM(C49:J49)</f>
        <v>0.67776294714361984</v>
      </c>
    </row>
    <row r="52" spans="1:23">
      <c r="A52" s="743" t="s">
        <v>257</v>
      </c>
      <c r="B52" s="414">
        <v>1</v>
      </c>
      <c r="C52" s="415">
        <v>9144</v>
      </c>
      <c r="D52" s="416">
        <v>9521</v>
      </c>
      <c r="E52" s="417">
        <v>1077</v>
      </c>
      <c r="F52" s="418">
        <v>798</v>
      </c>
      <c r="G52" s="419">
        <v>46</v>
      </c>
      <c r="H52" s="414">
        <v>41</v>
      </c>
      <c r="I52" s="414">
        <v>209</v>
      </c>
      <c r="J52" s="420">
        <v>132</v>
      </c>
      <c r="K52" s="421"/>
      <c r="L52" s="421"/>
      <c r="M52" s="420">
        <f t="shared" si="2"/>
        <v>428</v>
      </c>
      <c r="N52" s="422"/>
      <c r="O52" s="423"/>
      <c r="P52" s="424">
        <f t="shared" si="3"/>
        <v>2.0412056466997328E-2</v>
      </c>
      <c r="Q52" s="421"/>
      <c r="R52" s="425">
        <f t="shared" si="5"/>
        <v>18665</v>
      </c>
      <c r="S52" s="422"/>
      <c r="T52" s="423"/>
      <c r="U52" s="424">
        <f t="shared" si="4"/>
        <v>0.89016596718809615</v>
      </c>
      <c r="V52" s="421"/>
      <c r="W52" s="422"/>
    </row>
    <row r="53" spans="1:23" ht="15.75" thickBot="1">
      <c r="A53" s="744"/>
      <c r="B53" s="414">
        <v>2</v>
      </c>
      <c r="C53" s="415">
        <v>6685</v>
      </c>
      <c r="D53" s="426">
        <v>8072</v>
      </c>
      <c r="E53" s="417">
        <v>1606</v>
      </c>
      <c r="F53" s="427">
        <v>1866</v>
      </c>
      <c r="G53" s="419">
        <v>151</v>
      </c>
      <c r="H53" s="414">
        <v>198</v>
      </c>
      <c r="I53" s="414">
        <v>541</v>
      </c>
      <c r="J53" s="420">
        <v>958</v>
      </c>
      <c r="K53" s="421"/>
      <c r="L53" s="421"/>
      <c r="M53" s="420">
        <f t="shared" si="2"/>
        <v>1848</v>
      </c>
      <c r="N53" s="422">
        <f>M53/M52</f>
        <v>4.3177570093457946</v>
      </c>
      <c r="O53" s="428">
        <f>M53-M52</f>
        <v>1420</v>
      </c>
      <c r="P53" s="424">
        <f t="shared" si="3"/>
        <v>9.2045624346266869E-2</v>
      </c>
      <c r="Q53" s="421"/>
      <c r="R53" s="425">
        <f t="shared" si="5"/>
        <v>14757</v>
      </c>
      <c r="S53" s="422">
        <f>R53/R52</f>
        <v>0.79062416287168502</v>
      </c>
      <c r="T53" s="428">
        <f>R53-R52</f>
        <v>-3908</v>
      </c>
      <c r="U53" s="424">
        <f t="shared" si="4"/>
        <v>0.73502017233650441</v>
      </c>
      <c r="V53" s="421"/>
      <c r="W53" s="422">
        <f>SUM(C53:J53)/SUM(C52:J52)</f>
        <v>0.95750667684090041</v>
      </c>
    </row>
    <row r="54" spans="1:23">
      <c r="A54" s="745"/>
      <c r="B54" s="414">
        <v>3</v>
      </c>
      <c r="C54" s="429">
        <v>5937</v>
      </c>
      <c r="D54" s="430">
        <v>6913</v>
      </c>
      <c r="E54" s="414">
        <v>1584</v>
      </c>
      <c r="F54" s="418">
        <v>1734</v>
      </c>
      <c r="G54" s="419">
        <v>90</v>
      </c>
      <c r="H54" s="414">
        <v>165</v>
      </c>
      <c r="I54" s="414">
        <v>612</v>
      </c>
      <c r="J54" s="420">
        <v>746</v>
      </c>
      <c r="K54" s="421"/>
      <c r="L54" s="421"/>
      <c r="M54" s="420">
        <f t="shared" si="2"/>
        <v>1613</v>
      </c>
      <c r="N54" s="422">
        <f>M54/M52</f>
        <v>3.7686915887850465</v>
      </c>
      <c r="O54" s="431">
        <f>M54-M52</f>
        <v>1185</v>
      </c>
      <c r="P54" s="424">
        <f t="shared" si="3"/>
        <v>9.0714807941060682E-2</v>
      </c>
      <c r="Q54" s="421"/>
      <c r="R54" s="425">
        <f t="shared" si="5"/>
        <v>12850</v>
      </c>
      <c r="S54" s="422">
        <f>R54/R52</f>
        <v>0.68845432627913206</v>
      </c>
      <c r="T54" s="431">
        <f>R54-R52</f>
        <v>-5815</v>
      </c>
      <c r="U54" s="424">
        <f t="shared" si="4"/>
        <v>0.72268151397559188</v>
      </c>
      <c r="V54" s="421"/>
      <c r="W54" s="422">
        <f>SUM(C54:J54)/SUM(C52:J52)</f>
        <v>0.84800648607401752</v>
      </c>
    </row>
    <row r="55" spans="1:23">
      <c r="A55" s="746" t="s">
        <v>258</v>
      </c>
      <c r="B55" s="390">
        <v>1</v>
      </c>
      <c r="C55" s="391">
        <v>9326</v>
      </c>
      <c r="D55" s="391">
        <v>11696</v>
      </c>
      <c r="E55" s="390">
        <v>774</v>
      </c>
      <c r="F55" s="392">
        <v>701</v>
      </c>
      <c r="G55" s="393">
        <v>41</v>
      </c>
      <c r="H55" s="390">
        <v>53</v>
      </c>
      <c r="I55" s="390">
        <v>172</v>
      </c>
      <c r="J55" s="394">
        <v>92</v>
      </c>
      <c r="K55" s="384"/>
      <c r="L55" s="384"/>
      <c r="M55" s="394">
        <f t="shared" si="2"/>
        <v>358</v>
      </c>
      <c r="N55" s="395"/>
      <c r="O55" s="396"/>
      <c r="P55" s="397">
        <f t="shared" si="3"/>
        <v>1.5663968497046599E-2</v>
      </c>
      <c r="Q55" s="384"/>
      <c r="R55" s="411">
        <f t="shared" si="5"/>
        <v>21022</v>
      </c>
      <c r="S55" s="395"/>
      <c r="T55" s="396"/>
      <c r="U55" s="397">
        <f t="shared" si="4"/>
        <v>0.91979873113104349</v>
      </c>
      <c r="V55" s="384"/>
      <c r="W55" s="395"/>
    </row>
    <row r="56" spans="1:23">
      <c r="A56" s="747"/>
      <c r="B56" s="399">
        <v>2</v>
      </c>
      <c r="C56" s="400">
        <v>6902</v>
      </c>
      <c r="D56" s="400">
        <v>8822</v>
      </c>
      <c r="E56" s="399">
        <v>1123</v>
      </c>
      <c r="F56" s="408">
        <v>1323</v>
      </c>
      <c r="G56" s="402">
        <v>161</v>
      </c>
      <c r="H56" s="399">
        <v>199</v>
      </c>
      <c r="I56" s="399">
        <v>345</v>
      </c>
      <c r="J56" s="403">
        <v>801</v>
      </c>
      <c r="K56" s="384"/>
      <c r="L56" s="384"/>
      <c r="M56" s="403">
        <f t="shared" si="2"/>
        <v>1506</v>
      </c>
      <c r="N56" s="404">
        <f>M56/M55</f>
        <v>4.2067039106145252</v>
      </c>
      <c r="O56" s="405">
        <f>M56-M55</f>
        <v>1148</v>
      </c>
      <c r="P56" s="406">
        <f t="shared" si="3"/>
        <v>7.6539947143728401E-2</v>
      </c>
      <c r="Q56" s="384"/>
      <c r="R56" s="410">
        <f t="shared" si="5"/>
        <v>15724</v>
      </c>
      <c r="S56" s="404">
        <f>R56/R55</f>
        <v>0.74797830843877844</v>
      </c>
      <c r="T56" s="405">
        <f>R56-R55</f>
        <v>-5298</v>
      </c>
      <c r="U56" s="406">
        <f t="shared" si="4"/>
        <v>0.79914616792030901</v>
      </c>
      <c r="V56" s="384"/>
      <c r="W56" s="404">
        <f>SUM(C56:J56)/SUM(C55:J55)</f>
        <v>0.86090570991030413</v>
      </c>
    </row>
    <row r="57" spans="1:23">
      <c r="A57" s="747"/>
      <c r="B57" s="399">
        <v>3</v>
      </c>
      <c r="C57" s="400">
        <v>7229</v>
      </c>
      <c r="D57" s="400">
        <v>9645</v>
      </c>
      <c r="E57" s="399">
        <v>1069</v>
      </c>
      <c r="F57" s="408">
        <v>1013</v>
      </c>
      <c r="G57" s="402">
        <v>178</v>
      </c>
      <c r="H57" s="399">
        <v>228</v>
      </c>
      <c r="I57" s="399">
        <v>268</v>
      </c>
      <c r="J57" s="403">
        <v>640</v>
      </c>
      <c r="K57" s="384"/>
      <c r="L57" s="384"/>
      <c r="M57" s="403">
        <f t="shared" si="2"/>
        <v>1314</v>
      </c>
      <c r="N57" s="404">
        <f>M57/M55</f>
        <v>3.6703910614525141</v>
      </c>
      <c r="O57" s="409">
        <f>M57-M55</f>
        <v>956</v>
      </c>
      <c r="P57" s="406">
        <f t="shared" si="3"/>
        <v>6.4824864331524415E-2</v>
      </c>
      <c r="Q57" s="384"/>
      <c r="R57" s="410">
        <f t="shared" si="5"/>
        <v>16874</v>
      </c>
      <c r="S57" s="404">
        <f>R57/R55</f>
        <v>0.80268290362477401</v>
      </c>
      <c r="T57" s="409">
        <f>R57-R55</f>
        <v>-4148</v>
      </c>
      <c r="U57" s="406">
        <f t="shared" si="4"/>
        <v>0.83246176615688205</v>
      </c>
      <c r="V57" s="384"/>
      <c r="W57" s="404">
        <f>SUM(C57:J57)/SUM(C55:J55)</f>
        <v>0.88689564646685626</v>
      </c>
    </row>
    <row r="58" spans="1:23">
      <c r="A58" s="748"/>
      <c r="B58" s="748"/>
      <c r="C58" s="748"/>
      <c r="D58" s="748"/>
      <c r="E58" s="748"/>
      <c r="F58" s="748"/>
      <c r="G58" s="748"/>
      <c r="H58" s="748"/>
      <c r="I58" s="748"/>
      <c r="J58" s="748"/>
      <c r="K58" s="748"/>
      <c r="L58" s="384"/>
      <c r="M58" s="384"/>
      <c r="N58" s="432"/>
      <c r="O58" s="432"/>
      <c r="P58" s="432"/>
      <c r="Q58" s="384"/>
      <c r="R58" s="433"/>
      <c r="S58" s="384"/>
      <c r="T58" s="384"/>
      <c r="U58" s="566"/>
      <c r="V58" s="384"/>
      <c r="W58" s="384"/>
    </row>
    <row r="59" spans="1:23">
      <c r="A59" s="384"/>
      <c r="B59" s="384"/>
      <c r="C59" s="384"/>
      <c r="D59" s="384"/>
      <c r="E59" s="384"/>
      <c r="F59" s="384"/>
      <c r="G59" s="384"/>
      <c r="H59" s="384"/>
      <c r="I59" s="384"/>
      <c r="J59" s="384"/>
      <c r="K59" s="384"/>
      <c r="L59" s="384"/>
      <c r="M59" s="434" t="s">
        <v>55</v>
      </c>
      <c r="N59" s="435">
        <f>AVERAGE(N32:N57)</f>
        <v>2.3121710323876727</v>
      </c>
      <c r="O59" s="435"/>
      <c r="P59" s="435"/>
      <c r="Q59" s="434"/>
      <c r="R59" s="434" t="s">
        <v>55</v>
      </c>
      <c r="S59" s="435">
        <f>AVERAGE(S32:S57)</f>
        <v>0.84251261700775415</v>
      </c>
      <c r="T59" s="384"/>
      <c r="U59" s="384"/>
      <c r="V59" s="384"/>
      <c r="W59" s="384"/>
    </row>
    <row r="60" spans="1:23">
      <c r="A60" s="383" t="s">
        <v>259</v>
      </c>
      <c r="B60" s="384">
        <v>1</v>
      </c>
      <c r="C60" s="436" t="s">
        <v>260</v>
      </c>
      <c r="D60" s="383" t="s">
        <v>261</v>
      </c>
      <c r="E60" s="384"/>
      <c r="F60" s="384"/>
      <c r="G60" s="384"/>
      <c r="H60" s="384"/>
      <c r="I60" s="384"/>
      <c r="J60" s="384"/>
      <c r="K60" s="384"/>
      <c r="L60" s="384"/>
      <c r="M60" s="384"/>
      <c r="N60" s="384"/>
      <c r="O60" s="384"/>
      <c r="P60" s="384"/>
      <c r="Q60" s="384"/>
      <c r="R60" s="383"/>
      <c r="S60" s="384"/>
      <c r="T60" s="384"/>
      <c r="U60" s="384"/>
      <c r="V60" s="384"/>
      <c r="W60" s="384"/>
    </row>
    <row r="61" spans="1:23">
      <c r="A61" s="384"/>
      <c r="B61" s="384">
        <v>2</v>
      </c>
      <c r="C61" s="436" t="s">
        <v>262</v>
      </c>
      <c r="D61" s="383" t="s">
        <v>263</v>
      </c>
      <c r="E61" s="384"/>
      <c r="F61" s="384"/>
      <c r="G61" s="384"/>
      <c r="H61" s="384"/>
      <c r="I61" s="384"/>
      <c r="J61" s="384"/>
      <c r="K61" s="384"/>
      <c r="L61" s="384"/>
      <c r="M61" s="384"/>
      <c r="N61" s="384"/>
      <c r="O61" s="384"/>
      <c r="P61" s="383" t="s">
        <v>264</v>
      </c>
      <c r="Q61" s="384"/>
      <c r="R61" s="384"/>
      <c r="S61" s="384"/>
      <c r="T61" s="384"/>
      <c r="U61" s="384"/>
      <c r="V61" s="384"/>
      <c r="W61" s="384"/>
    </row>
    <row r="62" spans="1:23">
      <c r="A62" s="384"/>
      <c r="B62" s="384">
        <v>3</v>
      </c>
      <c r="C62" s="436" t="s">
        <v>265</v>
      </c>
      <c r="D62" s="383" t="s">
        <v>263</v>
      </c>
      <c r="E62" s="384"/>
      <c r="F62" s="384"/>
      <c r="G62" s="384"/>
      <c r="H62" s="384"/>
      <c r="I62" s="384"/>
      <c r="J62" s="384"/>
      <c r="K62" s="384"/>
      <c r="L62" s="384"/>
      <c r="M62" s="384"/>
      <c r="N62" s="384"/>
      <c r="O62" s="384"/>
      <c r="P62" s="384"/>
      <c r="Q62" s="384"/>
      <c r="R62" s="384"/>
      <c r="S62" s="384"/>
      <c r="T62" s="384"/>
      <c r="U62" s="384"/>
      <c r="V62" s="384"/>
      <c r="W62" s="384"/>
    </row>
    <row r="63" spans="1:23">
      <c r="A63" s="384"/>
      <c r="B63" s="384"/>
      <c r="C63" s="384"/>
      <c r="D63" s="384"/>
      <c r="E63" s="384"/>
      <c r="F63" s="384"/>
      <c r="G63" s="384"/>
      <c r="H63" s="384"/>
      <c r="I63" s="384"/>
      <c r="J63" s="384"/>
      <c r="K63" s="384"/>
      <c r="L63" s="384"/>
      <c r="M63" s="384"/>
      <c r="N63" s="383" t="s">
        <v>266</v>
      </c>
      <c r="O63" s="384"/>
      <c r="P63" s="437">
        <f>AVERAGE(P31,P34,P37,P40,P43,P46,P49,P52,P55,)</f>
        <v>2.0218140079590642E-2</v>
      </c>
      <c r="Q63" s="384"/>
      <c r="R63" s="384"/>
      <c r="S63" s="383" t="s">
        <v>266</v>
      </c>
      <c r="T63" s="384"/>
      <c r="U63" s="437">
        <f>AVERAGE(U31,U34,U37,U40,U43,U46,U49,U52,U55)</f>
        <v>0.8858171713316989</v>
      </c>
      <c r="V63" s="384"/>
      <c r="W63" s="384"/>
    </row>
    <row r="64" spans="1:23">
      <c r="A64" s="384"/>
      <c r="B64" s="384"/>
      <c r="C64" s="384"/>
      <c r="D64" s="384"/>
      <c r="E64" s="384"/>
      <c r="F64" s="384"/>
      <c r="G64" s="384"/>
      <c r="H64" s="384"/>
      <c r="I64" s="384"/>
      <c r="J64" s="384"/>
      <c r="K64" s="384"/>
      <c r="L64" s="384"/>
      <c r="M64" s="384"/>
      <c r="N64" s="383" t="s">
        <v>267</v>
      </c>
      <c r="O64" s="384"/>
      <c r="P64" s="437">
        <f>AVERAGE(P32,P33,P35,P36,P38,P39,P41,P42,P44,P45,P47,P48,P50,P51,P53,P54,P56,P57)</f>
        <v>5.5819446274120971E-2</v>
      </c>
      <c r="Q64" s="384"/>
      <c r="R64" s="384"/>
      <c r="S64" s="383" t="s">
        <v>267</v>
      </c>
      <c r="T64" s="384"/>
      <c r="U64" s="437">
        <f>AVERAGE(U32,U33,U35,U36,U38,U39,U41,U42,U44,U45,U47,U48,U50,U51,U53,U54,U56,U57)</f>
        <v>0.78818092336571732</v>
      </c>
      <c r="V64" s="384"/>
      <c r="W64" s="384"/>
    </row>
    <row r="65" spans="1:23">
      <c r="A65" s="384"/>
      <c r="B65" s="384"/>
      <c r="C65" s="384"/>
      <c r="D65" s="384"/>
      <c r="E65" s="384"/>
      <c r="F65" s="384"/>
      <c r="G65" s="384"/>
      <c r="H65" s="384"/>
      <c r="I65" s="384"/>
      <c r="J65" s="384"/>
      <c r="K65" s="384"/>
      <c r="L65" s="384"/>
      <c r="M65" s="384"/>
      <c r="N65" s="384"/>
      <c r="O65" s="384"/>
      <c r="P65" s="384"/>
      <c r="Q65" s="384"/>
      <c r="R65" s="384"/>
      <c r="S65" s="384"/>
      <c r="T65" s="384"/>
      <c r="U65" s="384"/>
      <c r="V65" s="384"/>
      <c r="W65" s="384"/>
    </row>
    <row r="66" spans="1:23">
      <c r="A66" s="384"/>
      <c r="B66" s="384"/>
      <c r="C66" s="384"/>
      <c r="D66" s="384"/>
      <c r="E66" s="384"/>
      <c r="F66" s="384"/>
      <c r="G66" s="384"/>
      <c r="H66" s="384"/>
      <c r="I66" s="384"/>
      <c r="J66" s="384"/>
      <c r="K66" s="384"/>
      <c r="L66" s="384"/>
      <c r="M66" s="384"/>
      <c r="N66" s="384"/>
      <c r="O66" s="384"/>
      <c r="P66" s="384"/>
      <c r="Q66" s="384"/>
      <c r="R66" s="384"/>
      <c r="S66" s="384"/>
      <c r="T66" s="384"/>
      <c r="U66" s="384"/>
      <c r="V66" s="384"/>
      <c r="W66" s="384"/>
    </row>
  </sheetData>
  <mergeCells count="28">
    <mergeCell ref="L3:S3"/>
    <mergeCell ref="A19:D19"/>
    <mergeCell ref="E19:F19"/>
    <mergeCell ref="A28:K28"/>
    <mergeCell ref="A29:K29"/>
    <mergeCell ref="A12:D12"/>
    <mergeCell ref="E12:F12"/>
    <mergeCell ref="A13:D13"/>
    <mergeCell ref="E13:F13"/>
    <mergeCell ref="A14:D14"/>
    <mergeCell ref="E14:F14"/>
    <mergeCell ref="A15:D15"/>
    <mergeCell ref="E15:F15"/>
    <mergeCell ref="A16:D16"/>
    <mergeCell ref="E16:F16"/>
    <mergeCell ref="A17:D17"/>
    <mergeCell ref="E17:F17"/>
    <mergeCell ref="M29:U29"/>
    <mergeCell ref="A52:A54"/>
    <mergeCell ref="A55:A57"/>
    <mergeCell ref="A58:K58"/>
    <mergeCell ref="A34:A36"/>
    <mergeCell ref="A37:A39"/>
    <mergeCell ref="A40:A42"/>
    <mergeCell ref="A43:A45"/>
    <mergeCell ref="A46:A48"/>
    <mergeCell ref="A49:A51"/>
    <mergeCell ref="A31:A33"/>
  </mergeCells>
  <pageMargins left="0.7" right="0.7" top="0.75" bottom="0.75" header="0.3" footer="0.3"/>
  <ignoredErrors>
    <ignoredError sqref="M31:M57 P31:P57 R31:R57 U31:U57 W32:W33 W35:W36 W38:W39 W41:W42 W44:W45 W47:W48 W50:W51 W53:W54 W56:W57" formulaRange="1"/>
  </ignoredError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B4D50-4BF2-4877-A322-314BE6D029F0}">
  <dimension ref="A1:AF15"/>
  <sheetViews>
    <sheetView zoomScale="59" zoomScaleNormal="59" workbookViewId="0">
      <selection activeCell="K16" sqref="K16"/>
    </sheetView>
  </sheetViews>
  <sheetFormatPr defaultColWidth="12.5703125" defaultRowHeight="15.75"/>
  <cols>
    <col min="1" max="1" width="12.5703125" style="319"/>
    <col min="2" max="2" width="54.7109375" style="319" customWidth="1"/>
    <col min="3" max="3" width="12.5703125" style="319"/>
    <col min="4" max="4" width="14.7109375" style="319" bestFit="1" customWidth="1"/>
    <col min="5" max="5" width="85.28515625" style="319" customWidth="1"/>
    <col min="6" max="6" width="12.5703125" style="319"/>
    <col min="7" max="7" width="19.85546875" style="319" customWidth="1"/>
    <col min="8" max="8" width="17" style="319" customWidth="1"/>
    <col min="9" max="16384" width="12.5703125" style="319"/>
  </cols>
  <sheetData>
    <row r="1" spans="1:32" s="492" customFormat="1" ht="31.5">
      <c r="A1" s="491" t="s">
        <v>268</v>
      </c>
    </row>
    <row r="4" spans="1:32" ht="29.1" customHeight="1">
      <c r="B4" s="337" t="s">
        <v>225</v>
      </c>
      <c r="C4" s="336" t="s">
        <v>269</v>
      </c>
      <c r="D4" s="336" t="s">
        <v>270</v>
      </c>
      <c r="E4" s="335" t="s">
        <v>271</v>
      </c>
      <c r="G4" s="319">
        <v>2025</v>
      </c>
      <c r="H4" s="319">
        <v>2026</v>
      </c>
      <c r="I4" s="319">
        <v>2027</v>
      </c>
      <c r="J4" s="319">
        <v>2028</v>
      </c>
      <c r="K4" s="319">
        <v>2029</v>
      </c>
      <c r="L4" s="319">
        <v>2030</v>
      </c>
      <c r="M4" s="319">
        <v>2031</v>
      </c>
      <c r="N4" s="319">
        <v>2032</v>
      </c>
      <c r="O4" s="319">
        <v>2033</v>
      </c>
      <c r="P4" s="319">
        <v>2034</v>
      </c>
      <c r="Q4" s="319">
        <v>2035</v>
      </c>
      <c r="R4" s="319">
        <v>2036</v>
      </c>
      <c r="S4" s="319">
        <v>2037</v>
      </c>
      <c r="T4" s="319">
        <v>2038</v>
      </c>
      <c r="U4" s="319">
        <v>2039</v>
      </c>
      <c r="V4" s="319">
        <v>2040</v>
      </c>
      <c r="W4" s="319">
        <v>2041</v>
      </c>
      <c r="X4" s="319">
        <v>2042</v>
      </c>
      <c r="Y4" s="319">
        <v>2043</v>
      </c>
      <c r="Z4" s="319">
        <v>2044</v>
      </c>
      <c r="AA4" s="319">
        <v>2045</v>
      </c>
      <c r="AB4" s="319">
        <v>2046</v>
      </c>
      <c r="AC4" s="319">
        <v>2047</v>
      </c>
      <c r="AD4" s="319">
        <v>2048</v>
      </c>
      <c r="AE4" s="319">
        <v>2049</v>
      </c>
      <c r="AF4" s="319">
        <v>2050</v>
      </c>
    </row>
    <row r="5" spans="1:32" ht="18.95" customHeight="1">
      <c r="B5" s="334" t="s">
        <v>272</v>
      </c>
      <c r="C5" s="333">
        <v>21060</v>
      </c>
      <c r="D5" s="332" t="s">
        <v>273</v>
      </c>
      <c r="E5" s="331" t="s">
        <v>274</v>
      </c>
      <c r="G5" s="319">
        <v>225</v>
      </c>
      <c r="H5" s="319">
        <v>225</v>
      </c>
      <c r="I5" s="319">
        <v>225</v>
      </c>
      <c r="J5" s="319">
        <v>225</v>
      </c>
      <c r="K5" s="319">
        <v>225</v>
      </c>
      <c r="L5" s="319">
        <v>225</v>
      </c>
      <c r="M5" s="319">
        <v>225</v>
      </c>
      <c r="N5" s="319">
        <v>225</v>
      </c>
      <c r="O5" s="319">
        <v>225</v>
      </c>
      <c r="P5" s="319">
        <v>225</v>
      </c>
      <c r="Q5" s="319">
        <v>225</v>
      </c>
      <c r="R5" s="319">
        <v>225</v>
      </c>
      <c r="S5" s="319">
        <v>225</v>
      </c>
      <c r="T5" s="319">
        <v>225</v>
      </c>
      <c r="U5" s="319">
        <v>225</v>
      </c>
      <c r="V5" s="319">
        <v>225</v>
      </c>
      <c r="W5" s="319">
        <v>225</v>
      </c>
      <c r="X5" s="319">
        <v>225</v>
      </c>
      <c r="Y5" s="319">
        <v>225</v>
      </c>
      <c r="Z5" s="319">
        <v>225</v>
      </c>
      <c r="AA5" s="319">
        <v>225</v>
      </c>
      <c r="AB5" s="319">
        <v>225</v>
      </c>
      <c r="AC5" s="319">
        <v>225</v>
      </c>
      <c r="AD5" s="319">
        <v>225</v>
      </c>
      <c r="AE5" s="319">
        <v>225</v>
      </c>
      <c r="AF5" s="319">
        <v>225</v>
      </c>
    </row>
    <row r="6" spans="1:32" ht="18.95" customHeight="1">
      <c r="B6" s="327" t="s">
        <v>275</v>
      </c>
      <c r="C6" s="328">
        <v>20</v>
      </c>
      <c r="D6" s="325" t="s">
        <v>273</v>
      </c>
      <c r="E6" s="329" t="s">
        <v>276</v>
      </c>
    </row>
    <row r="7" spans="1:32" ht="18.95" customHeight="1">
      <c r="B7" s="327" t="s">
        <v>277</v>
      </c>
      <c r="C7" s="328">
        <v>20</v>
      </c>
      <c r="D7" s="325" t="s">
        <v>278</v>
      </c>
      <c r="E7" s="329" t="s">
        <v>279</v>
      </c>
    </row>
    <row r="8" spans="1:32" ht="18.95" customHeight="1" thickBot="1">
      <c r="B8" s="327" t="s">
        <v>280</v>
      </c>
      <c r="C8" s="328" t="s">
        <v>281</v>
      </c>
      <c r="D8" s="325"/>
      <c r="E8" s="329" t="s">
        <v>282</v>
      </c>
    </row>
    <row r="9" spans="1:32" ht="18.95" customHeight="1" thickBot="1">
      <c r="B9" s="327" t="s">
        <v>283</v>
      </c>
      <c r="C9" s="328">
        <f>C5/C6</f>
        <v>1053</v>
      </c>
      <c r="D9" s="325" t="s">
        <v>284</v>
      </c>
      <c r="E9" s="329" t="s">
        <v>285</v>
      </c>
      <c r="G9" s="763" t="s">
        <v>286</v>
      </c>
      <c r="H9" s="764"/>
      <c r="I9" s="765"/>
    </row>
    <row r="10" spans="1:32" ht="18.95" customHeight="1">
      <c r="B10" s="327" t="s">
        <v>287</v>
      </c>
      <c r="C10" s="328">
        <v>400</v>
      </c>
      <c r="D10" s="325" t="s">
        <v>288</v>
      </c>
      <c r="E10" s="329" t="s">
        <v>289</v>
      </c>
      <c r="G10" s="759" t="s">
        <v>290</v>
      </c>
      <c r="H10" s="760"/>
      <c r="I10" s="567">
        <f>SUM(G5:L5)</f>
        <v>1350</v>
      </c>
    </row>
    <row r="11" spans="1:32" ht="18.95" customHeight="1" thickBot="1">
      <c r="B11" s="327" t="s">
        <v>291</v>
      </c>
      <c r="C11" s="330">
        <v>0.14000000000000001</v>
      </c>
      <c r="D11" s="325"/>
      <c r="E11" s="329"/>
      <c r="G11" s="761" t="s">
        <v>292</v>
      </c>
      <c r="H11" s="762"/>
      <c r="I11" s="568">
        <f>SUM(G5:AF5)</f>
        <v>5850</v>
      </c>
    </row>
    <row r="12" spans="1:32" ht="18.95" customHeight="1">
      <c r="B12" s="327" t="s">
        <v>293</v>
      </c>
      <c r="C12" s="328">
        <f>C9*C10*(1-C11)/1000</f>
        <v>362.23200000000003</v>
      </c>
      <c r="D12" s="325" t="s">
        <v>294</v>
      </c>
      <c r="E12" s="329"/>
    </row>
    <row r="13" spans="1:32" ht="18.95" customHeight="1">
      <c r="B13" s="327" t="s">
        <v>295</v>
      </c>
      <c r="C13" s="328">
        <v>636565</v>
      </c>
      <c r="D13" s="325" t="s">
        <v>296</v>
      </c>
      <c r="E13" s="324" t="s">
        <v>297</v>
      </c>
    </row>
    <row r="14" spans="1:32" ht="18.95" customHeight="1">
      <c r="B14" s="327" t="s">
        <v>298</v>
      </c>
      <c r="C14" s="326">
        <v>779.4</v>
      </c>
      <c r="D14" s="325" t="s">
        <v>116</v>
      </c>
      <c r="E14" s="324"/>
    </row>
    <row r="15" spans="1:32" ht="63">
      <c r="B15" s="323" t="s">
        <v>299</v>
      </c>
      <c r="C15" s="322">
        <f>C13/1000*C14/2.204/1000</f>
        <v>225.10833076225046</v>
      </c>
      <c r="D15" s="321" t="s">
        <v>300</v>
      </c>
      <c r="E15" s="320" t="s">
        <v>301</v>
      </c>
    </row>
  </sheetData>
  <mergeCells count="3">
    <mergeCell ref="G10:H10"/>
    <mergeCell ref="G11:H11"/>
    <mergeCell ref="G9:I9"/>
  </mergeCells>
  <pageMargins left="0.7" right="0.7" top="0.75" bottom="0.75" header="0.3" footer="0.3"/>
  <pageSetup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79221-9F07-42A0-9B29-72E7E5512F99}">
  <dimension ref="A1:AC82"/>
  <sheetViews>
    <sheetView workbookViewId="0">
      <selection activeCell="M59" sqref="M59:N59"/>
    </sheetView>
  </sheetViews>
  <sheetFormatPr defaultRowHeight="15"/>
  <cols>
    <col min="1" max="1" width="18.28515625" customWidth="1"/>
    <col min="2" max="2" width="17.85546875" customWidth="1"/>
    <col min="3" max="3" width="13" customWidth="1"/>
    <col min="4" max="4" width="11.28515625" customWidth="1"/>
    <col min="5" max="5" width="13.5703125" customWidth="1"/>
    <col min="6" max="6" width="13.42578125" customWidth="1"/>
    <col min="7" max="7" width="11.140625" customWidth="1"/>
    <col min="8" max="8" width="12.42578125" bestFit="1" customWidth="1"/>
    <col min="9" max="9" width="12.28515625" customWidth="1"/>
    <col min="10" max="10" width="11.28515625" customWidth="1"/>
    <col min="11" max="11" width="11.85546875" customWidth="1"/>
    <col min="12" max="29" width="11" bestFit="1" customWidth="1"/>
  </cols>
  <sheetData>
    <row r="1" spans="1:27" ht="31.5">
      <c r="A1" s="493" t="s">
        <v>302</v>
      </c>
      <c r="B1" s="164"/>
      <c r="C1" s="164"/>
      <c r="D1" s="164"/>
      <c r="E1" s="164"/>
      <c r="F1" s="164"/>
      <c r="G1" s="164"/>
      <c r="H1" s="164"/>
      <c r="I1" s="164"/>
      <c r="J1" s="164"/>
      <c r="K1" s="164"/>
      <c r="L1" s="164"/>
      <c r="M1" s="164"/>
      <c r="N1" s="164"/>
      <c r="O1" s="164"/>
      <c r="P1" s="164"/>
      <c r="Q1" s="164"/>
      <c r="R1" s="164"/>
      <c r="S1" s="164"/>
      <c r="T1" s="164"/>
      <c r="U1" s="164"/>
      <c r="V1" s="164"/>
      <c r="W1" s="164"/>
      <c r="X1" s="164"/>
      <c r="Y1" s="164"/>
      <c r="Z1" s="164"/>
      <c r="AA1" s="164"/>
    </row>
    <row r="3" spans="1:27">
      <c r="A3" t="s">
        <v>303</v>
      </c>
    </row>
    <row r="4" spans="1:27">
      <c r="B4" t="s">
        <v>304</v>
      </c>
    </row>
    <row r="5" spans="1:27">
      <c r="B5" t="s">
        <v>47</v>
      </c>
      <c r="C5">
        <v>212.78923076923073</v>
      </c>
      <c r="D5" t="s">
        <v>86</v>
      </c>
    </row>
    <row r="7" spans="1:27">
      <c r="B7" s="98"/>
      <c r="C7" s="138">
        <v>2026</v>
      </c>
      <c r="D7" s="138">
        <v>2027</v>
      </c>
      <c r="E7" s="138">
        <v>2028</v>
      </c>
      <c r="F7" s="138">
        <v>2029</v>
      </c>
      <c r="G7" s="138">
        <v>2030</v>
      </c>
      <c r="H7" s="138">
        <v>2031</v>
      </c>
      <c r="I7" s="138">
        <v>2032</v>
      </c>
      <c r="J7" s="138">
        <v>2033</v>
      </c>
      <c r="K7" s="138">
        <v>2034</v>
      </c>
      <c r="L7" s="138">
        <v>2035</v>
      </c>
      <c r="M7" s="138">
        <v>2036</v>
      </c>
      <c r="N7" s="138">
        <v>2037</v>
      </c>
      <c r="O7" s="138">
        <v>2038</v>
      </c>
      <c r="P7" s="138">
        <v>2039</v>
      </c>
      <c r="Q7" s="138">
        <v>2040</v>
      </c>
      <c r="R7" s="138">
        <v>2041</v>
      </c>
      <c r="S7" s="138">
        <v>2042</v>
      </c>
      <c r="T7" s="138">
        <v>2043</v>
      </c>
      <c r="U7" s="138">
        <v>2044</v>
      </c>
      <c r="V7" s="138">
        <v>2045</v>
      </c>
      <c r="W7" s="138">
        <v>2046</v>
      </c>
      <c r="X7" s="138">
        <v>2047</v>
      </c>
      <c r="Y7" s="138">
        <v>2048</v>
      </c>
      <c r="Z7" s="138">
        <v>2049</v>
      </c>
      <c r="AA7" s="138">
        <v>2050</v>
      </c>
    </row>
    <row r="8" spans="1:27">
      <c r="A8" s="623" t="s">
        <v>305</v>
      </c>
      <c r="B8" s="98" t="s">
        <v>306</v>
      </c>
      <c r="C8" s="199">
        <f>153059+107860+98373</f>
        <v>359292</v>
      </c>
      <c r="D8" s="199">
        <v>2023235</v>
      </c>
      <c r="E8" s="199">
        <f>D8-(D8*0.01)</f>
        <v>2003002.65</v>
      </c>
      <c r="F8" s="199">
        <f t="shared" ref="F8:AA8" si="0">E8-(E8*0.0045)</f>
        <v>1993989.1380749999</v>
      </c>
      <c r="G8" s="199">
        <f t="shared" si="0"/>
        <v>1985016.1869536624</v>
      </c>
      <c r="H8" s="199">
        <f t="shared" si="0"/>
        <v>1976083.6141123709</v>
      </c>
      <c r="I8" s="199">
        <f t="shared" si="0"/>
        <v>1967191.2378488651</v>
      </c>
      <c r="J8" s="199">
        <f t="shared" si="0"/>
        <v>1958338.8772785452</v>
      </c>
      <c r="K8" s="199">
        <f t="shared" si="0"/>
        <v>1949526.3523307918</v>
      </c>
      <c r="L8" s="199">
        <f t="shared" si="0"/>
        <v>1940753.4837453032</v>
      </c>
      <c r="M8" s="199">
        <f t="shared" si="0"/>
        <v>1932020.0930684493</v>
      </c>
      <c r="N8" s="199">
        <f t="shared" si="0"/>
        <v>1923326.0026496414</v>
      </c>
      <c r="O8" s="199">
        <f t="shared" si="0"/>
        <v>1914671.0356377179</v>
      </c>
      <c r="P8" s="199">
        <f t="shared" si="0"/>
        <v>1906055.0159773482</v>
      </c>
      <c r="Q8" s="199">
        <f t="shared" si="0"/>
        <v>1897477.76840545</v>
      </c>
      <c r="R8" s="199">
        <f t="shared" si="0"/>
        <v>1888939.1184476255</v>
      </c>
      <c r="S8" s="199">
        <f t="shared" si="0"/>
        <v>1880438.8924146113</v>
      </c>
      <c r="T8" s="199">
        <f t="shared" si="0"/>
        <v>1871976.9173987457</v>
      </c>
      <c r="U8" s="199">
        <f t="shared" si="0"/>
        <v>1863553.0212704514</v>
      </c>
      <c r="V8" s="199">
        <f t="shared" si="0"/>
        <v>1855167.0326747342</v>
      </c>
      <c r="W8" s="199">
        <f t="shared" si="0"/>
        <v>1846818.781027698</v>
      </c>
      <c r="X8" s="199">
        <f t="shared" si="0"/>
        <v>1838508.0965130734</v>
      </c>
      <c r="Y8" s="199">
        <f t="shared" si="0"/>
        <v>1830234.8100787646</v>
      </c>
      <c r="Z8" s="199">
        <f t="shared" si="0"/>
        <v>1821998.7534334101</v>
      </c>
      <c r="AA8" s="199">
        <f t="shared" si="0"/>
        <v>1813799.7590429597</v>
      </c>
    </row>
    <row r="9" spans="1:27">
      <c r="A9" s="579"/>
      <c r="B9" s="98" t="s">
        <v>307</v>
      </c>
      <c r="C9" s="200">
        <f>(M59/12)*3.5</f>
        <v>180411.23333333337</v>
      </c>
      <c r="D9" s="200">
        <f t="shared" ref="D9:AA9" si="1">$M$59</f>
        <v>618552.80000000005</v>
      </c>
      <c r="E9" s="200">
        <f t="shared" si="1"/>
        <v>618552.80000000005</v>
      </c>
      <c r="F9" s="200">
        <f t="shared" si="1"/>
        <v>618552.80000000005</v>
      </c>
      <c r="G9" s="200">
        <f t="shared" si="1"/>
        <v>618552.80000000005</v>
      </c>
      <c r="H9" s="200">
        <f t="shared" si="1"/>
        <v>618552.80000000005</v>
      </c>
      <c r="I9" s="200">
        <f t="shared" si="1"/>
        <v>618552.80000000005</v>
      </c>
      <c r="J9" s="200">
        <f t="shared" si="1"/>
        <v>618552.80000000005</v>
      </c>
      <c r="K9" s="200">
        <f t="shared" si="1"/>
        <v>618552.80000000005</v>
      </c>
      <c r="L9" s="200">
        <f t="shared" si="1"/>
        <v>618552.80000000005</v>
      </c>
      <c r="M9" s="200">
        <f t="shared" si="1"/>
        <v>618552.80000000005</v>
      </c>
      <c r="N9" s="200">
        <f t="shared" si="1"/>
        <v>618552.80000000005</v>
      </c>
      <c r="O9" s="200">
        <f t="shared" si="1"/>
        <v>618552.80000000005</v>
      </c>
      <c r="P9" s="200">
        <f t="shared" si="1"/>
        <v>618552.80000000005</v>
      </c>
      <c r="Q9" s="200">
        <f t="shared" si="1"/>
        <v>618552.80000000005</v>
      </c>
      <c r="R9" s="200">
        <f t="shared" si="1"/>
        <v>618552.80000000005</v>
      </c>
      <c r="S9" s="200">
        <f t="shared" si="1"/>
        <v>618552.80000000005</v>
      </c>
      <c r="T9" s="200">
        <f t="shared" si="1"/>
        <v>618552.80000000005</v>
      </c>
      <c r="U9" s="200">
        <f t="shared" si="1"/>
        <v>618552.80000000005</v>
      </c>
      <c r="V9" s="200">
        <f t="shared" si="1"/>
        <v>618552.80000000005</v>
      </c>
      <c r="W9" s="200">
        <f t="shared" si="1"/>
        <v>618552.80000000005</v>
      </c>
      <c r="X9" s="200">
        <f t="shared" si="1"/>
        <v>618552.80000000005</v>
      </c>
      <c r="Y9" s="200">
        <f t="shared" si="1"/>
        <v>618552.80000000005</v>
      </c>
      <c r="Z9" s="200">
        <f t="shared" si="1"/>
        <v>618552.80000000005</v>
      </c>
      <c r="AA9" s="200">
        <f t="shared" si="1"/>
        <v>618552.80000000005</v>
      </c>
    </row>
    <row r="10" spans="1:27">
      <c r="A10" s="579"/>
      <c r="B10" s="98" t="s">
        <v>308</v>
      </c>
      <c r="C10" s="198">
        <f>E70</f>
        <v>3678457.5187722091</v>
      </c>
      <c r="D10" s="198">
        <f>F70</f>
        <v>7171225.8488425687</v>
      </c>
      <c r="E10" s="198">
        <f>G70</f>
        <v>10487590.297789926</v>
      </c>
      <c r="F10" s="198">
        <f>H70</f>
        <v>13636371.907406924</v>
      </c>
      <c r="G10" s="198">
        <f t="shared" ref="G10:AA10" si="2">$H$70</f>
        <v>13636371.907406924</v>
      </c>
      <c r="H10" s="198">
        <f t="shared" si="2"/>
        <v>13636371.907406924</v>
      </c>
      <c r="I10" s="198">
        <f t="shared" si="2"/>
        <v>13636371.907406924</v>
      </c>
      <c r="J10" s="198">
        <f t="shared" si="2"/>
        <v>13636371.907406924</v>
      </c>
      <c r="K10" s="198">
        <f t="shared" si="2"/>
        <v>13636371.907406924</v>
      </c>
      <c r="L10" s="198">
        <f t="shared" si="2"/>
        <v>13636371.907406924</v>
      </c>
      <c r="M10" s="198">
        <f t="shared" si="2"/>
        <v>13636371.907406924</v>
      </c>
      <c r="N10" s="198">
        <f t="shared" si="2"/>
        <v>13636371.907406924</v>
      </c>
      <c r="O10" s="198">
        <f t="shared" si="2"/>
        <v>13636371.907406924</v>
      </c>
      <c r="P10" s="198">
        <f t="shared" si="2"/>
        <v>13636371.907406924</v>
      </c>
      <c r="Q10" s="198">
        <f t="shared" si="2"/>
        <v>13636371.907406924</v>
      </c>
      <c r="R10" s="198">
        <f t="shared" si="2"/>
        <v>13636371.907406924</v>
      </c>
      <c r="S10" s="198">
        <f t="shared" si="2"/>
        <v>13636371.907406924</v>
      </c>
      <c r="T10" s="198">
        <f t="shared" si="2"/>
        <v>13636371.907406924</v>
      </c>
      <c r="U10" s="198">
        <f t="shared" si="2"/>
        <v>13636371.907406924</v>
      </c>
      <c r="V10" s="198">
        <f t="shared" si="2"/>
        <v>13636371.907406924</v>
      </c>
      <c r="W10" s="198">
        <f t="shared" si="2"/>
        <v>13636371.907406924</v>
      </c>
      <c r="X10" s="198">
        <f t="shared" si="2"/>
        <v>13636371.907406924</v>
      </c>
      <c r="Y10" s="198">
        <f t="shared" si="2"/>
        <v>13636371.907406924</v>
      </c>
      <c r="Z10" s="198">
        <f t="shared" si="2"/>
        <v>13636371.907406924</v>
      </c>
      <c r="AA10" s="198">
        <f t="shared" si="2"/>
        <v>13636371.907406924</v>
      </c>
    </row>
    <row r="11" spans="1:27">
      <c r="B11" s="98"/>
    </row>
    <row r="12" spans="1:27">
      <c r="A12" s="785" t="s">
        <v>309</v>
      </c>
      <c r="B12" s="786"/>
      <c r="C12" s="210"/>
    </row>
    <row r="13" spans="1:27">
      <c r="B13" s="98" t="s">
        <v>306</v>
      </c>
      <c r="C13" s="210">
        <f t="shared" ref="C13:H15" si="3">(C8*$C$5)/10^6</f>
        <v>76.45346830153845</v>
      </c>
      <c r="D13" s="210">
        <f t="shared" si="3"/>
        <v>430.52261931538453</v>
      </c>
      <c r="E13" s="210">
        <f t="shared" si="3"/>
        <v>426.21739312223065</v>
      </c>
      <c r="F13" s="210">
        <f t="shared" si="3"/>
        <v>424.29941485318062</v>
      </c>
      <c r="G13" s="210">
        <f t="shared" si="3"/>
        <v>422.39006748634131</v>
      </c>
      <c r="H13" s="210">
        <f t="shared" si="3"/>
        <v>420.48931218265278</v>
      </c>
      <c r="I13" s="210">
        <f>(I8*$C$5)/1000000</f>
        <v>418.59711027783078</v>
      </c>
      <c r="J13" s="210">
        <f t="shared" ref="J13:AA13" si="4">(J8*$C$5)/10^6</f>
        <v>416.71342328158056</v>
      </c>
      <c r="K13" s="210">
        <f t="shared" si="4"/>
        <v>414.83821287681349</v>
      </c>
      <c r="L13" s="210">
        <f t="shared" si="4"/>
        <v>412.97144091886781</v>
      </c>
      <c r="M13" s="210">
        <f t="shared" si="4"/>
        <v>411.11306943473284</v>
      </c>
      <c r="N13" s="210">
        <f t="shared" si="4"/>
        <v>409.26306062227661</v>
      </c>
      <c r="O13" s="210">
        <f t="shared" si="4"/>
        <v>407.42137684947636</v>
      </c>
      <c r="P13" s="210">
        <f t="shared" si="4"/>
        <v>405.58798065365369</v>
      </c>
      <c r="Q13" s="210">
        <f t="shared" si="4"/>
        <v>403.76283474071221</v>
      </c>
      <c r="R13" s="210">
        <f t="shared" si="4"/>
        <v>401.94590198437908</v>
      </c>
      <c r="S13" s="210">
        <f t="shared" si="4"/>
        <v>400.13714542544938</v>
      </c>
      <c r="T13" s="210">
        <f t="shared" si="4"/>
        <v>398.33652827103487</v>
      </c>
      <c r="U13" s="210">
        <f t="shared" si="4"/>
        <v>396.54401389381525</v>
      </c>
      <c r="V13" s="210">
        <f t="shared" si="4"/>
        <v>394.75956583129306</v>
      </c>
      <c r="W13" s="210">
        <f t="shared" si="4"/>
        <v>392.98314778505227</v>
      </c>
      <c r="X13" s="210">
        <f t="shared" si="4"/>
        <v>391.21472362001947</v>
      </c>
      <c r="Y13" s="210">
        <f t="shared" si="4"/>
        <v>389.45425736372943</v>
      </c>
      <c r="Z13" s="210">
        <f t="shared" si="4"/>
        <v>387.70171320559263</v>
      </c>
      <c r="AA13" s="210">
        <f t="shared" si="4"/>
        <v>385.95705549616741</v>
      </c>
    </row>
    <row r="14" spans="1:27">
      <c r="B14" s="98" t="s">
        <v>307</v>
      </c>
      <c r="C14" s="210">
        <f t="shared" si="3"/>
        <v>38.389567563128203</v>
      </c>
      <c r="D14" s="210">
        <f t="shared" si="3"/>
        <v>131.62137450215383</v>
      </c>
      <c r="E14" s="210">
        <f t="shared" si="3"/>
        <v>131.62137450215383</v>
      </c>
      <c r="F14" s="210">
        <f t="shared" si="3"/>
        <v>131.62137450215383</v>
      </c>
      <c r="G14" s="210">
        <f t="shared" si="3"/>
        <v>131.62137450215383</v>
      </c>
      <c r="H14" s="210">
        <f t="shared" si="3"/>
        <v>131.62137450215383</v>
      </c>
      <c r="I14" s="210">
        <f>(I9*$C$5)/10^6</f>
        <v>131.62137450215383</v>
      </c>
      <c r="J14" s="210">
        <f t="shared" ref="J14:AA14" si="5">(J9*$C$5)/10^6</f>
        <v>131.62137450215383</v>
      </c>
      <c r="K14" s="210">
        <f t="shared" si="5"/>
        <v>131.62137450215383</v>
      </c>
      <c r="L14" s="210">
        <f t="shared" si="5"/>
        <v>131.62137450215383</v>
      </c>
      <c r="M14" s="210">
        <f t="shared" si="5"/>
        <v>131.62137450215383</v>
      </c>
      <c r="N14" s="210">
        <f t="shared" si="5"/>
        <v>131.62137450215383</v>
      </c>
      <c r="O14" s="210">
        <f t="shared" si="5"/>
        <v>131.62137450215383</v>
      </c>
      <c r="P14" s="210">
        <f t="shared" si="5"/>
        <v>131.62137450215383</v>
      </c>
      <c r="Q14" s="210">
        <f t="shared" si="5"/>
        <v>131.62137450215383</v>
      </c>
      <c r="R14" s="210">
        <f t="shared" si="5"/>
        <v>131.62137450215383</v>
      </c>
      <c r="S14" s="210">
        <f t="shared" si="5"/>
        <v>131.62137450215383</v>
      </c>
      <c r="T14" s="210">
        <f t="shared" si="5"/>
        <v>131.62137450215383</v>
      </c>
      <c r="U14" s="210">
        <f t="shared" si="5"/>
        <v>131.62137450215383</v>
      </c>
      <c r="V14" s="210">
        <f t="shared" si="5"/>
        <v>131.62137450215383</v>
      </c>
      <c r="W14" s="210">
        <f t="shared" si="5"/>
        <v>131.62137450215383</v>
      </c>
      <c r="X14" s="210">
        <f t="shared" si="5"/>
        <v>131.62137450215383</v>
      </c>
      <c r="Y14" s="210">
        <f t="shared" si="5"/>
        <v>131.62137450215383</v>
      </c>
      <c r="Z14" s="210">
        <f t="shared" si="5"/>
        <v>131.62137450215383</v>
      </c>
      <c r="AA14" s="210">
        <f t="shared" si="5"/>
        <v>131.62137450215383</v>
      </c>
    </row>
    <row r="15" spans="1:27">
      <c r="B15" s="98" t="s">
        <v>308</v>
      </c>
      <c r="C15" s="210">
        <f t="shared" si="3"/>
        <v>782.7361458368315</v>
      </c>
      <c r="D15" s="210">
        <f t="shared" si="3"/>
        <v>1525.9596320476339</v>
      </c>
      <c r="E15" s="210">
        <f t="shared" si="3"/>
        <v>2231.6462720895656</v>
      </c>
      <c r="F15" s="210">
        <f t="shared" si="3"/>
        <v>2901.6730886602668</v>
      </c>
      <c r="G15" s="210">
        <f t="shared" si="3"/>
        <v>2901.6730886602668</v>
      </c>
      <c r="H15" s="210">
        <f t="shared" si="3"/>
        <v>2901.6730886602668</v>
      </c>
      <c r="I15" s="210">
        <f>(I10*$C$5)/10^6</f>
        <v>2901.6730886602668</v>
      </c>
      <c r="J15" s="210">
        <f t="shared" ref="J15:AA15" si="6">(J10*$C$5)/10^6</f>
        <v>2901.6730886602668</v>
      </c>
      <c r="K15" s="210">
        <f t="shared" si="6"/>
        <v>2901.6730886602668</v>
      </c>
      <c r="L15" s="210">
        <f t="shared" si="6"/>
        <v>2901.6730886602668</v>
      </c>
      <c r="M15" s="210">
        <f t="shared" si="6"/>
        <v>2901.6730886602668</v>
      </c>
      <c r="N15" s="210">
        <f t="shared" si="6"/>
        <v>2901.6730886602668</v>
      </c>
      <c r="O15" s="210">
        <f t="shared" si="6"/>
        <v>2901.6730886602668</v>
      </c>
      <c r="P15" s="210">
        <f t="shared" si="6"/>
        <v>2901.6730886602668</v>
      </c>
      <c r="Q15" s="210">
        <f t="shared" si="6"/>
        <v>2901.6730886602668</v>
      </c>
      <c r="R15" s="210">
        <f t="shared" si="6"/>
        <v>2901.6730886602668</v>
      </c>
      <c r="S15" s="210">
        <f t="shared" si="6"/>
        <v>2901.6730886602668</v>
      </c>
      <c r="T15" s="210">
        <f t="shared" si="6"/>
        <v>2901.6730886602668</v>
      </c>
      <c r="U15" s="210">
        <f t="shared" si="6"/>
        <v>2901.6730886602668</v>
      </c>
      <c r="V15" s="210">
        <f t="shared" si="6"/>
        <v>2901.6730886602668</v>
      </c>
      <c r="W15" s="210">
        <f t="shared" si="6"/>
        <v>2901.6730886602668</v>
      </c>
      <c r="X15" s="210">
        <f t="shared" si="6"/>
        <v>2901.6730886602668</v>
      </c>
      <c r="Y15" s="210">
        <f t="shared" si="6"/>
        <v>2901.6730886602668</v>
      </c>
      <c r="Z15" s="210">
        <f t="shared" si="6"/>
        <v>2901.6730886602668</v>
      </c>
      <c r="AA15" s="210">
        <f t="shared" si="6"/>
        <v>2901.6730886602668</v>
      </c>
    </row>
    <row r="16" spans="1:27" ht="15.75" thickBot="1"/>
    <row r="17" spans="1:18" ht="15.75" thickBot="1">
      <c r="B17" s="580" t="s">
        <v>310</v>
      </c>
      <c r="C17" s="583"/>
    </row>
    <row r="18" spans="1:18">
      <c r="B18" s="584" t="s">
        <v>306</v>
      </c>
      <c r="C18" s="581">
        <f>SUM(C13:F13)</f>
        <v>1357.4928955923342</v>
      </c>
    </row>
    <row r="19" spans="1:18">
      <c r="B19" s="585" t="s">
        <v>307</v>
      </c>
      <c r="C19" s="581">
        <f>SUM(C14:F14)</f>
        <v>433.25369106958965</v>
      </c>
    </row>
    <row r="20" spans="1:18" ht="15.75" thickBot="1">
      <c r="B20" s="586" t="s">
        <v>308</v>
      </c>
      <c r="C20" s="582">
        <f>SUM(C15:F15)</f>
        <v>7442.0151386342986</v>
      </c>
    </row>
    <row r="21" spans="1:18" ht="15.75" thickBot="1"/>
    <row r="22" spans="1:18" ht="15.75" thickBot="1">
      <c r="B22" s="580" t="s">
        <v>311</v>
      </c>
      <c r="C22" s="583"/>
    </row>
    <row r="23" spans="1:18">
      <c r="B23" s="584" t="s">
        <v>306</v>
      </c>
      <c r="C23" s="581">
        <f>SUM(C13:AA13)</f>
        <v>9839.6748377938093</v>
      </c>
    </row>
    <row r="24" spans="1:18">
      <c r="B24" s="585" t="s">
        <v>307</v>
      </c>
      <c r="C24" s="581">
        <f>SUM(C14:AA14)</f>
        <v>3197.3025556148195</v>
      </c>
    </row>
    <row r="25" spans="1:18" ht="15.75" thickBot="1">
      <c r="B25" s="586" t="s">
        <v>308</v>
      </c>
      <c r="C25" s="582">
        <f>SUM(C15:AA15)</f>
        <v>68377.150000499911</v>
      </c>
    </row>
    <row r="27" spans="1:18" s="164" customFormat="1" ht="31.5">
      <c r="A27" s="493" t="s">
        <v>312</v>
      </c>
    </row>
    <row r="29" spans="1:18">
      <c r="Q29" s="766" t="s">
        <v>313</v>
      </c>
      <c r="R29" s="766"/>
    </row>
    <row r="30" spans="1:18">
      <c r="Q30" s="625">
        <v>1</v>
      </c>
      <c r="R30" t="s">
        <v>314</v>
      </c>
    </row>
    <row r="31" spans="1:18">
      <c r="Q31" s="625">
        <v>2</v>
      </c>
      <c r="R31" t="s">
        <v>315</v>
      </c>
    </row>
    <row r="32" spans="1:18">
      <c r="Q32" s="625">
        <v>3</v>
      </c>
      <c r="R32" t="s">
        <v>316</v>
      </c>
    </row>
    <row r="33" spans="1:18">
      <c r="Q33" s="625">
        <v>4</v>
      </c>
      <c r="R33" t="s">
        <v>317</v>
      </c>
    </row>
    <row r="34" spans="1:18" ht="14.25" customHeight="1">
      <c r="Q34" s="625">
        <v>5</v>
      </c>
      <c r="R34" t="s">
        <v>318</v>
      </c>
    </row>
    <row r="35" spans="1:18">
      <c r="Q35" s="625">
        <v>6</v>
      </c>
      <c r="R35" t="s">
        <v>319</v>
      </c>
    </row>
    <row r="36" spans="1:18">
      <c r="Q36" s="625">
        <v>7</v>
      </c>
      <c r="R36" t="s">
        <v>320</v>
      </c>
    </row>
    <row r="38" spans="1:18">
      <c r="R38" t="s">
        <v>321</v>
      </c>
    </row>
    <row r="48" spans="1:18" s="164" customFormat="1" ht="31.5">
      <c r="A48" s="493" t="s">
        <v>322</v>
      </c>
    </row>
    <row r="49" spans="1:16" ht="15.75" thickBot="1"/>
    <row r="50" spans="1:16">
      <c r="A50" s="767" t="s">
        <v>323</v>
      </c>
      <c r="B50" s="768"/>
      <c r="C50" s="768"/>
      <c r="D50" s="768"/>
      <c r="E50" s="768"/>
      <c r="F50" s="768"/>
      <c r="G50" s="768"/>
      <c r="H50" s="768"/>
      <c r="I50" s="768"/>
      <c r="J50" s="768"/>
      <c r="K50" s="768"/>
      <c r="L50" s="769"/>
    </row>
    <row r="51" spans="1:16" ht="15.75" thickBot="1">
      <c r="A51" s="770"/>
      <c r="B51" s="771"/>
      <c r="C51" s="771"/>
      <c r="D51" s="771"/>
      <c r="E51" s="771"/>
      <c r="F51" s="771"/>
      <c r="G51" s="771"/>
      <c r="H51" s="771"/>
      <c r="I51" s="771"/>
      <c r="J51" s="771"/>
      <c r="K51" s="771"/>
      <c r="L51" s="772"/>
      <c r="P51" t="s">
        <v>324</v>
      </c>
    </row>
    <row r="52" spans="1:16" ht="15.75" thickBot="1">
      <c r="A52" s="773" t="s">
        <v>325</v>
      </c>
      <c r="B52" s="774"/>
      <c r="C52" s="774"/>
      <c r="D52" s="774"/>
      <c r="E52" s="774"/>
      <c r="F52" s="775"/>
      <c r="G52" s="776" t="s">
        <v>326</v>
      </c>
      <c r="H52" s="777"/>
      <c r="I52" s="777"/>
      <c r="J52" s="777"/>
      <c r="K52" s="777"/>
      <c r="L52" s="778"/>
      <c r="M52" s="779" t="s">
        <v>327</v>
      </c>
      <c r="N52" s="780"/>
    </row>
    <row r="53" spans="1:16" ht="15.75" thickBot="1">
      <c r="A53" s="165" t="s">
        <v>328</v>
      </c>
      <c r="B53" s="166" t="s">
        <v>329</v>
      </c>
      <c r="C53" s="167" t="s">
        <v>330</v>
      </c>
      <c r="D53" s="167" t="s">
        <v>331</v>
      </c>
      <c r="E53" s="168" t="s">
        <v>332</v>
      </c>
      <c r="F53" s="165" t="s">
        <v>296</v>
      </c>
      <c r="G53" s="166" t="s">
        <v>328</v>
      </c>
      <c r="H53" s="167" t="s">
        <v>329</v>
      </c>
      <c r="I53" s="167" t="s">
        <v>330</v>
      </c>
      <c r="J53" s="167" t="s">
        <v>331</v>
      </c>
      <c r="K53" s="168" t="s">
        <v>332</v>
      </c>
      <c r="L53" s="165" t="s">
        <v>296</v>
      </c>
      <c r="M53" s="789" t="s">
        <v>296</v>
      </c>
      <c r="N53" s="790"/>
    </row>
    <row r="54" spans="1:16">
      <c r="A54" s="169" t="s">
        <v>333</v>
      </c>
      <c r="B54" s="170">
        <v>34</v>
      </c>
      <c r="C54" s="171">
        <v>1317</v>
      </c>
      <c r="D54" s="171">
        <f>B54*C54</f>
        <v>44778</v>
      </c>
      <c r="E54" s="172">
        <v>4815</v>
      </c>
      <c r="F54" s="173">
        <f>(D54*E54)/1000</f>
        <v>215606.07</v>
      </c>
      <c r="G54" s="170" t="s">
        <v>334</v>
      </c>
      <c r="H54" s="171">
        <v>15</v>
      </c>
      <c r="I54" s="171">
        <v>1317</v>
      </c>
      <c r="J54" s="171">
        <f>H54*I54</f>
        <v>19755</v>
      </c>
      <c r="K54" s="172">
        <f>10*365</f>
        <v>3650</v>
      </c>
      <c r="L54" s="173">
        <f>(J54*K54)/1000</f>
        <v>72105.75</v>
      </c>
      <c r="M54" s="787">
        <f>F54-L54</f>
        <v>143500.32</v>
      </c>
      <c r="N54" s="788"/>
    </row>
    <row r="55" spans="1:16">
      <c r="A55" s="174" t="s">
        <v>335</v>
      </c>
      <c r="B55" s="175">
        <v>34</v>
      </c>
      <c r="C55" s="69">
        <v>668</v>
      </c>
      <c r="D55" s="69">
        <f t="shared" ref="D55:D58" si="7">B55*C55</f>
        <v>22712</v>
      </c>
      <c r="E55" s="176">
        <v>4815</v>
      </c>
      <c r="F55" s="177">
        <f t="shared" ref="F55:F58" si="8">(D55*E55)/1000</f>
        <v>109358.28</v>
      </c>
      <c r="G55" s="175" t="s">
        <v>334</v>
      </c>
      <c r="H55" s="69">
        <v>15</v>
      </c>
      <c r="I55" s="69">
        <v>668</v>
      </c>
      <c r="J55" s="69">
        <f t="shared" ref="J55:J58" si="9">H55*I55</f>
        <v>10020</v>
      </c>
      <c r="K55" s="176">
        <f t="shared" ref="K55:K58" si="10">10*365</f>
        <v>3650</v>
      </c>
      <c r="L55" s="177">
        <f t="shared" ref="L55:L58" si="11">(J55*K55)/1000</f>
        <v>36573</v>
      </c>
      <c r="M55" s="787">
        <f t="shared" ref="M55:M59" si="12">F55-L55</f>
        <v>72785.279999999999</v>
      </c>
      <c r="N55" s="788"/>
    </row>
    <row r="56" spans="1:16">
      <c r="A56" s="174" t="s">
        <v>336</v>
      </c>
      <c r="B56" s="175">
        <v>96</v>
      </c>
      <c r="C56" s="69">
        <v>30</v>
      </c>
      <c r="D56" s="69">
        <f t="shared" si="7"/>
        <v>2880</v>
      </c>
      <c r="E56" s="176">
        <v>4815</v>
      </c>
      <c r="F56" s="177">
        <f t="shared" si="8"/>
        <v>13867.2</v>
      </c>
      <c r="G56" s="175" t="s">
        <v>334</v>
      </c>
      <c r="H56" s="69">
        <v>40</v>
      </c>
      <c r="I56" s="69">
        <v>30</v>
      </c>
      <c r="J56" s="69">
        <f t="shared" si="9"/>
        <v>1200</v>
      </c>
      <c r="K56" s="176">
        <f t="shared" si="10"/>
        <v>3650</v>
      </c>
      <c r="L56" s="177">
        <f t="shared" si="11"/>
        <v>4380</v>
      </c>
      <c r="M56" s="787">
        <f t="shared" si="12"/>
        <v>9487.2000000000007</v>
      </c>
      <c r="N56" s="788"/>
    </row>
    <row r="57" spans="1:16">
      <c r="A57" s="174" t="s">
        <v>337</v>
      </c>
      <c r="B57" s="175">
        <v>100</v>
      </c>
      <c r="C57" s="69">
        <v>92</v>
      </c>
      <c r="D57" s="69">
        <f t="shared" si="7"/>
        <v>9200</v>
      </c>
      <c r="E57" s="176">
        <v>4815</v>
      </c>
      <c r="F57" s="177">
        <f t="shared" si="8"/>
        <v>44298</v>
      </c>
      <c r="G57" s="175" t="s">
        <v>334</v>
      </c>
      <c r="H57" s="69">
        <v>10</v>
      </c>
      <c r="I57" s="69">
        <v>92</v>
      </c>
      <c r="J57" s="69">
        <f t="shared" si="9"/>
        <v>920</v>
      </c>
      <c r="K57" s="176">
        <f t="shared" si="10"/>
        <v>3650</v>
      </c>
      <c r="L57" s="177">
        <f t="shared" si="11"/>
        <v>3358</v>
      </c>
      <c r="M57" s="787">
        <f t="shared" si="12"/>
        <v>40940</v>
      </c>
      <c r="N57" s="788"/>
    </row>
    <row r="58" spans="1:16" ht="15.75" thickBot="1">
      <c r="A58" s="178" t="s">
        <v>338</v>
      </c>
      <c r="B58" s="179">
        <v>1000</v>
      </c>
      <c r="C58" s="180">
        <v>104</v>
      </c>
      <c r="D58" s="180">
        <f t="shared" si="7"/>
        <v>104000</v>
      </c>
      <c r="E58" s="181">
        <v>4815</v>
      </c>
      <c r="F58" s="182">
        <f t="shared" si="8"/>
        <v>500760</v>
      </c>
      <c r="G58" s="179" t="s">
        <v>334</v>
      </c>
      <c r="H58" s="180">
        <v>600</v>
      </c>
      <c r="I58" s="180">
        <v>68</v>
      </c>
      <c r="J58" s="180">
        <f t="shared" si="9"/>
        <v>40800</v>
      </c>
      <c r="K58" s="181">
        <f t="shared" si="10"/>
        <v>3650</v>
      </c>
      <c r="L58" s="182">
        <f t="shared" si="11"/>
        <v>148920</v>
      </c>
      <c r="M58" s="783">
        <f t="shared" si="12"/>
        <v>351840</v>
      </c>
      <c r="N58" s="784"/>
    </row>
    <row r="59" spans="1:16" ht="15.75" thickBot="1">
      <c r="A59" s="183" t="s">
        <v>65</v>
      </c>
      <c r="B59" s="184"/>
      <c r="C59" s="184">
        <f>SUM(C54:C58)</f>
        <v>2211</v>
      </c>
      <c r="D59" s="184"/>
      <c r="E59" s="185"/>
      <c r="F59" s="186">
        <f>SUM(F54:F58)</f>
        <v>883889.55</v>
      </c>
      <c r="G59" s="187"/>
      <c r="H59" s="184"/>
      <c r="I59" s="184">
        <f>SUM(I54:I58)</f>
        <v>2175</v>
      </c>
      <c r="J59" s="184"/>
      <c r="K59" s="185"/>
      <c r="L59" s="188">
        <f>SUM(L54:L58)</f>
        <v>265336.75</v>
      </c>
      <c r="M59" s="781">
        <f t="shared" si="12"/>
        <v>618552.80000000005</v>
      </c>
      <c r="N59" s="782"/>
    </row>
    <row r="61" spans="1:16" s="164" customFormat="1" ht="31.5">
      <c r="A61" s="493" t="s">
        <v>339</v>
      </c>
    </row>
    <row r="63" spans="1:16">
      <c r="A63" t="s">
        <v>340</v>
      </c>
    </row>
    <row r="64" spans="1:16">
      <c r="A64" t="s">
        <v>341</v>
      </c>
    </row>
    <row r="65" spans="1:29">
      <c r="A65" t="s">
        <v>342</v>
      </c>
    </row>
    <row r="66" spans="1:29">
      <c r="A66" t="s">
        <v>343</v>
      </c>
    </row>
    <row r="68" spans="1:29" ht="15.75" thickBot="1">
      <c r="A68" s="190" t="s">
        <v>344</v>
      </c>
      <c r="B68" s="191">
        <v>2023</v>
      </c>
      <c r="C68" s="192">
        <v>2024</v>
      </c>
      <c r="D68" s="192">
        <v>2025</v>
      </c>
      <c r="E68" s="192">
        <v>2026</v>
      </c>
      <c r="F68" s="192">
        <v>2027</v>
      </c>
      <c r="G68" s="192">
        <v>2028</v>
      </c>
      <c r="H68" s="192">
        <v>2029</v>
      </c>
      <c r="I68" s="192">
        <v>2030</v>
      </c>
      <c r="J68" s="192">
        <v>2031</v>
      </c>
      <c r="K68" s="192">
        <v>2032</v>
      </c>
      <c r="L68" s="192">
        <v>2033</v>
      </c>
      <c r="M68" s="192">
        <v>2034</v>
      </c>
      <c r="N68" s="192">
        <v>2035</v>
      </c>
      <c r="O68" s="192">
        <v>2036</v>
      </c>
      <c r="P68" s="192">
        <v>2037</v>
      </c>
      <c r="Q68" s="192">
        <v>2038</v>
      </c>
      <c r="R68" s="192">
        <v>2039</v>
      </c>
      <c r="S68" s="192">
        <v>2040</v>
      </c>
      <c r="T68" s="192">
        <v>2041</v>
      </c>
      <c r="U68" s="192">
        <v>2042</v>
      </c>
      <c r="V68" s="192">
        <v>2043</v>
      </c>
      <c r="W68" s="192">
        <v>2044</v>
      </c>
      <c r="X68" s="192">
        <v>2045</v>
      </c>
      <c r="Y68" s="192">
        <v>2046</v>
      </c>
      <c r="Z68" s="192">
        <v>2047</v>
      </c>
      <c r="AA68" s="192">
        <v>2048</v>
      </c>
      <c r="AB68" s="192">
        <v>2049</v>
      </c>
      <c r="AC68" s="193">
        <v>2050</v>
      </c>
    </row>
    <row r="69" spans="1:29" ht="15.75" thickBot="1">
      <c r="A69" s="190" t="s">
        <v>345</v>
      </c>
      <c r="B69" s="194">
        <v>73675231</v>
      </c>
      <c r="C69" s="195">
        <v>73639853.807199508</v>
      </c>
      <c r="D69" s="195">
        <v>73604493.601733223</v>
      </c>
      <c r="E69" s="195">
        <v>73569150.375444174</v>
      </c>
      <c r="F69" s="195">
        <f>73533824.1201794-E70</f>
        <v>69855366.601407185</v>
      </c>
      <c r="G69" s="195">
        <f>73498514.8277897-F70</f>
        <v>66327288.978947125</v>
      </c>
      <c r="H69" s="195">
        <f>73463222.4901299-G70</f>
        <v>62975632.192339979</v>
      </c>
      <c r="I69" s="195">
        <v>73427947.099058837</v>
      </c>
      <c r="J69" s="195">
        <v>73392688.646439016</v>
      </c>
      <c r="K69" s="195">
        <v>73357447.124137029</v>
      </c>
      <c r="L69" s="195">
        <v>73322222.524023294</v>
      </c>
      <c r="M69" s="195">
        <v>73287014.837972164</v>
      </c>
      <c r="N69" s="195">
        <v>73251824.057861879</v>
      </c>
      <c r="O69" s="195">
        <v>73216650.175574601</v>
      </c>
      <c r="P69" s="195">
        <v>73181493.182996377</v>
      </c>
      <c r="Q69" s="195">
        <v>73146353.072017118</v>
      </c>
      <c r="R69" s="195">
        <v>73111229.834530681</v>
      </c>
      <c r="S69" s="195">
        <v>73076123.462434784</v>
      </c>
      <c r="T69" s="195">
        <v>73041033.947631061</v>
      </c>
      <c r="U69" s="195">
        <v>73005961.282024994</v>
      </c>
      <c r="V69" s="195">
        <v>72970905.457526013</v>
      </c>
      <c r="W69" s="195">
        <v>72935866.466047347</v>
      </c>
      <c r="X69" s="195">
        <v>72900844.299506202</v>
      </c>
      <c r="Y69" s="195">
        <v>72865838.949823588</v>
      </c>
      <c r="Z69" s="195">
        <v>72830850.40892446</v>
      </c>
      <c r="AA69" s="195">
        <v>72795878.66873759</v>
      </c>
      <c r="AB69" s="195">
        <v>72760923.721195653</v>
      </c>
      <c r="AC69" s="196">
        <v>72725985.558235213</v>
      </c>
    </row>
    <row r="70" spans="1:29" ht="15.75" thickBot="1">
      <c r="A70" s="190" t="s">
        <v>346</v>
      </c>
      <c r="D70" s="197"/>
      <c r="E70" s="198">
        <f>E69*0.05</f>
        <v>3678457.5187722091</v>
      </c>
      <c r="F70" s="198">
        <f>(F69*0.05)+E70</f>
        <v>7171225.8488425687</v>
      </c>
      <c r="G70" s="198">
        <f>(G69*0.05)+F70</f>
        <v>10487590.297789926</v>
      </c>
      <c r="H70" s="198">
        <f>(H69*0.05)+G70</f>
        <v>13636371.907406924</v>
      </c>
      <c r="I70" s="198">
        <f>$H$70</f>
        <v>13636371.907406924</v>
      </c>
      <c r="J70" s="198">
        <f t="shared" ref="J70:AC70" si="13">$H$70</f>
        <v>13636371.907406924</v>
      </c>
      <c r="K70" s="198">
        <f t="shared" si="13"/>
        <v>13636371.907406924</v>
      </c>
      <c r="L70" s="198">
        <f t="shared" si="13"/>
        <v>13636371.907406924</v>
      </c>
      <c r="M70" s="198">
        <f t="shared" si="13"/>
        <v>13636371.907406924</v>
      </c>
      <c r="N70" s="198">
        <f t="shared" si="13"/>
        <v>13636371.907406924</v>
      </c>
      <c r="O70" s="198">
        <f t="shared" si="13"/>
        <v>13636371.907406924</v>
      </c>
      <c r="P70" s="198">
        <f t="shared" si="13"/>
        <v>13636371.907406924</v>
      </c>
      <c r="Q70" s="198">
        <f t="shared" si="13"/>
        <v>13636371.907406924</v>
      </c>
      <c r="R70" s="198">
        <f t="shared" si="13"/>
        <v>13636371.907406924</v>
      </c>
      <c r="S70" s="198">
        <f t="shared" si="13"/>
        <v>13636371.907406924</v>
      </c>
      <c r="T70" s="198">
        <f t="shared" si="13"/>
        <v>13636371.907406924</v>
      </c>
      <c r="U70" s="198">
        <f t="shared" si="13"/>
        <v>13636371.907406924</v>
      </c>
      <c r="V70" s="198">
        <f t="shared" si="13"/>
        <v>13636371.907406924</v>
      </c>
      <c r="W70" s="198">
        <f t="shared" si="13"/>
        <v>13636371.907406924</v>
      </c>
      <c r="X70" s="198">
        <f t="shared" si="13"/>
        <v>13636371.907406924</v>
      </c>
      <c r="Y70" s="198">
        <f t="shared" si="13"/>
        <v>13636371.907406924</v>
      </c>
      <c r="Z70" s="198">
        <f t="shared" si="13"/>
        <v>13636371.907406924</v>
      </c>
      <c r="AA70" s="198">
        <f t="shared" si="13"/>
        <v>13636371.907406924</v>
      </c>
      <c r="AB70" s="198">
        <f t="shared" si="13"/>
        <v>13636371.907406924</v>
      </c>
      <c r="AC70" s="198">
        <f t="shared" si="13"/>
        <v>13636371.907406924</v>
      </c>
    </row>
    <row r="71" spans="1:29">
      <c r="D71" s="197"/>
      <c r="E71" s="197"/>
      <c r="F71" s="197"/>
      <c r="G71" s="197"/>
      <c r="H71" s="197"/>
      <c r="I71" s="197"/>
      <c r="J71" s="197"/>
      <c r="K71" s="197"/>
      <c r="L71" s="197"/>
      <c r="M71" s="197"/>
      <c r="N71" s="197"/>
      <c r="O71" s="197"/>
      <c r="P71" s="197"/>
      <c r="Q71" s="197"/>
      <c r="R71" s="197"/>
      <c r="S71" s="197"/>
      <c r="T71" s="197"/>
      <c r="U71" s="197"/>
      <c r="V71" s="197"/>
      <c r="W71" s="197"/>
      <c r="X71" s="197"/>
      <c r="Y71" s="197"/>
      <c r="Z71" s="197"/>
      <c r="AA71" s="197"/>
      <c r="AB71" s="197"/>
      <c r="AC71" s="197"/>
    </row>
    <row r="72" spans="1:29">
      <c r="D72" s="197"/>
      <c r="E72" s="197"/>
      <c r="F72" s="197"/>
      <c r="G72" s="197"/>
      <c r="H72" s="197"/>
      <c r="I72" s="197"/>
      <c r="J72" s="197"/>
      <c r="K72" s="197"/>
      <c r="L72" s="197"/>
      <c r="M72" s="197"/>
      <c r="N72" s="197"/>
      <c r="O72" s="197"/>
      <c r="P72" s="197"/>
      <c r="Q72" s="197"/>
      <c r="R72" s="197"/>
      <c r="S72" s="197"/>
      <c r="T72" s="197"/>
      <c r="U72" s="197"/>
      <c r="V72" s="197"/>
      <c r="W72" s="197"/>
      <c r="X72" s="197"/>
      <c r="Y72" s="197"/>
      <c r="Z72" s="197"/>
      <c r="AA72" s="197"/>
      <c r="AB72" s="197"/>
      <c r="AC72" s="197"/>
    </row>
    <row r="75" spans="1:29" s="164" customFormat="1"/>
    <row r="82" ht="15" customHeight="1"/>
  </sheetData>
  <mergeCells count="13">
    <mergeCell ref="M59:N59"/>
    <mergeCell ref="M58:N58"/>
    <mergeCell ref="A12:B12"/>
    <mergeCell ref="M54:N54"/>
    <mergeCell ref="M55:N55"/>
    <mergeCell ref="M56:N56"/>
    <mergeCell ref="M57:N57"/>
    <mergeCell ref="M53:N53"/>
    <mergeCell ref="Q29:R29"/>
    <mergeCell ref="A50:L51"/>
    <mergeCell ref="A52:F52"/>
    <mergeCell ref="G52:L52"/>
    <mergeCell ref="M52:N5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30F20-42A0-494B-83E1-8BE0B33C745E}">
  <dimension ref="A1:Z1048555"/>
  <sheetViews>
    <sheetView topLeftCell="A19" workbookViewId="0">
      <selection activeCell="D28" sqref="D28"/>
    </sheetView>
  </sheetViews>
  <sheetFormatPr defaultRowHeight="15"/>
  <cols>
    <col min="1" max="1" width="32.7109375" customWidth="1"/>
    <col min="2" max="2" width="29.28515625" style="455" customWidth="1"/>
    <col min="3" max="3" width="14.28515625" style="455" customWidth="1"/>
    <col min="4" max="4" width="12.7109375" style="455" customWidth="1"/>
    <col min="5" max="5" width="13.28515625" style="455" customWidth="1"/>
    <col min="6" max="6" width="0.140625" style="455" customWidth="1"/>
    <col min="7" max="7" width="0.140625" style="455" hidden="1" customWidth="1"/>
    <col min="8" max="8" width="12.42578125" style="455" hidden="1" customWidth="1"/>
    <col min="9" max="9" width="12" style="455" customWidth="1"/>
    <col min="10" max="10" width="27.140625" style="455" customWidth="1"/>
    <col min="11" max="11" width="8.140625" style="455" customWidth="1"/>
    <col min="12" max="12" width="13.140625" style="455" customWidth="1"/>
    <col min="13" max="13" width="13.85546875" style="455" customWidth="1"/>
    <col min="14" max="14" width="12.28515625" style="455" customWidth="1"/>
    <col min="15" max="15" width="12.7109375" style="455" customWidth="1"/>
    <col min="16" max="16" width="8.140625" style="455" customWidth="1"/>
    <col min="17" max="17" width="10.42578125" style="455" customWidth="1"/>
    <col min="20" max="20" width="17.28515625" customWidth="1"/>
    <col min="21" max="21" width="13.42578125" customWidth="1"/>
  </cols>
  <sheetData>
    <row r="1" spans="1:26" s="29" customFormat="1" ht="31.5">
      <c r="A1" s="494" t="s">
        <v>347</v>
      </c>
      <c r="B1" s="495"/>
      <c r="C1" s="495"/>
      <c r="D1" s="495"/>
      <c r="E1" s="495"/>
      <c r="F1" s="495"/>
      <c r="G1" s="495"/>
      <c r="H1" s="495"/>
      <c r="I1" s="495"/>
      <c r="J1" s="495"/>
      <c r="K1" s="495"/>
      <c r="L1" s="495"/>
      <c r="M1" s="495"/>
      <c r="N1" s="495"/>
      <c r="O1" s="495"/>
      <c r="P1" s="495"/>
      <c r="Q1" s="495"/>
    </row>
    <row r="2" spans="1:26" s="29" customFormat="1" ht="31.5">
      <c r="A2" s="494" t="s">
        <v>348</v>
      </c>
      <c r="B2" s="495"/>
      <c r="C2" s="495"/>
      <c r="D2" s="495"/>
      <c r="E2" s="495"/>
      <c r="F2" s="495"/>
      <c r="G2" s="495"/>
      <c r="H2" s="495"/>
      <c r="I2" s="495"/>
      <c r="J2" s="495"/>
      <c r="K2" s="495"/>
      <c r="L2" s="495"/>
      <c r="M2" s="495"/>
      <c r="N2" s="495"/>
      <c r="O2" s="495"/>
      <c r="P2" s="495"/>
      <c r="Q2" s="495"/>
    </row>
    <row r="3" spans="1:26" s="29" customFormat="1" ht="31.5">
      <c r="A3" s="494" t="s">
        <v>349</v>
      </c>
      <c r="B3" s="495"/>
      <c r="C3" s="495"/>
      <c r="D3" s="495"/>
      <c r="E3" s="495"/>
      <c r="F3" s="495"/>
      <c r="G3" s="495"/>
      <c r="H3" s="495"/>
      <c r="I3" s="495"/>
      <c r="J3" s="495"/>
      <c r="K3" s="495"/>
      <c r="L3" s="495"/>
      <c r="M3" s="495"/>
      <c r="N3" s="495"/>
      <c r="O3" s="495"/>
      <c r="P3" s="495"/>
      <c r="Q3" s="495"/>
    </row>
    <row r="4" spans="1:26" ht="98.25" customHeight="1">
      <c r="A4" s="489" t="s">
        <v>350</v>
      </c>
      <c r="B4" s="489" t="s">
        <v>351</v>
      </c>
      <c r="C4" s="489" t="s">
        <v>352</v>
      </c>
      <c r="D4" s="489" t="s">
        <v>353</v>
      </c>
      <c r="E4" s="489" t="s">
        <v>354</v>
      </c>
      <c r="F4" s="489" t="s">
        <v>355</v>
      </c>
      <c r="G4" s="489" t="s">
        <v>356</v>
      </c>
      <c r="H4" s="488" t="s">
        <v>108</v>
      </c>
      <c r="I4" s="488" t="s">
        <v>357</v>
      </c>
      <c r="J4" s="488" t="s">
        <v>358</v>
      </c>
      <c r="K4" s="488" t="s">
        <v>108</v>
      </c>
      <c r="L4" s="488" t="s">
        <v>359</v>
      </c>
      <c r="M4" s="488" t="s">
        <v>360</v>
      </c>
      <c r="N4" s="488" t="s">
        <v>361</v>
      </c>
      <c r="O4" s="488" t="s">
        <v>362</v>
      </c>
      <c r="P4" s="488"/>
      <c r="Q4" s="488" t="s">
        <v>363</v>
      </c>
      <c r="R4" s="8"/>
      <c r="S4" s="8"/>
      <c r="T4" s="8"/>
      <c r="U4" s="8"/>
      <c r="V4" s="8"/>
      <c r="W4" s="8"/>
      <c r="X4" s="1"/>
      <c r="Y4" s="1"/>
      <c r="Z4" s="1"/>
    </row>
    <row r="5" spans="1:26" ht="30">
      <c r="A5" s="487" t="s">
        <v>364</v>
      </c>
      <c r="B5" s="472"/>
      <c r="C5" s="475">
        <f>SUM(C6:C19)</f>
        <v>2484.3337402712446</v>
      </c>
      <c r="D5" s="475">
        <f>SUM(D6:D19)</f>
        <v>10453.284220813734</v>
      </c>
      <c r="E5" s="475">
        <f>SUM(E6:E19)</f>
        <v>60139.959026238634</v>
      </c>
      <c r="F5" s="470"/>
      <c r="G5" s="469" t="s">
        <v>108</v>
      </c>
      <c r="H5" s="456"/>
      <c r="I5" s="456"/>
      <c r="J5" s="456"/>
      <c r="K5" s="456"/>
      <c r="P5" s="456"/>
      <c r="Q5" s="456"/>
    </row>
    <row r="6" spans="1:26" ht="58.5" customHeight="1">
      <c r="A6" s="484" t="s">
        <v>365</v>
      </c>
      <c r="B6" s="485" t="s">
        <v>366</v>
      </c>
      <c r="C6" s="471">
        <f>623*0.7</f>
        <v>436.09999999999997</v>
      </c>
      <c r="D6" s="471">
        <f t="shared" ref="D6:D19" si="0">C6*N6</f>
        <v>1308.3</v>
      </c>
      <c r="E6" s="471">
        <f t="shared" ref="E6:E19" si="1">C6*O6</f>
        <v>10030.299999999999</v>
      </c>
      <c r="F6" s="470">
        <v>3000000</v>
      </c>
      <c r="G6" s="469">
        <f t="shared" ref="G6:G19" si="2">F6/D6</f>
        <v>2293.0520522815868</v>
      </c>
      <c r="H6" s="456"/>
      <c r="I6" s="483">
        <v>0.7</v>
      </c>
      <c r="J6" s="456" t="s">
        <v>367</v>
      </c>
      <c r="K6" s="456"/>
      <c r="L6" s="455">
        <v>2027</v>
      </c>
      <c r="M6" s="455">
        <v>2028</v>
      </c>
      <c r="N6" s="455">
        <v>3</v>
      </c>
      <c r="O6" s="455">
        <v>23</v>
      </c>
      <c r="P6" s="456"/>
      <c r="Q6" s="456" t="s">
        <v>368</v>
      </c>
    </row>
    <row r="7" spans="1:26" ht="30">
      <c r="A7" s="484" t="s">
        <v>369</v>
      </c>
      <c r="B7" s="485" t="s">
        <v>370</v>
      </c>
      <c r="C7" s="471">
        <f>190.785343244635*0.7</f>
        <v>133.54974027124447</v>
      </c>
      <c r="D7" s="471">
        <f t="shared" si="0"/>
        <v>400.64922081373345</v>
      </c>
      <c r="E7" s="471">
        <f t="shared" si="1"/>
        <v>3071.6440262386227</v>
      </c>
      <c r="F7" s="470">
        <v>1000000</v>
      </c>
      <c r="G7" s="469">
        <f t="shared" si="2"/>
        <v>2495.9489449872458</v>
      </c>
      <c r="H7" s="456"/>
      <c r="I7" s="483">
        <v>0.7</v>
      </c>
      <c r="J7" s="456" t="s">
        <v>371</v>
      </c>
      <c r="K7" s="456"/>
      <c r="L7" s="455">
        <v>2027</v>
      </c>
      <c r="M7" s="455">
        <v>2028</v>
      </c>
      <c r="N7" s="455">
        <v>3</v>
      </c>
      <c r="O7" s="455">
        <v>23</v>
      </c>
      <c r="P7" s="456"/>
      <c r="Q7" s="456" t="s">
        <v>368</v>
      </c>
    </row>
    <row r="8" spans="1:26" ht="15.75" thickBot="1">
      <c r="A8" s="484" t="s">
        <v>372</v>
      </c>
      <c r="B8" s="485" t="s">
        <v>373</v>
      </c>
      <c r="C8" s="471">
        <f>16.5*0.5</f>
        <v>8.25</v>
      </c>
      <c r="D8" s="471">
        <f t="shared" si="0"/>
        <v>24.75</v>
      </c>
      <c r="E8" s="471">
        <f t="shared" si="1"/>
        <v>189.75</v>
      </c>
      <c r="F8" s="470">
        <v>257520</v>
      </c>
      <c r="G8" s="469">
        <f t="shared" si="2"/>
        <v>10404.848484848484</v>
      </c>
      <c r="H8" s="456"/>
      <c r="I8" s="483">
        <v>0.5</v>
      </c>
      <c r="J8" s="456" t="s">
        <v>374</v>
      </c>
      <c r="K8" s="456"/>
      <c r="L8" s="455">
        <v>2027</v>
      </c>
      <c r="M8" s="455">
        <v>2028</v>
      </c>
      <c r="N8" s="455">
        <v>3</v>
      </c>
      <c r="O8" s="455">
        <v>23</v>
      </c>
      <c r="P8" s="456"/>
      <c r="Q8" s="456" t="s">
        <v>368</v>
      </c>
    </row>
    <row r="9" spans="1:26" ht="30.75" thickBot="1">
      <c r="A9" s="484" t="s">
        <v>375</v>
      </c>
      <c r="B9" s="485" t="s">
        <v>376</v>
      </c>
      <c r="C9" s="471">
        <f>3*0.5</f>
        <v>1.5</v>
      </c>
      <c r="D9" s="471">
        <f t="shared" si="0"/>
        <v>4.5</v>
      </c>
      <c r="E9" s="471">
        <f t="shared" si="1"/>
        <v>34.5</v>
      </c>
      <c r="F9" s="470">
        <v>493978</v>
      </c>
      <c r="G9" s="469">
        <f t="shared" si="2"/>
        <v>109772.88888888889</v>
      </c>
      <c r="H9" s="456"/>
      <c r="I9" s="483">
        <v>0.5</v>
      </c>
      <c r="J9" s="456" t="s">
        <v>374</v>
      </c>
      <c r="K9" s="456"/>
      <c r="L9" s="455">
        <v>2027</v>
      </c>
      <c r="M9" s="455">
        <v>2028</v>
      </c>
      <c r="N9" s="455">
        <v>3</v>
      </c>
      <c r="O9" s="455">
        <v>23</v>
      </c>
      <c r="P9" s="456"/>
      <c r="Q9" s="456"/>
      <c r="T9" s="587" t="s">
        <v>310</v>
      </c>
      <c r="U9" s="583"/>
    </row>
    <row r="10" spans="1:26" ht="30">
      <c r="A10" s="484" t="s">
        <v>377</v>
      </c>
      <c r="B10" s="485" t="s">
        <v>378</v>
      </c>
      <c r="C10" s="471">
        <f>6*0.5</f>
        <v>3</v>
      </c>
      <c r="D10" s="471">
        <f t="shared" si="0"/>
        <v>9</v>
      </c>
      <c r="E10" s="471">
        <f t="shared" si="1"/>
        <v>69</v>
      </c>
      <c r="F10" s="470">
        <v>365600</v>
      </c>
      <c r="G10" s="469">
        <f t="shared" si="2"/>
        <v>40622.222222222219</v>
      </c>
      <c r="H10" s="456"/>
      <c r="I10" s="483">
        <v>0.5</v>
      </c>
      <c r="J10" s="456" t="s">
        <v>374</v>
      </c>
      <c r="K10" s="456"/>
      <c r="L10" s="455">
        <v>2027</v>
      </c>
      <c r="M10" s="455">
        <v>2028</v>
      </c>
      <c r="N10" s="455">
        <v>3</v>
      </c>
      <c r="O10" s="455">
        <v>23</v>
      </c>
      <c r="P10" s="456"/>
      <c r="Q10" s="456" t="s">
        <v>368</v>
      </c>
      <c r="T10" s="584" t="s">
        <v>379</v>
      </c>
      <c r="U10" s="581">
        <f>D24</f>
        <v>910.2</v>
      </c>
    </row>
    <row r="11" spans="1:26" ht="30">
      <c r="A11" s="484" t="s">
        <v>380</v>
      </c>
      <c r="B11" s="485" t="s">
        <v>381</v>
      </c>
      <c r="C11" s="471">
        <f>589*0.15</f>
        <v>88.35</v>
      </c>
      <c r="D11" s="471">
        <f t="shared" si="0"/>
        <v>353.4</v>
      </c>
      <c r="E11" s="471">
        <f t="shared" si="1"/>
        <v>2120.3999999999996</v>
      </c>
      <c r="F11" s="470">
        <v>999999</v>
      </c>
      <c r="G11" s="469">
        <f t="shared" si="2"/>
        <v>2829.6519524617997</v>
      </c>
      <c r="H11" s="456"/>
      <c r="I11" s="483">
        <v>0.15</v>
      </c>
      <c r="J11" s="456" t="s">
        <v>382</v>
      </c>
      <c r="K11" s="456"/>
      <c r="L11" s="455">
        <v>2026</v>
      </c>
      <c r="M11" s="455">
        <v>2027</v>
      </c>
      <c r="N11" s="455">
        <v>4</v>
      </c>
      <c r="O11" s="455">
        <v>24</v>
      </c>
      <c r="P11" s="456"/>
      <c r="Q11" s="456" t="s">
        <v>368</v>
      </c>
      <c r="T11" s="585" t="s">
        <v>383</v>
      </c>
      <c r="U11" s="581">
        <f>D5</f>
        <v>10453.284220813734</v>
      </c>
    </row>
    <row r="12" spans="1:26" ht="30.75" thickBot="1">
      <c r="A12" s="484" t="s">
        <v>384</v>
      </c>
      <c r="B12" s="485" t="s">
        <v>385</v>
      </c>
      <c r="C12" s="471">
        <f>589*0.015</f>
        <v>8.8349999999999991</v>
      </c>
      <c r="D12" s="471">
        <f t="shared" si="0"/>
        <v>35.339999999999996</v>
      </c>
      <c r="E12" s="471">
        <f t="shared" si="1"/>
        <v>212.03999999999996</v>
      </c>
      <c r="F12" s="470">
        <v>286598</v>
      </c>
      <c r="G12" s="469">
        <f t="shared" si="2"/>
        <v>8109.7340124504817</v>
      </c>
      <c r="H12" s="456"/>
      <c r="I12" s="486">
        <v>1.4999999999999999E-2</v>
      </c>
      <c r="J12" s="456" t="s">
        <v>382</v>
      </c>
      <c r="K12" s="456"/>
      <c r="L12" s="455">
        <v>2026</v>
      </c>
      <c r="M12" s="455">
        <v>2027</v>
      </c>
      <c r="N12" s="455">
        <v>4</v>
      </c>
      <c r="O12" s="455">
        <v>24</v>
      </c>
      <c r="P12" s="456"/>
      <c r="Q12" s="456" t="s">
        <v>368</v>
      </c>
      <c r="T12" s="586" t="s">
        <v>386</v>
      </c>
      <c r="U12" s="582">
        <f>D21</f>
        <v>1137.9000000000001</v>
      </c>
    </row>
    <row r="13" spans="1:26" ht="33" thickBot="1">
      <c r="A13" s="484" t="s">
        <v>387</v>
      </c>
      <c r="B13" s="485" t="s">
        <v>388</v>
      </c>
      <c r="C13" s="471">
        <f>3722*(0.08*0.15)</f>
        <v>44.664000000000001</v>
      </c>
      <c r="D13" s="471">
        <f t="shared" si="0"/>
        <v>223.32</v>
      </c>
      <c r="E13" s="471">
        <f t="shared" si="1"/>
        <v>1116.6000000000001</v>
      </c>
      <c r="F13" s="470">
        <v>249999</v>
      </c>
      <c r="G13" s="469">
        <f t="shared" si="2"/>
        <v>1119.465341214401</v>
      </c>
      <c r="H13" s="456"/>
      <c r="I13" s="483">
        <v>0.15</v>
      </c>
      <c r="J13" s="456" t="s">
        <v>382</v>
      </c>
      <c r="K13" s="456"/>
      <c r="L13" s="455">
        <v>2025</v>
      </c>
      <c r="M13" s="455">
        <v>2026</v>
      </c>
      <c r="N13" s="455">
        <v>5</v>
      </c>
      <c r="O13" s="455">
        <v>25</v>
      </c>
      <c r="P13" s="456"/>
      <c r="Q13" s="456"/>
    </row>
    <row r="14" spans="1:26" ht="30.75" thickBot="1">
      <c r="A14" s="484" t="s">
        <v>389</v>
      </c>
      <c r="B14" s="485" t="s">
        <v>390</v>
      </c>
      <c r="C14" s="471">
        <f>3722*(0.45*0.65)</f>
        <v>1088.6850000000002</v>
      </c>
      <c r="D14" s="471">
        <f t="shared" si="0"/>
        <v>5443.4250000000011</v>
      </c>
      <c r="E14" s="471">
        <f t="shared" si="1"/>
        <v>27217.125000000004</v>
      </c>
      <c r="F14" s="470">
        <v>712930</v>
      </c>
      <c r="G14" s="469">
        <f t="shared" si="2"/>
        <v>130.97085015408496</v>
      </c>
      <c r="H14" s="456"/>
      <c r="I14" s="483">
        <v>0.45</v>
      </c>
      <c r="J14" s="456" t="s">
        <v>371</v>
      </c>
      <c r="K14" s="456"/>
      <c r="L14" s="455">
        <v>2025</v>
      </c>
      <c r="M14" s="455">
        <v>2026</v>
      </c>
      <c r="N14" s="455">
        <v>5</v>
      </c>
      <c r="O14" s="455">
        <v>25</v>
      </c>
      <c r="P14" s="456"/>
      <c r="Q14" s="456"/>
      <c r="T14" s="587" t="s">
        <v>311</v>
      </c>
      <c r="U14" s="583"/>
    </row>
    <row r="15" spans="1:26" ht="27" customHeight="1">
      <c r="A15" s="484" t="s">
        <v>391</v>
      </c>
      <c r="B15" s="485" t="s">
        <v>392</v>
      </c>
      <c r="C15" s="471">
        <f>70*0.5</f>
        <v>35</v>
      </c>
      <c r="D15" s="471">
        <f t="shared" si="0"/>
        <v>105</v>
      </c>
      <c r="E15" s="471">
        <f t="shared" si="1"/>
        <v>805</v>
      </c>
      <c r="F15" s="470">
        <v>899999</v>
      </c>
      <c r="G15" s="469">
        <f t="shared" si="2"/>
        <v>8571.419047619047</v>
      </c>
      <c r="H15" s="456"/>
      <c r="I15" s="483">
        <v>0.5</v>
      </c>
      <c r="J15" s="456" t="s">
        <v>374</v>
      </c>
      <c r="K15" s="456"/>
      <c r="L15" s="455">
        <v>2027</v>
      </c>
      <c r="M15" s="455">
        <v>2028</v>
      </c>
      <c r="N15" s="455">
        <v>3</v>
      </c>
      <c r="O15" s="455">
        <v>23</v>
      </c>
      <c r="P15" s="456"/>
      <c r="Q15" s="456"/>
      <c r="T15" s="584" t="s">
        <v>379</v>
      </c>
      <c r="U15" s="581">
        <f>E24</f>
        <v>6978.2</v>
      </c>
    </row>
    <row r="16" spans="1:26" ht="30">
      <c r="A16" s="484" t="s">
        <v>393</v>
      </c>
      <c r="B16" s="485" t="s">
        <v>394</v>
      </c>
      <c r="C16" s="471">
        <f>169*0.4</f>
        <v>67.600000000000009</v>
      </c>
      <c r="D16" s="471">
        <f t="shared" si="0"/>
        <v>270.40000000000003</v>
      </c>
      <c r="E16" s="471">
        <f t="shared" si="1"/>
        <v>1622.4</v>
      </c>
      <c r="F16" s="470">
        <v>369999</v>
      </c>
      <c r="G16" s="469">
        <f t="shared" si="2"/>
        <v>1368.3394970414199</v>
      </c>
      <c r="H16" s="456"/>
      <c r="I16" s="483">
        <v>0.4</v>
      </c>
      <c r="J16" s="456" t="s">
        <v>382</v>
      </c>
      <c r="K16" s="456"/>
      <c r="L16" s="455">
        <v>2026</v>
      </c>
      <c r="M16" s="455">
        <v>2027</v>
      </c>
      <c r="N16" s="455">
        <v>4</v>
      </c>
      <c r="O16" s="455">
        <v>24</v>
      </c>
      <c r="P16" s="456"/>
      <c r="Q16" s="456" t="s">
        <v>368</v>
      </c>
      <c r="T16" s="585" t="s">
        <v>383</v>
      </c>
      <c r="U16" s="581">
        <f>E5</f>
        <v>60139.959026238634</v>
      </c>
    </row>
    <row r="17" spans="1:26" ht="30.75" thickBot="1">
      <c r="A17" s="484" t="s">
        <v>395</v>
      </c>
      <c r="B17" s="485" t="s">
        <v>396</v>
      </c>
      <c r="C17" s="471">
        <f>34*0.3</f>
        <v>10.199999999999999</v>
      </c>
      <c r="D17" s="471">
        <f t="shared" si="0"/>
        <v>40.799999999999997</v>
      </c>
      <c r="E17" s="471">
        <f t="shared" si="1"/>
        <v>244.79999999999998</v>
      </c>
      <c r="F17" s="470">
        <v>100000</v>
      </c>
      <c r="G17" s="469">
        <f t="shared" si="2"/>
        <v>2450.9803921568628</v>
      </c>
      <c r="H17" s="456"/>
      <c r="I17" s="483">
        <v>0.3</v>
      </c>
      <c r="J17" s="456" t="s">
        <v>382</v>
      </c>
      <c r="K17" s="456"/>
      <c r="L17" s="455">
        <v>2026</v>
      </c>
      <c r="M17" s="455">
        <v>2027</v>
      </c>
      <c r="N17" s="455">
        <v>4</v>
      </c>
      <c r="O17" s="455">
        <v>24</v>
      </c>
      <c r="P17" s="456"/>
      <c r="Q17" s="456" t="s">
        <v>368</v>
      </c>
      <c r="T17" s="586" t="s">
        <v>386</v>
      </c>
      <c r="U17" s="582">
        <f>E21</f>
        <v>8723.9</v>
      </c>
    </row>
    <row r="18" spans="1:26" s="455" customFormat="1">
      <c r="A18" s="484" t="s">
        <v>397</v>
      </c>
      <c r="B18" s="485" t="s">
        <v>398</v>
      </c>
      <c r="C18" s="471">
        <f>483*0.3</f>
        <v>144.9</v>
      </c>
      <c r="D18" s="471">
        <f t="shared" si="0"/>
        <v>579.6</v>
      </c>
      <c r="E18" s="471">
        <f t="shared" si="1"/>
        <v>3477.6000000000004</v>
      </c>
      <c r="F18" s="470">
        <v>1223665</v>
      </c>
      <c r="G18" s="469">
        <f t="shared" si="2"/>
        <v>2111.2232574189097</v>
      </c>
      <c r="H18" s="456"/>
      <c r="I18" s="483">
        <v>0.3</v>
      </c>
      <c r="J18" s="456" t="s">
        <v>382</v>
      </c>
      <c r="K18" s="456"/>
      <c r="L18" s="455">
        <v>2026</v>
      </c>
      <c r="M18" s="455">
        <v>2027</v>
      </c>
      <c r="N18" s="455">
        <v>4</v>
      </c>
      <c r="O18" s="455">
        <v>24</v>
      </c>
      <c r="P18" s="456"/>
      <c r="Q18" s="456" t="s">
        <v>368</v>
      </c>
      <c r="R18"/>
      <c r="S18"/>
      <c r="T18"/>
      <c r="U18"/>
      <c r="V18"/>
      <c r="W18"/>
      <c r="X18"/>
      <c r="Y18"/>
      <c r="Z18"/>
    </row>
    <row r="19" spans="1:26" s="455" customFormat="1" ht="45">
      <c r="A19" s="484" t="s">
        <v>399</v>
      </c>
      <c r="B19" s="485" t="s">
        <v>400</v>
      </c>
      <c r="C19" s="471">
        <f>1379*0.3</f>
        <v>413.7</v>
      </c>
      <c r="D19" s="471">
        <f t="shared" si="0"/>
        <v>1654.8</v>
      </c>
      <c r="E19" s="471">
        <f t="shared" si="1"/>
        <v>9928.7999999999993</v>
      </c>
      <c r="F19" s="470">
        <v>1190472</v>
      </c>
      <c r="G19" s="469">
        <f t="shared" si="2"/>
        <v>719.4053662073967</v>
      </c>
      <c r="H19" s="456"/>
      <c r="I19" s="483">
        <v>0.3</v>
      </c>
      <c r="J19" s="456" t="s">
        <v>382</v>
      </c>
      <c r="K19" s="456"/>
      <c r="L19" s="455">
        <v>2026</v>
      </c>
      <c r="M19" s="455">
        <v>2027</v>
      </c>
      <c r="N19" s="455">
        <v>4</v>
      </c>
      <c r="O19" s="455">
        <v>24</v>
      </c>
      <c r="P19" s="456"/>
      <c r="Q19" s="456" t="s">
        <v>368</v>
      </c>
      <c r="R19"/>
      <c r="S19"/>
      <c r="T19"/>
      <c r="U19"/>
      <c r="V19"/>
      <c r="W19"/>
      <c r="X19"/>
      <c r="Y19"/>
      <c r="Z19"/>
    </row>
    <row r="20" spans="1:26" s="455" customFormat="1" ht="6" customHeight="1">
      <c r="A20" s="482"/>
      <c r="B20" s="481"/>
      <c r="C20" s="480"/>
      <c r="D20" s="480" t="s">
        <v>108</v>
      </c>
      <c r="E20" s="480" t="s">
        <v>108</v>
      </c>
      <c r="F20" s="479"/>
      <c r="G20" s="478" t="s">
        <v>108</v>
      </c>
      <c r="H20" s="477"/>
      <c r="I20" s="477"/>
      <c r="J20" s="477"/>
      <c r="K20" s="456"/>
      <c r="P20" s="456"/>
      <c r="Q20" s="456"/>
      <c r="R20"/>
      <c r="S20"/>
      <c r="T20"/>
      <c r="U20"/>
      <c r="V20"/>
      <c r="W20"/>
      <c r="X20"/>
      <c r="Y20"/>
      <c r="Z20"/>
    </row>
    <row r="21" spans="1:26" s="455" customFormat="1">
      <c r="A21" s="476" t="s">
        <v>401</v>
      </c>
      <c r="C21" s="475">
        <f>C22</f>
        <v>379.3</v>
      </c>
      <c r="D21" s="475">
        <f>SUM(D22)</f>
        <v>1137.9000000000001</v>
      </c>
      <c r="E21" s="475">
        <f>SUM(E22)</f>
        <v>8723.9</v>
      </c>
      <c r="F21" s="470"/>
      <c r="G21" s="469" t="s">
        <v>108</v>
      </c>
      <c r="H21" s="456"/>
      <c r="I21" s="456"/>
      <c r="J21" s="456"/>
      <c r="K21" s="456"/>
      <c r="P21" s="456"/>
      <c r="Q21" s="456"/>
      <c r="R21"/>
      <c r="S21"/>
      <c r="T21"/>
      <c r="U21"/>
      <c r="V21"/>
      <c r="W21"/>
      <c r="X21"/>
      <c r="Y21"/>
      <c r="Z21"/>
    </row>
    <row r="22" spans="1:26" s="455" customFormat="1" ht="105">
      <c r="A22" s="484" t="s">
        <v>402</v>
      </c>
      <c r="B22" s="456" t="s">
        <v>403</v>
      </c>
      <c r="C22" s="471">
        <v>379.3</v>
      </c>
      <c r="D22" s="471">
        <f>C22*N22</f>
        <v>1137.9000000000001</v>
      </c>
      <c r="E22" s="471">
        <f>C22*O22</f>
        <v>8723.9</v>
      </c>
      <c r="F22" s="470">
        <v>900000</v>
      </c>
      <c r="G22" s="469">
        <f>F22/D22</f>
        <v>790.93066174532021</v>
      </c>
      <c r="H22" s="456"/>
      <c r="I22" s="483">
        <v>0.9</v>
      </c>
      <c r="J22" s="456" t="s">
        <v>404</v>
      </c>
      <c r="K22" s="456"/>
      <c r="L22" s="455">
        <v>2027</v>
      </c>
      <c r="M22" s="455">
        <v>2028</v>
      </c>
      <c r="N22" s="455">
        <v>3</v>
      </c>
      <c r="O22" s="455">
        <v>23</v>
      </c>
      <c r="P22" s="456"/>
      <c r="Q22" s="456" t="s">
        <v>368</v>
      </c>
      <c r="R22"/>
      <c r="S22"/>
      <c r="T22"/>
      <c r="U22"/>
      <c r="V22"/>
      <c r="W22"/>
      <c r="X22"/>
      <c r="Y22"/>
      <c r="Z22"/>
    </row>
    <row r="23" spans="1:26" s="455" customFormat="1" ht="6" customHeight="1">
      <c r="A23" s="482"/>
      <c r="B23" s="481"/>
      <c r="C23" s="480"/>
      <c r="D23" s="480" t="s">
        <v>108</v>
      </c>
      <c r="E23" s="480" t="s">
        <v>108</v>
      </c>
      <c r="F23" s="479"/>
      <c r="G23" s="478" t="s">
        <v>108</v>
      </c>
      <c r="H23" s="477"/>
      <c r="I23" s="477"/>
      <c r="J23" s="477"/>
      <c r="K23" s="456"/>
      <c r="P23" s="456"/>
      <c r="Q23" s="456"/>
      <c r="R23"/>
      <c r="S23"/>
      <c r="T23"/>
      <c r="U23"/>
      <c r="V23"/>
      <c r="W23"/>
      <c r="X23"/>
      <c r="Y23"/>
      <c r="Z23"/>
    </row>
    <row r="24" spans="1:26" s="455" customFormat="1">
      <c r="A24" s="476" t="s">
        <v>405</v>
      </c>
      <c r="B24" s="472"/>
      <c r="C24" s="475">
        <f>SUM(C25:C27)</f>
        <v>303.39999999999998</v>
      </c>
      <c r="D24" s="475">
        <f>SUM(D25:D27)</f>
        <v>910.2</v>
      </c>
      <c r="E24" s="475">
        <f>SUM(E25:E27)</f>
        <v>6978.2</v>
      </c>
      <c r="F24" s="470"/>
      <c r="G24" s="469" t="s">
        <v>108</v>
      </c>
      <c r="H24" s="456"/>
      <c r="I24" s="456"/>
      <c r="J24" s="456"/>
      <c r="K24" s="456"/>
      <c r="P24" s="456"/>
      <c r="Q24" s="456"/>
      <c r="R24"/>
      <c r="S24"/>
      <c r="T24"/>
      <c r="U24"/>
      <c r="V24"/>
      <c r="W24"/>
      <c r="X24"/>
      <c r="Y24"/>
      <c r="Z24"/>
    </row>
    <row r="25" spans="1:26" s="455" customFormat="1">
      <c r="A25" s="473" t="s">
        <v>406</v>
      </c>
      <c r="B25" s="472" t="s">
        <v>407</v>
      </c>
      <c r="C25" s="474">
        <v>106</v>
      </c>
      <c r="D25" s="471">
        <f>C25*N25</f>
        <v>318</v>
      </c>
      <c r="E25" s="471">
        <f>C25*O25</f>
        <v>2438</v>
      </c>
      <c r="F25" s="470">
        <v>505000</v>
      </c>
      <c r="G25" s="469">
        <f>F25/D25</f>
        <v>1588.0503144654087</v>
      </c>
      <c r="H25" s="456"/>
      <c r="I25" s="468">
        <v>0.9</v>
      </c>
      <c r="J25" s="456" t="s">
        <v>408</v>
      </c>
      <c r="K25" s="456"/>
      <c r="L25" s="455">
        <v>2027</v>
      </c>
      <c r="M25" s="455">
        <v>2028</v>
      </c>
      <c r="N25" s="455">
        <v>3</v>
      </c>
      <c r="O25" s="455">
        <v>23</v>
      </c>
      <c r="P25" s="456"/>
      <c r="Q25" s="456" t="s">
        <v>368</v>
      </c>
      <c r="R25"/>
      <c r="S25"/>
      <c r="T25"/>
      <c r="U25"/>
      <c r="V25"/>
      <c r="W25"/>
      <c r="X25"/>
      <c r="Y25"/>
      <c r="Z25"/>
    </row>
    <row r="26" spans="1:26" s="455" customFormat="1">
      <c r="A26" s="473" t="s">
        <v>409</v>
      </c>
      <c r="B26" s="472" t="s">
        <v>410</v>
      </c>
      <c r="C26" s="471">
        <v>59.4</v>
      </c>
      <c r="D26" s="471">
        <f>C26*N26</f>
        <v>178.2</v>
      </c>
      <c r="E26" s="471">
        <f>C26*O26</f>
        <v>1366.2</v>
      </c>
      <c r="F26" s="470">
        <v>415000</v>
      </c>
      <c r="G26" s="469">
        <f>F26/D26</f>
        <v>2328.8439955106624</v>
      </c>
      <c r="H26" s="456"/>
      <c r="I26" s="468">
        <v>0.3</v>
      </c>
      <c r="J26" s="456" t="s">
        <v>408</v>
      </c>
      <c r="K26" s="456"/>
      <c r="L26" s="455">
        <v>2027</v>
      </c>
      <c r="M26" s="455">
        <v>2028</v>
      </c>
      <c r="N26" s="455">
        <v>3</v>
      </c>
      <c r="O26" s="455">
        <v>23</v>
      </c>
      <c r="P26" s="456"/>
      <c r="Q26" s="456" t="s">
        <v>368</v>
      </c>
      <c r="R26"/>
      <c r="S26"/>
      <c r="T26"/>
      <c r="U26"/>
      <c r="V26"/>
      <c r="W26"/>
      <c r="X26"/>
      <c r="Y26"/>
      <c r="Z26"/>
    </row>
    <row r="27" spans="1:26" s="455" customFormat="1">
      <c r="A27" s="473" t="s">
        <v>411</v>
      </c>
      <c r="B27" s="472" t="s">
        <v>412</v>
      </c>
      <c r="C27" s="471">
        <v>138</v>
      </c>
      <c r="D27" s="471">
        <f>C27*N27</f>
        <v>414</v>
      </c>
      <c r="E27" s="471">
        <f>C27*O27</f>
        <v>3174</v>
      </c>
      <c r="F27" s="470">
        <v>660000</v>
      </c>
      <c r="G27" s="469">
        <f>(F27+F28)/D27</f>
        <v>3949.2753623188405</v>
      </c>
      <c r="H27" s="456"/>
      <c r="I27" s="468">
        <v>0.9</v>
      </c>
      <c r="J27" s="456" t="s">
        <v>408</v>
      </c>
      <c r="K27" s="456"/>
      <c r="L27" s="455">
        <v>2027</v>
      </c>
      <c r="M27" s="455">
        <v>2028</v>
      </c>
      <c r="N27" s="455">
        <v>3</v>
      </c>
      <c r="O27" s="455">
        <v>23</v>
      </c>
      <c r="P27" s="456"/>
      <c r="Q27" s="456" t="s">
        <v>368</v>
      </c>
      <c r="R27"/>
      <c r="S27"/>
      <c r="T27"/>
      <c r="U27"/>
      <c r="V27"/>
      <c r="W27"/>
      <c r="X27"/>
      <c r="Y27"/>
      <c r="Z27"/>
    </row>
    <row r="28" spans="1:26" s="455" customFormat="1">
      <c r="A28" s="473" t="s">
        <v>413</v>
      </c>
      <c r="B28" s="472" t="s">
        <v>414</v>
      </c>
      <c r="C28" s="471"/>
      <c r="D28" s="471" t="s">
        <v>108</v>
      </c>
      <c r="E28" s="471">
        <f>C28*O28</f>
        <v>0</v>
      </c>
      <c r="F28" s="470">
        <v>975000</v>
      </c>
      <c r="G28" s="469" t="s">
        <v>108</v>
      </c>
      <c r="H28" s="456"/>
      <c r="I28" s="468"/>
      <c r="J28" s="456"/>
      <c r="K28" s="456"/>
      <c r="L28" s="455">
        <v>2027</v>
      </c>
      <c r="M28" s="455">
        <v>2028</v>
      </c>
      <c r="N28" s="455">
        <v>3</v>
      </c>
      <c r="O28" s="455">
        <v>23</v>
      </c>
      <c r="P28" s="456"/>
      <c r="Q28" s="456"/>
      <c r="R28"/>
      <c r="S28"/>
      <c r="T28"/>
      <c r="U28"/>
      <c r="V28"/>
      <c r="W28"/>
      <c r="X28"/>
      <c r="Y28"/>
      <c r="Z28"/>
    </row>
    <row r="29" spans="1:26" s="455" customFormat="1" ht="15.75" thickBot="1">
      <c r="A29" s="623"/>
      <c r="B29" s="467"/>
      <c r="C29" s="460"/>
      <c r="D29" s="460"/>
      <c r="E29" s="460"/>
      <c r="F29" s="459"/>
      <c r="G29" s="466"/>
      <c r="H29" s="457"/>
      <c r="I29" s="456"/>
      <c r="J29" s="456"/>
      <c r="K29" s="456"/>
      <c r="P29" s="456"/>
      <c r="Q29" s="456"/>
      <c r="R29"/>
      <c r="S29"/>
      <c r="T29"/>
      <c r="U29"/>
      <c r="V29"/>
      <c r="W29"/>
      <c r="X29"/>
      <c r="Y29"/>
      <c r="Z29"/>
    </row>
    <row r="30" spans="1:26" s="455" customFormat="1">
      <c r="A30" s="465" t="s">
        <v>415</v>
      </c>
      <c r="B30" s="464"/>
      <c r="C30" s="463">
        <f>SUM(C6:C28)</f>
        <v>3849.7337402712451</v>
      </c>
      <c r="D30" s="463">
        <f>SUM(D24,D21,D5)</f>
        <v>12501.384220813734</v>
      </c>
      <c r="E30" s="463">
        <f>SUM(E24,E21,E5)</f>
        <v>75842.059026238625</v>
      </c>
      <c r="F30" s="462">
        <f>SUM(F6:F28)</f>
        <v>14605759</v>
      </c>
      <c r="G30" s="462">
        <f>F30/D30</f>
        <v>1168.3313417151569</v>
      </c>
      <c r="I30" s="456"/>
      <c r="R30"/>
      <c r="S30"/>
      <c r="T30"/>
      <c r="U30"/>
      <c r="V30"/>
      <c r="W30"/>
      <c r="X30"/>
      <c r="Y30"/>
      <c r="Z30"/>
    </row>
    <row r="31" spans="1:26" s="455" customFormat="1">
      <c r="A31" s="623"/>
      <c r="B31" s="461"/>
      <c r="C31" s="460"/>
      <c r="D31" s="460"/>
      <c r="E31" s="460"/>
      <c r="F31" s="459"/>
      <c r="G31" s="458"/>
      <c r="H31" s="457"/>
      <c r="I31" s="456"/>
      <c r="J31" s="456"/>
      <c r="K31" s="456"/>
      <c r="P31" s="456"/>
      <c r="Q31" s="456"/>
      <c r="R31"/>
      <c r="S31"/>
      <c r="T31"/>
      <c r="U31"/>
      <c r="V31"/>
      <c r="W31"/>
      <c r="X31"/>
      <c r="Y31"/>
      <c r="Z31"/>
    </row>
    <row r="1048555" spans="1:26" s="455" customFormat="1" ht="30">
      <c r="A1048555"/>
      <c r="I1048555" s="456" t="s">
        <v>416</v>
      </c>
      <c r="R1048555"/>
      <c r="S1048555"/>
      <c r="T1048555"/>
      <c r="U1048555"/>
      <c r="V1048555"/>
      <c r="W1048555"/>
      <c r="X1048555"/>
      <c r="Y1048555"/>
      <c r="Z1048555"/>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561FE-E350-4DCD-95C1-F62FCA16FCF7}">
  <dimension ref="A1:CI116"/>
  <sheetViews>
    <sheetView topLeftCell="B1" workbookViewId="0">
      <selection activeCell="B35" sqref="B35"/>
    </sheetView>
  </sheetViews>
  <sheetFormatPr defaultRowHeight="15"/>
  <cols>
    <col min="2" max="2" width="87.85546875" bestFit="1" customWidth="1"/>
    <col min="3" max="3" width="12.7109375" customWidth="1"/>
    <col min="4" max="4" width="65.85546875" bestFit="1" customWidth="1"/>
    <col min="5" max="5" width="11.5703125" bestFit="1" customWidth="1"/>
    <col min="6" max="6" width="20.42578125" customWidth="1"/>
    <col min="7" max="7" width="20.140625" customWidth="1"/>
    <col min="8" max="8" width="22.7109375" bestFit="1" customWidth="1"/>
    <col min="9" max="9" width="22.140625" customWidth="1"/>
    <col min="10" max="10" width="6.5703125" bestFit="1" customWidth="1"/>
    <col min="11" max="11" width="34" bestFit="1" customWidth="1"/>
    <col min="12" max="12" width="10.140625" bestFit="1" customWidth="1"/>
    <col min="14" max="14" width="28.7109375" bestFit="1" customWidth="1"/>
    <col min="15" max="15" width="12.7109375" bestFit="1" customWidth="1"/>
    <col min="16" max="16" width="9" bestFit="1" customWidth="1"/>
    <col min="17" max="17" width="8.85546875" bestFit="1" customWidth="1"/>
    <col min="18" max="18" width="29.85546875" bestFit="1" customWidth="1"/>
    <col min="19" max="19" width="8.85546875" bestFit="1" customWidth="1"/>
    <col min="20" max="20" width="22.7109375" bestFit="1" customWidth="1"/>
    <col min="21" max="21" width="8.85546875" bestFit="1" customWidth="1"/>
    <col min="22" max="22" width="7.85546875" bestFit="1" customWidth="1"/>
    <col min="23" max="23" width="34" bestFit="1" customWidth="1"/>
    <col min="24" max="24" width="10.140625" bestFit="1" customWidth="1"/>
    <col min="26" max="26" width="28.7109375" bestFit="1" customWidth="1"/>
    <col min="27" max="27" width="9" bestFit="1" customWidth="1"/>
    <col min="29" max="29" width="8.85546875" bestFit="1" customWidth="1"/>
    <col min="30" max="30" width="9" bestFit="1" customWidth="1"/>
    <col min="31" max="31" width="8.85546875" bestFit="1" customWidth="1"/>
    <col min="32" max="32" width="22.7109375" bestFit="1" customWidth="1"/>
    <col min="35" max="35" width="34" bestFit="1" customWidth="1"/>
    <col min="36" max="36" width="10.140625" bestFit="1" customWidth="1"/>
    <col min="38" max="38" width="28.7109375" bestFit="1" customWidth="1"/>
    <col min="39" max="40" width="9" bestFit="1" customWidth="1"/>
    <col min="41" max="41" width="8.85546875" bestFit="1" customWidth="1"/>
    <col min="42" max="42" width="9" bestFit="1" customWidth="1"/>
    <col min="43" max="43" width="8.85546875" bestFit="1" customWidth="1"/>
    <col min="44" max="44" width="22.7109375" bestFit="1" customWidth="1"/>
    <col min="47" max="47" width="34" bestFit="1" customWidth="1"/>
    <col min="48" max="48" width="10.140625" bestFit="1" customWidth="1"/>
    <col min="50" max="50" width="28.7109375" bestFit="1" customWidth="1"/>
    <col min="51" max="52" width="9" bestFit="1" customWidth="1"/>
    <col min="53" max="53" width="8.85546875" bestFit="1" customWidth="1"/>
    <col min="54" max="54" width="9" bestFit="1" customWidth="1"/>
    <col min="55" max="55" width="8.85546875" bestFit="1" customWidth="1"/>
    <col min="56" max="56" width="22.7109375" bestFit="1" customWidth="1"/>
    <col min="59" max="59" width="34" bestFit="1" customWidth="1"/>
    <col min="60" max="60" width="10.140625" bestFit="1" customWidth="1"/>
    <col min="62" max="62" width="28.7109375" bestFit="1" customWidth="1"/>
    <col min="63" max="64" width="9" bestFit="1" customWidth="1"/>
    <col min="65" max="65" width="8.85546875" bestFit="1" customWidth="1"/>
    <col min="66" max="66" width="9" bestFit="1" customWidth="1"/>
    <col min="67" max="67" width="8.85546875" bestFit="1" customWidth="1"/>
    <col min="68" max="68" width="22.7109375" bestFit="1" customWidth="1"/>
    <col min="71" max="71" width="34" bestFit="1" customWidth="1"/>
    <col min="72" max="72" width="10.140625" bestFit="1" customWidth="1"/>
    <col min="74" max="74" width="28.7109375" bestFit="1" customWidth="1"/>
    <col min="75" max="76" width="9" bestFit="1" customWidth="1"/>
    <col min="77" max="77" width="8.85546875" bestFit="1" customWidth="1"/>
    <col min="78" max="78" width="9" bestFit="1" customWidth="1"/>
    <col min="79" max="79" width="8.85546875" bestFit="1" customWidth="1"/>
    <col min="80" max="80" width="22.7109375" bestFit="1" customWidth="1"/>
    <col min="83" max="83" width="34" bestFit="1" customWidth="1"/>
    <col min="84" max="84" width="10.140625" bestFit="1" customWidth="1"/>
    <col min="86" max="86" width="28.7109375" bestFit="1" customWidth="1"/>
    <col min="87" max="87" width="9" bestFit="1" customWidth="1"/>
  </cols>
  <sheetData>
    <row r="1" spans="1:16" s="490" customFormat="1" ht="31.5">
      <c r="A1" s="490" t="s">
        <v>417</v>
      </c>
    </row>
    <row r="3" spans="1:16" ht="15.75" thickBot="1"/>
    <row r="4" spans="1:16" ht="16.5" thickBot="1">
      <c r="B4" s="202" t="s">
        <v>418</v>
      </c>
      <c r="C4" s="340">
        <v>250000</v>
      </c>
      <c r="D4" s="202"/>
      <c r="E4" s="791" t="s">
        <v>286</v>
      </c>
      <c r="F4" s="792"/>
      <c r="G4" s="793"/>
      <c r="H4" s="202"/>
      <c r="I4" s="202"/>
      <c r="J4" s="202"/>
      <c r="K4" s="202"/>
      <c r="L4" s="202"/>
      <c r="M4" s="202"/>
      <c r="N4" s="202"/>
      <c r="O4" s="202"/>
      <c r="P4" s="202"/>
    </row>
    <row r="5" spans="1:16" ht="16.5" thickBot="1">
      <c r="B5" s="202" t="s">
        <v>419</v>
      </c>
      <c r="C5" s="203">
        <v>10</v>
      </c>
      <c r="D5" s="202"/>
      <c r="E5" s="794" t="s">
        <v>290</v>
      </c>
      <c r="F5" s="795"/>
      <c r="G5" s="592">
        <f>H44</f>
        <v>5339</v>
      </c>
      <c r="H5" s="202"/>
      <c r="I5" s="202"/>
      <c r="J5" s="202"/>
      <c r="K5" s="202"/>
      <c r="L5" s="202"/>
      <c r="M5" s="202"/>
      <c r="N5" s="202"/>
      <c r="O5" s="202"/>
      <c r="P5" s="202"/>
    </row>
    <row r="6" spans="1:16" ht="16.5" thickBot="1">
      <c r="B6" s="202" t="s">
        <v>420</v>
      </c>
      <c r="C6" s="341">
        <v>0.06</v>
      </c>
      <c r="D6" s="202"/>
      <c r="E6" s="796" t="s">
        <v>292</v>
      </c>
      <c r="F6" s="797"/>
      <c r="G6" s="593">
        <f>I44</f>
        <v>55089</v>
      </c>
      <c r="H6" s="202"/>
      <c r="I6" s="202"/>
      <c r="J6" s="202"/>
      <c r="K6" s="202"/>
      <c r="L6" s="202"/>
      <c r="M6" s="202"/>
      <c r="N6" s="202"/>
      <c r="O6" s="202"/>
      <c r="P6" s="202"/>
    </row>
    <row r="7" spans="1:16" ht="15.75" thickBot="1">
      <c r="B7" s="202" t="s">
        <v>421</v>
      </c>
      <c r="C7" s="340">
        <v>137500</v>
      </c>
      <c r="D7" s="202"/>
      <c r="E7" s="202"/>
      <c r="F7" s="202"/>
      <c r="G7" s="202"/>
      <c r="H7" s="202"/>
      <c r="I7" s="202"/>
      <c r="J7" s="202"/>
      <c r="K7" s="202"/>
      <c r="L7" s="202"/>
      <c r="M7" s="202"/>
      <c r="N7" s="202"/>
      <c r="O7" s="202"/>
      <c r="P7" s="202"/>
    </row>
    <row r="8" spans="1:16" ht="15.75" thickBot="1">
      <c r="B8" s="202" t="s">
        <v>422</v>
      </c>
      <c r="C8" s="340">
        <v>1.77</v>
      </c>
      <c r="D8" s="202" t="s">
        <v>423</v>
      </c>
      <c r="E8" s="202"/>
      <c r="F8" s="202"/>
      <c r="G8" s="202"/>
      <c r="H8" s="202"/>
      <c r="I8" s="202"/>
      <c r="J8" s="202"/>
      <c r="K8" s="202"/>
      <c r="L8" s="202"/>
      <c r="M8" s="202"/>
      <c r="N8" s="202"/>
      <c r="O8" s="202"/>
      <c r="P8" s="202"/>
    </row>
    <row r="9" spans="1:16" ht="15.75" thickBot="1">
      <c r="B9" s="202" t="s">
        <v>424</v>
      </c>
      <c r="C9" s="203">
        <v>141.32</v>
      </c>
      <c r="D9" s="202" t="s">
        <v>294</v>
      </c>
      <c r="E9" s="202"/>
      <c r="F9" s="202"/>
      <c r="G9" s="202"/>
      <c r="H9" s="202"/>
      <c r="I9" s="202"/>
      <c r="J9" s="202"/>
      <c r="K9" s="202"/>
      <c r="L9" s="202"/>
      <c r="M9" s="202"/>
      <c r="N9" s="202"/>
      <c r="O9" s="202"/>
      <c r="P9" s="202"/>
    </row>
    <row r="10" spans="1:16" ht="15.75" thickBot="1">
      <c r="B10" s="202"/>
      <c r="C10" s="202"/>
      <c r="D10" s="202"/>
      <c r="E10" s="202"/>
      <c r="F10" s="202"/>
      <c r="G10" s="202"/>
      <c r="H10" s="202"/>
      <c r="I10" s="202"/>
      <c r="J10" s="202"/>
      <c r="K10" s="202"/>
      <c r="L10" s="202"/>
      <c r="M10" s="202"/>
      <c r="N10" s="202"/>
      <c r="O10" s="202"/>
      <c r="P10" s="202"/>
    </row>
    <row r="11" spans="1:16" ht="15.75" thickBot="1">
      <c r="B11" s="204"/>
      <c r="C11" s="201" t="s">
        <v>129</v>
      </c>
      <c r="D11" s="201" t="s">
        <v>130</v>
      </c>
      <c r="E11" s="201" t="s">
        <v>131</v>
      </c>
      <c r="F11" s="201" t="s">
        <v>132</v>
      </c>
      <c r="G11" s="201" t="s">
        <v>133</v>
      </c>
      <c r="H11" s="202"/>
      <c r="I11" s="202"/>
      <c r="J11" s="202"/>
      <c r="K11" s="202"/>
      <c r="L11" s="202"/>
      <c r="M11" s="202"/>
      <c r="N11" s="202"/>
      <c r="O11" s="202"/>
      <c r="P11" s="202"/>
    </row>
    <row r="12" spans="1:16" ht="15.75" thickBot="1">
      <c r="B12" s="202" t="s">
        <v>425</v>
      </c>
      <c r="C12" s="203">
        <v>7</v>
      </c>
      <c r="D12" s="203">
        <v>3</v>
      </c>
      <c r="E12" s="203">
        <v>9</v>
      </c>
      <c r="F12" s="203">
        <v>5</v>
      </c>
      <c r="G12" s="203">
        <v>7</v>
      </c>
      <c r="H12" s="202"/>
      <c r="I12" s="202"/>
      <c r="J12" s="202"/>
      <c r="K12" s="202"/>
      <c r="L12" s="202"/>
      <c r="M12" s="202"/>
      <c r="N12" s="202"/>
      <c r="O12" s="202"/>
      <c r="P12" s="202"/>
    </row>
    <row r="13" spans="1:16" ht="15.75" thickBot="1">
      <c r="B13" s="202" t="s">
        <v>426</v>
      </c>
      <c r="C13" s="203">
        <v>7</v>
      </c>
      <c r="D13" s="203">
        <v>2</v>
      </c>
      <c r="E13" s="203">
        <v>0</v>
      </c>
      <c r="F13" s="203">
        <v>0</v>
      </c>
      <c r="G13" s="203">
        <v>0</v>
      </c>
      <c r="H13" s="202"/>
      <c r="I13" s="202"/>
      <c r="J13" s="202"/>
      <c r="K13" s="202"/>
      <c r="L13" s="202"/>
      <c r="M13" s="202"/>
      <c r="N13" s="202"/>
      <c r="O13" s="202"/>
      <c r="P13" s="202"/>
    </row>
    <row r="14" spans="1:16" ht="15.75" thickBot="1">
      <c r="B14" s="202" t="s">
        <v>427</v>
      </c>
      <c r="C14" s="342">
        <v>1750000</v>
      </c>
      <c r="D14" s="342">
        <v>750000</v>
      </c>
      <c r="E14" s="342">
        <v>2250000</v>
      </c>
      <c r="F14" s="342">
        <v>1250000</v>
      </c>
      <c r="G14" s="342">
        <v>1750000</v>
      </c>
      <c r="H14" s="202"/>
      <c r="I14" s="202"/>
      <c r="J14" s="202"/>
      <c r="K14" s="202"/>
      <c r="L14" s="202"/>
      <c r="M14" s="202"/>
      <c r="N14" s="202"/>
      <c r="O14" s="202"/>
      <c r="P14" s="202"/>
    </row>
    <row r="15" spans="1:16" ht="15.75" thickBot="1">
      <c r="B15" s="202" t="s">
        <v>428</v>
      </c>
      <c r="C15" s="342">
        <v>962500</v>
      </c>
      <c r="D15" s="342">
        <v>412500</v>
      </c>
      <c r="E15" s="342">
        <v>1237500</v>
      </c>
      <c r="F15" s="342">
        <v>687500</v>
      </c>
      <c r="G15" s="342">
        <v>962500</v>
      </c>
      <c r="H15" s="202"/>
      <c r="I15" s="202"/>
      <c r="J15" s="202"/>
      <c r="K15" s="202"/>
      <c r="L15" s="202"/>
      <c r="M15" s="202"/>
      <c r="N15" s="202"/>
      <c r="O15" s="202"/>
      <c r="P15" s="202"/>
    </row>
    <row r="16" spans="1:16" ht="15.75" thickBot="1">
      <c r="B16" s="202" t="s">
        <v>429</v>
      </c>
      <c r="C16" s="342">
        <v>1750000</v>
      </c>
      <c r="D16" s="342">
        <v>500000</v>
      </c>
      <c r="E16" s="342">
        <v>0</v>
      </c>
      <c r="F16" s="342">
        <v>0</v>
      </c>
      <c r="G16" s="342">
        <v>0</v>
      </c>
      <c r="H16" s="202"/>
      <c r="I16" s="202"/>
      <c r="J16" s="202"/>
      <c r="K16" s="202"/>
      <c r="L16" s="202"/>
      <c r="M16" s="202"/>
      <c r="N16" s="202"/>
      <c r="O16" s="202"/>
      <c r="P16" s="202"/>
    </row>
    <row r="17" spans="2:16" ht="15.75" thickBot="1">
      <c r="B17" s="204" t="s">
        <v>430</v>
      </c>
      <c r="C17" s="343">
        <v>962500</v>
      </c>
      <c r="D17" s="343">
        <v>275000</v>
      </c>
      <c r="E17" s="343">
        <v>0</v>
      </c>
      <c r="F17" s="343">
        <v>0</v>
      </c>
      <c r="G17" s="343">
        <v>0</v>
      </c>
      <c r="H17" s="202"/>
      <c r="I17" s="202"/>
      <c r="J17" s="202"/>
      <c r="K17" s="202"/>
      <c r="L17" s="202"/>
      <c r="M17" s="202"/>
      <c r="N17" s="202"/>
      <c r="O17" s="202"/>
      <c r="P17" s="202"/>
    </row>
    <row r="18" spans="2:16" ht="15.75" thickBot="1">
      <c r="B18" s="202" t="s">
        <v>431</v>
      </c>
      <c r="C18" s="342">
        <v>3500000</v>
      </c>
      <c r="D18" s="342">
        <v>1250000</v>
      </c>
      <c r="E18" s="342">
        <v>2250000</v>
      </c>
      <c r="F18" s="342">
        <v>1250000</v>
      </c>
      <c r="G18" s="342">
        <v>1750000</v>
      </c>
      <c r="H18" s="202"/>
      <c r="I18" s="202"/>
      <c r="J18" s="202"/>
      <c r="K18" s="202"/>
      <c r="L18" s="202"/>
      <c r="M18" s="202"/>
      <c r="N18" s="202"/>
      <c r="O18" s="202"/>
      <c r="P18" s="202"/>
    </row>
    <row r="19" spans="2:16" ht="15.75" thickBot="1">
      <c r="B19" s="202" t="s">
        <v>432</v>
      </c>
      <c r="C19" s="342">
        <v>3500000</v>
      </c>
      <c r="D19" s="342">
        <v>4750000</v>
      </c>
      <c r="E19" s="342">
        <v>7000000</v>
      </c>
      <c r="F19" s="342">
        <v>8250000</v>
      </c>
      <c r="G19" s="342">
        <v>10000000</v>
      </c>
      <c r="H19" s="202"/>
      <c r="I19" s="202"/>
      <c r="J19" s="202"/>
      <c r="K19" s="202"/>
      <c r="L19" s="202"/>
      <c r="M19" s="202"/>
      <c r="N19" s="202"/>
      <c r="O19" s="202"/>
      <c r="P19" s="202"/>
    </row>
    <row r="20" spans="2:16" ht="15.75" thickBot="1">
      <c r="B20" s="202"/>
      <c r="C20" s="202"/>
      <c r="D20" s="202"/>
      <c r="E20" s="202"/>
      <c r="F20" s="202"/>
      <c r="G20" s="202"/>
      <c r="H20" s="202"/>
      <c r="I20" s="202"/>
      <c r="J20" s="202"/>
      <c r="K20" s="202"/>
      <c r="L20" s="202"/>
      <c r="M20" s="202"/>
      <c r="N20" s="202"/>
      <c r="O20" s="202"/>
      <c r="P20" s="202"/>
    </row>
    <row r="21" spans="2:16" ht="15.75" thickBot="1">
      <c r="B21" s="202" t="s">
        <v>433</v>
      </c>
      <c r="C21" s="344">
        <v>0.45</v>
      </c>
      <c r="D21" s="202"/>
      <c r="E21" s="202"/>
      <c r="F21" s="202"/>
      <c r="G21" s="202"/>
      <c r="H21" s="202"/>
      <c r="I21" s="202"/>
      <c r="J21" s="202"/>
      <c r="K21" s="202"/>
      <c r="L21" s="202"/>
      <c r="M21" s="202"/>
      <c r="N21" s="202"/>
      <c r="O21" s="202"/>
      <c r="P21" s="202"/>
    </row>
    <row r="22" spans="2:16" ht="15.75" thickBot="1">
      <c r="B22" s="202" t="s">
        <v>434</v>
      </c>
      <c r="C22" s="345">
        <v>12</v>
      </c>
      <c r="D22" s="202" t="s">
        <v>435</v>
      </c>
      <c r="E22" s="202"/>
      <c r="F22" s="202"/>
      <c r="G22" s="202"/>
      <c r="H22" s="202"/>
      <c r="I22" s="202"/>
      <c r="J22" s="202"/>
      <c r="K22" s="202"/>
      <c r="L22" s="202"/>
      <c r="M22" s="202"/>
      <c r="N22" s="202"/>
      <c r="O22" s="202"/>
      <c r="P22" s="202"/>
    </row>
    <row r="23" spans="2:16" ht="15.75" thickBot="1">
      <c r="B23" s="202"/>
      <c r="C23" s="202"/>
      <c r="D23" s="202"/>
      <c r="E23" s="202"/>
      <c r="F23" s="202"/>
      <c r="G23" s="202"/>
      <c r="H23" s="202"/>
      <c r="I23" s="202"/>
      <c r="J23" s="202"/>
      <c r="K23" s="202"/>
      <c r="L23" s="202"/>
      <c r="M23" s="202"/>
      <c r="N23" s="202"/>
      <c r="O23" s="202"/>
      <c r="P23" s="202"/>
    </row>
    <row r="24" spans="2:16" ht="15.75" thickBot="1">
      <c r="B24" s="204"/>
      <c r="C24" s="201" t="s">
        <v>129</v>
      </c>
      <c r="D24" s="201" t="s">
        <v>130</v>
      </c>
      <c r="E24" s="201" t="s">
        <v>131</v>
      </c>
      <c r="F24" s="201" t="s">
        <v>132</v>
      </c>
      <c r="G24" s="202"/>
      <c r="H24" s="202"/>
      <c r="I24" s="202"/>
      <c r="J24" s="202"/>
      <c r="K24" s="202"/>
      <c r="L24" s="202"/>
      <c r="M24" s="202"/>
      <c r="N24" s="202"/>
      <c r="O24" s="202"/>
      <c r="P24" s="202"/>
    </row>
    <row r="25" spans="2:16" ht="15.75" thickBot="1">
      <c r="B25" s="202" t="s">
        <v>436</v>
      </c>
      <c r="C25" s="342">
        <v>1575000</v>
      </c>
      <c r="D25" s="342">
        <v>562500</v>
      </c>
      <c r="E25" s="342">
        <v>1012500</v>
      </c>
      <c r="F25" s="342">
        <v>562500</v>
      </c>
      <c r="G25" s="202"/>
      <c r="H25" s="202"/>
      <c r="I25" s="202"/>
      <c r="J25" s="202"/>
      <c r="K25" s="202"/>
      <c r="L25" s="202"/>
      <c r="M25" s="202"/>
      <c r="N25" s="202"/>
      <c r="O25" s="202"/>
      <c r="P25" s="202"/>
    </row>
    <row r="26" spans="2:16" ht="15.75" thickBot="1">
      <c r="B26" s="202" t="s">
        <v>437</v>
      </c>
      <c r="C26" s="346">
        <v>0</v>
      </c>
      <c r="D26" s="342">
        <v>1575000</v>
      </c>
      <c r="E26" s="342">
        <v>562500</v>
      </c>
      <c r="F26" s="342">
        <v>1012500</v>
      </c>
      <c r="G26" s="202"/>
      <c r="H26" s="202"/>
      <c r="I26" s="202"/>
      <c r="J26" s="202"/>
      <c r="K26" s="202"/>
      <c r="L26" s="202"/>
      <c r="M26" s="202"/>
      <c r="N26" s="202"/>
      <c r="O26" s="202"/>
      <c r="P26" s="202"/>
    </row>
    <row r="27" spans="2:16" ht="15.75" thickBot="1">
      <c r="B27" s="202"/>
      <c r="C27" s="202"/>
      <c r="D27" s="202"/>
      <c r="E27" s="202"/>
      <c r="F27" s="202"/>
      <c r="G27" s="202"/>
      <c r="H27" s="202"/>
      <c r="I27" s="202"/>
      <c r="J27" s="202"/>
      <c r="K27" s="202"/>
      <c r="L27" s="202"/>
      <c r="M27" s="202"/>
      <c r="N27" s="202"/>
      <c r="O27" s="202"/>
      <c r="P27" s="202"/>
    </row>
    <row r="28" spans="2:16" ht="15.75" thickBot="1">
      <c r="B28" s="202" t="s">
        <v>438</v>
      </c>
      <c r="C28" s="347">
        <v>261546</v>
      </c>
      <c r="D28" s="347">
        <v>354955</v>
      </c>
      <c r="E28" s="347">
        <v>523092</v>
      </c>
      <c r="F28" s="347">
        <v>616501</v>
      </c>
      <c r="G28" s="348" t="s">
        <v>439</v>
      </c>
      <c r="H28" s="202"/>
      <c r="I28" s="202"/>
      <c r="J28" s="202"/>
      <c r="K28" s="202"/>
      <c r="L28" s="202"/>
      <c r="M28" s="202"/>
      <c r="N28" s="202"/>
      <c r="O28" s="202"/>
      <c r="P28" s="202"/>
    </row>
    <row r="29" spans="2:16" ht="15.75" thickBot="1">
      <c r="B29" s="202"/>
      <c r="C29" s="347">
        <v>130773</v>
      </c>
      <c r="D29" s="347">
        <v>308250</v>
      </c>
      <c r="E29" s="347">
        <v>439023</v>
      </c>
      <c r="F29" s="347">
        <v>569796</v>
      </c>
      <c r="G29" s="348" t="s">
        <v>440</v>
      </c>
      <c r="H29" s="202"/>
      <c r="I29" s="202"/>
      <c r="J29" s="202"/>
      <c r="K29" s="202"/>
      <c r="L29" s="202"/>
      <c r="M29" s="202"/>
      <c r="N29" s="202"/>
      <c r="O29" s="202"/>
      <c r="P29" s="202"/>
    </row>
    <row r="30" spans="2:16" ht="15.75" thickBot="1">
      <c r="B30" s="202"/>
      <c r="C30" s="202"/>
      <c r="D30" s="202"/>
      <c r="E30" s="202"/>
      <c r="F30" s="202"/>
      <c r="G30" s="202"/>
      <c r="H30" s="202"/>
      <c r="I30" s="202"/>
      <c r="J30" s="202"/>
      <c r="K30" s="202"/>
      <c r="L30" s="202"/>
      <c r="M30" s="202"/>
      <c r="N30" s="202"/>
      <c r="O30" s="202"/>
      <c r="P30" s="202"/>
    </row>
    <row r="31" spans="2:16" ht="15.75" thickBot="1">
      <c r="B31" s="202"/>
      <c r="C31" s="201" t="s">
        <v>131</v>
      </c>
      <c r="D31" s="201" t="s">
        <v>132</v>
      </c>
      <c r="E31" s="201" t="s">
        <v>133</v>
      </c>
      <c r="F31" s="202"/>
      <c r="G31" s="202"/>
      <c r="H31" s="202"/>
      <c r="I31" s="202"/>
      <c r="J31" s="202"/>
      <c r="K31" s="202"/>
      <c r="L31" s="202"/>
      <c r="M31" s="202"/>
      <c r="N31" s="202"/>
      <c r="O31" s="202"/>
      <c r="P31" s="202"/>
    </row>
    <row r="32" spans="2:16" ht="15.75" thickBot="1">
      <c r="B32" s="202" t="s">
        <v>441</v>
      </c>
      <c r="C32" s="342">
        <v>2014023</v>
      </c>
      <c r="D32" s="342">
        <v>1001523</v>
      </c>
      <c r="E32" s="342">
        <v>1582296</v>
      </c>
      <c r="F32" s="202"/>
      <c r="G32" s="202"/>
      <c r="H32" s="202"/>
      <c r="I32" s="202"/>
      <c r="J32" s="202"/>
      <c r="K32" s="202"/>
      <c r="L32" s="202"/>
      <c r="M32" s="202"/>
      <c r="N32" s="202"/>
      <c r="O32" s="202"/>
      <c r="P32" s="202"/>
    </row>
    <row r="33" spans="2:16" ht="15.75" thickBot="1">
      <c r="B33" s="202" t="s">
        <v>442</v>
      </c>
      <c r="C33" s="203">
        <v>9</v>
      </c>
      <c r="D33" s="203">
        <v>5</v>
      </c>
      <c r="E33" s="203">
        <v>7</v>
      </c>
      <c r="F33" s="202"/>
      <c r="G33" s="202"/>
      <c r="H33" s="202"/>
      <c r="I33" s="202"/>
      <c r="J33" s="202"/>
      <c r="K33" s="202"/>
      <c r="L33" s="202"/>
      <c r="M33" s="202"/>
      <c r="N33" s="202"/>
      <c r="O33" s="202"/>
      <c r="P33" s="202"/>
    </row>
    <row r="34" spans="2:16" ht="15.75" thickBot="1">
      <c r="B34" s="202" t="s">
        <v>443</v>
      </c>
      <c r="C34" s="203">
        <v>49</v>
      </c>
      <c r="D34" s="202"/>
      <c r="E34" s="202"/>
      <c r="F34" s="202"/>
      <c r="G34" s="202"/>
      <c r="H34" s="202"/>
      <c r="I34" s="202"/>
      <c r="J34" s="202"/>
      <c r="K34" s="202"/>
      <c r="L34" s="202"/>
      <c r="M34" s="202"/>
      <c r="N34" s="202"/>
      <c r="O34" s="202"/>
      <c r="P34" s="202"/>
    </row>
    <row r="35" spans="2:16" ht="15.75" thickBot="1">
      <c r="B35" s="202"/>
      <c r="C35" s="202"/>
      <c r="D35" s="202"/>
      <c r="E35" s="202"/>
      <c r="F35" s="202"/>
      <c r="G35" s="202"/>
      <c r="H35" s="202"/>
      <c r="I35" s="202"/>
      <c r="J35" s="202"/>
      <c r="K35" s="202"/>
      <c r="L35" s="202"/>
      <c r="M35" s="202"/>
      <c r="N35" s="202"/>
      <c r="O35" s="202"/>
      <c r="P35" s="202"/>
    </row>
    <row r="36" spans="2:16" ht="15.75" thickBot="1">
      <c r="B36" s="349"/>
      <c r="C36" s="202"/>
      <c r="D36" s="202"/>
      <c r="E36" s="202"/>
      <c r="F36" s="202"/>
      <c r="G36" s="202"/>
      <c r="H36" s="202"/>
      <c r="I36" s="202"/>
      <c r="J36" s="202"/>
      <c r="K36" s="202"/>
      <c r="L36" s="202"/>
      <c r="M36" s="202"/>
      <c r="N36" s="202"/>
      <c r="O36" s="202"/>
      <c r="P36" s="202"/>
    </row>
    <row r="37" spans="2:16" ht="15.75" thickBot="1">
      <c r="B37" s="204"/>
      <c r="C37" s="205">
        <v>2025</v>
      </c>
      <c r="D37" s="205">
        <v>2026</v>
      </c>
      <c r="E37" s="205">
        <v>2027</v>
      </c>
      <c r="F37" s="205">
        <v>2028</v>
      </c>
      <c r="G37" s="205">
        <v>2029</v>
      </c>
      <c r="H37" s="205">
        <v>2030</v>
      </c>
      <c r="I37" s="202"/>
      <c r="J37" s="202"/>
      <c r="K37" s="202"/>
      <c r="L37" s="202"/>
      <c r="M37" s="202"/>
      <c r="N37" s="202"/>
      <c r="O37" s="202"/>
      <c r="P37" s="202"/>
    </row>
    <row r="38" spans="2:16" ht="15.75" thickBot="1">
      <c r="B38" s="202" t="s">
        <v>444</v>
      </c>
      <c r="C38" s="203">
        <v>1.9785190000000002E-3</v>
      </c>
      <c r="D38" s="203">
        <v>7.0661400000000005E-4</v>
      </c>
      <c r="E38" s="203">
        <v>1.271905E-3</v>
      </c>
      <c r="F38" s="203">
        <v>7.0661400000000005E-4</v>
      </c>
      <c r="G38" s="203">
        <v>1.271905E-3</v>
      </c>
      <c r="H38" s="203">
        <v>0</v>
      </c>
      <c r="I38" s="202"/>
      <c r="J38" s="202"/>
      <c r="K38" s="202"/>
      <c r="L38" s="202"/>
      <c r="M38" s="202"/>
      <c r="N38" s="202"/>
      <c r="O38" s="202"/>
      <c r="P38" s="202"/>
    </row>
    <row r="39" spans="2:16" ht="15.75" thickBot="1">
      <c r="B39" s="202" t="s">
        <v>445</v>
      </c>
      <c r="C39" s="203">
        <v>1.9785190000000002E-3</v>
      </c>
      <c r="D39" s="203">
        <v>2.6851330000000001E-3</v>
      </c>
      <c r="E39" s="203">
        <v>3.9570380000000004E-3</v>
      </c>
      <c r="F39" s="203">
        <v>4.6636519999999999E-3</v>
      </c>
      <c r="G39" s="203">
        <v>5.9355570000000002E-3</v>
      </c>
      <c r="H39" s="203">
        <v>5.9355570000000002E-3</v>
      </c>
      <c r="I39" s="202"/>
      <c r="J39" s="207"/>
      <c r="K39" s="207"/>
      <c r="L39" s="207"/>
      <c r="M39" s="207"/>
      <c r="N39" s="207"/>
      <c r="O39" s="207"/>
      <c r="P39" s="202"/>
    </row>
    <row r="40" spans="2:16" ht="15.75" thickBot="1">
      <c r="B40" s="202"/>
      <c r="C40" s="202"/>
      <c r="D40" s="202"/>
      <c r="E40" s="202"/>
      <c r="F40" s="202"/>
      <c r="G40" s="202"/>
      <c r="H40" s="207"/>
      <c r="I40" s="569"/>
      <c r="J40" s="368"/>
      <c r="K40" s="368"/>
      <c r="L40" s="368"/>
      <c r="M40" s="368"/>
      <c r="N40" s="368"/>
      <c r="O40" s="368"/>
      <c r="P40" s="363"/>
    </row>
    <row r="41" spans="2:16" ht="15.75" thickBot="1">
      <c r="B41" s="202" t="s">
        <v>446</v>
      </c>
      <c r="C41" s="203">
        <v>49</v>
      </c>
      <c r="D41" s="202"/>
      <c r="E41" s="202"/>
      <c r="F41" s="202"/>
      <c r="G41" s="339"/>
      <c r="H41" s="802" t="s">
        <v>447</v>
      </c>
      <c r="I41" s="803"/>
      <c r="J41" s="368"/>
      <c r="K41" s="804"/>
      <c r="L41" s="804"/>
      <c r="M41" s="368"/>
      <c r="N41" s="804"/>
      <c r="O41" s="804"/>
      <c r="P41" s="363"/>
    </row>
    <row r="42" spans="2:16" ht="15.75" thickBot="1">
      <c r="B42" s="202" t="s">
        <v>448</v>
      </c>
      <c r="C42" s="350">
        <v>0.84</v>
      </c>
      <c r="D42" s="348" t="s">
        <v>449</v>
      </c>
      <c r="E42" s="202"/>
      <c r="F42" s="202"/>
      <c r="G42" s="339"/>
      <c r="H42" s="805" t="s">
        <v>450</v>
      </c>
      <c r="I42" s="806"/>
      <c r="J42" s="368"/>
      <c r="K42" s="807"/>
      <c r="L42" s="807"/>
      <c r="M42" s="368"/>
      <c r="N42" s="807"/>
      <c r="O42" s="807"/>
      <c r="P42" s="363"/>
    </row>
    <row r="43" spans="2:16" ht="15.75" thickBot="1">
      <c r="B43" s="202" t="s">
        <v>451</v>
      </c>
      <c r="C43" s="351">
        <v>3466365.18</v>
      </c>
      <c r="D43" s="202" t="s">
        <v>452</v>
      </c>
      <c r="E43" s="202"/>
      <c r="F43" s="202"/>
      <c r="G43" s="339"/>
      <c r="H43" s="364" t="s">
        <v>46</v>
      </c>
      <c r="I43" s="365" t="s">
        <v>47</v>
      </c>
      <c r="J43" s="368"/>
      <c r="K43" s="626"/>
      <c r="L43" s="626"/>
      <c r="M43" s="368"/>
      <c r="N43" s="626"/>
      <c r="O43" s="626"/>
      <c r="P43" s="363"/>
    </row>
    <row r="44" spans="2:16" ht="15.75" thickBot="1">
      <c r="B44" s="202" t="s">
        <v>451</v>
      </c>
      <c r="C44" s="351">
        <v>10399095.529999999</v>
      </c>
      <c r="D44" s="202" t="s">
        <v>453</v>
      </c>
      <c r="E44" s="202"/>
      <c r="F44" s="202"/>
      <c r="G44" s="339"/>
      <c r="H44" s="366">
        <v>5339</v>
      </c>
      <c r="I44" s="371">
        <v>55089</v>
      </c>
      <c r="J44" s="368"/>
      <c r="K44" s="318"/>
      <c r="L44" s="369"/>
      <c r="M44" s="368"/>
      <c r="N44" s="370"/>
      <c r="O44" s="370"/>
      <c r="P44" s="363"/>
    </row>
    <row r="45" spans="2:16" ht="15.75" thickBot="1">
      <c r="B45" s="202" t="s">
        <v>454</v>
      </c>
      <c r="C45" s="351">
        <v>8735240.25</v>
      </c>
      <c r="D45" s="202"/>
      <c r="E45" s="202"/>
      <c r="F45" s="202"/>
      <c r="G45" s="202"/>
      <c r="H45" s="208"/>
      <c r="I45" s="338"/>
      <c r="J45" s="368"/>
      <c r="K45" s="368"/>
      <c r="L45" s="368"/>
      <c r="M45" s="368"/>
      <c r="N45" s="368"/>
      <c r="O45" s="368"/>
      <c r="P45" s="363"/>
    </row>
    <row r="46" spans="2:16" ht="15.75" thickBot="1">
      <c r="B46" s="202" t="s">
        <v>455</v>
      </c>
      <c r="C46" s="340">
        <v>178270.21</v>
      </c>
      <c r="D46" s="202"/>
      <c r="E46" s="202"/>
      <c r="F46" s="202"/>
      <c r="G46" s="202"/>
      <c r="H46" s="202"/>
      <c r="I46" s="202"/>
      <c r="J46" s="338"/>
      <c r="K46" s="368"/>
      <c r="L46" s="368"/>
      <c r="M46" s="368"/>
      <c r="N46" s="368"/>
      <c r="O46" s="368"/>
      <c r="P46" s="363"/>
    </row>
    <row r="47" spans="2:16" ht="15.75" thickBot="1">
      <c r="B47" s="202"/>
      <c r="C47" s="202"/>
      <c r="D47" s="202"/>
      <c r="E47" s="202"/>
      <c r="F47" s="202"/>
      <c r="G47" s="202"/>
      <c r="H47" s="202"/>
      <c r="I47" s="202"/>
      <c r="J47" s="202"/>
      <c r="K47" s="208"/>
      <c r="L47" s="208"/>
      <c r="M47" s="208"/>
      <c r="N47" s="208"/>
      <c r="O47" s="208"/>
      <c r="P47" s="202"/>
    </row>
    <row r="50" spans="1:87" ht="15.75" thickBot="1"/>
    <row r="51" spans="1:87" ht="15.75" thickBot="1">
      <c r="A51" s="202"/>
      <c r="B51" s="202"/>
      <c r="C51" s="202"/>
      <c r="D51" s="202"/>
      <c r="E51" s="202"/>
      <c r="F51" s="202"/>
      <c r="G51" s="202"/>
      <c r="H51" s="202"/>
      <c r="I51" s="202"/>
      <c r="J51" s="202"/>
      <c r="K51" s="202"/>
      <c r="L51" s="202"/>
      <c r="M51" s="202"/>
      <c r="N51" s="202"/>
      <c r="O51" s="202"/>
      <c r="P51" s="202"/>
      <c r="Q51" s="202"/>
      <c r="R51" s="202"/>
      <c r="S51" s="202"/>
      <c r="T51" s="202"/>
      <c r="U51" s="202"/>
      <c r="V51" s="202"/>
      <c r="W51" s="202"/>
      <c r="X51" s="202"/>
      <c r="Y51" s="202"/>
      <c r="Z51" s="202"/>
      <c r="AA51" s="202"/>
      <c r="AB51" s="202"/>
      <c r="AC51" s="202"/>
      <c r="AD51" s="202"/>
      <c r="AE51" s="202"/>
      <c r="AF51" s="202"/>
      <c r="AG51" s="202"/>
      <c r="AH51" s="202"/>
      <c r="AI51" s="202"/>
      <c r="AJ51" s="202"/>
      <c r="AK51" s="202"/>
      <c r="AL51" s="202"/>
      <c r="AM51" s="202"/>
      <c r="AN51" s="202"/>
      <c r="AO51" s="202"/>
      <c r="AP51" s="202"/>
      <c r="AQ51" s="202"/>
      <c r="AR51" s="202"/>
      <c r="AS51" s="202"/>
      <c r="AT51" s="202"/>
      <c r="AU51" s="202"/>
      <c r="AV51" s="202"/>
      <c r="AW51" s="202"/>
      <c r="AX51" s="202"/>
      <c r="AY51" s="202"/>
      <c r="AZ51" s="202"/>
      <c r="BA51" s="202"/>
      <c r="BB51" s="202"/>
      <c r="BC51" s="202"/>
      <c r="BD51" s="202"/>
      <c r="BE51" s="202"/>
      <c r="BF51" s="202"/>
      <c r="BG51" s="202"/>
      <c r="BH51" s="202"/>
      <c r="BI51" s="202"/>
      <c r="BJ51" s="202"/>
      <c r="BK51" s="202"/>
      <c r="BL51" s="202"/>
      <c r="BM51" s="202"/>
      <c r="BN51" s="202"/>
      <c r="BO51" s="202"/>
      <c r="BP51" s="202"/>
      <c r="BQ51" s="202"/>
      <c r="BR51" s="202"/>
      <c r="BS51" s="202"/>
      <c r="BT51" s="202"/>
      <c r="BU51" s="202"/>
      <c r="BV51" s="202"/>
      <c r="BW51" s="202"/>
      <c r="BX51" s="202"/>
      <c r="BY51" s="202"/>
      <c r="BZ51" s="202"/>
      <c r="CA51" s="202"/>
      <c r="CB51" s="202"/>
      <c r="CC51" s="202"/>
      <c r="CD51" s="202"/>
      <c r="CE51" s="202"/>
      <c r="CF51" s="202"/>
      <c r="CG51" s="202"/>
      <c r="CH51" s="202"/>
      <c r="CI51" s="202"/>
    </row>
    <row r="52" spans="1:87" ht="16.5" thickBot="1">
      <c r="A52" s="202"/>
      <c r="B52" s="354" t="s">
        <v>456</v>
      </c>
      <c r="C52" s="202"/>
      <c r="D52" s="202"/>
      <c r="E52" s="202"/>
      <c r="F52" s="202"/>
      <c r="G52" s="202"/>
      <c r="H52" s="202"/>
      <c r="I52" s="202"/>
      <c r="J52" s="202"/>
      <c r="K52" s="202"/>
      <c r="L52" s="202"/>
      <c r="M52" s="202"/>
      <c r="N52" s="202"/>
      <c r="O52" s="202"/>
      <c r="P52" s="202"/>
      <c r="Q52" s="202"/>
      <c r="R52" s="202"/>
      <c r="S52" s="202"/>
      <c r="T52" s="202"/>
      <c r="U52" s="202"/>
      <c r="V52" s="202"/>
      <c r="W52" s="202"/>
      <c r="X52" s="202"/>
      <c r="Y52" s="202"/>
      <c r="Z52" s="202"/>
      <c r="AA52" s="202"/>
      <c r="AB52" s="202"/>
      <c r="AC52" s="202"/>
      <c r="AD52" s="202"/>
      <c r="AE52" s="202"/>
      <c r="AF52" s="202"/>
      <c r="AG52" s="202"/>
      <c r="AH52" s="202"/>
      <c r="AI52" s="202"/>
      <c r="AJ52" s="202"/>
      <c r="AK52" s="202"/>
      <c r="AL52" s="202"/>
      <c r="AM52" s="202"/>
      <c r="AN52" s="202"/>
      <c r="AO52" s="202"/>
      <c r="AP52" s="202"/>
      <c r="AQ52" s="202"/>
      <c r="AR52" s="202"/>
      <c r="AS52" s="202"/>
      <c r="AT52" s="202"/>
      <c r="AU52" s="202"/>
      <c r="AV52" s="202"/>
      <c r="AW52" s="202"/>
      <c r="AX52" s="202"/>
      <c r="AY52" s="202"/>
      <c r="AZ52" s="202"/>
      <c r="BA52" s="202"/>
      <c r="BB52" s="202"/>
      <c r="BC52" s="202"/>
      <c r="BD52" s="202"/>
      <c r="BE52" s="202"/>
      <c r="BF52" s="202"/>
      <c r="BG52" s="202"/>
      <c r="BH52" s="202"/>
      <c r="BI52" s="202"/>
      <c r="BJ52" s="202"/>
      <c r="BK52" s="202"/>
      <c r="BL52" s="202"/>
      <c r="BM52" s="202"/>
      <c r="BN52" s="202"/>
      <c r="BO52" s="202"/>
      <c r="BP52" s="202"/>
      <c r="BQ52" s="202"/>
      <c r="BR52" s="202"/>
      <c r="BS52" s="202"/>
      <c r="BT52" s="202"/>
      <c r="BU52" s="202"/>
      <c r="BV52" s="202"/>
      <c r="BW52" s="202"/>
      <c r="BX52" s="202"/>
      <c r="BY52" s="202"/>
      <c r="BZ52" s="202"/>
      <c r="CA52" s="202"/>
      <c r="CB52" s="202"/>
      <c r="CC52" s="202"/>
      <c r="CD52" s="202"/>
      <c r="CE52" s="202"/>
      <c r="CF52" s="202"/>
      <c r="CG52" s="202"/>
      <c r="CH52" s="202"/>
      <c r="CI52" s="202"/>
    </row>
    <row r="53" spans="1:87" ht="15.75" thickBot="1">
      <c r="A53" s="202"/>
      <c r="B53" s="348" t="s">
        <v>457</v>
      </c>
      <c r="C53" s="202"/>
      <c r="D53" s="202"/>
      <c r="E53" s="202"/>
      <c r="F53" s="202"/>
      <c r="G53" s="348" t="s">
        <v>458</v>
      </c>
      <c r="H53" s="202"/>
      <c r="I53" s="202"/>
      <c r="J53" s="202"/>
      <c r="K53" s="202"/>
      <c r="L53" s="202"/>
      <c r="M53" s="202"/>
      <c r="N53" s="202"/>
      <c r="O53" s="202"/>
      <c r="P53" s="202"/>
      <c r="Q53" s="202"/>
      <c r="R53" s="202"/>
      <c r="S53" s="202"/>
      <c r="T53" s="202"/>
      <c r="U53" s="202"/>
      <c r="V53" s="202"/>
      <c r="W53" s="202"/>
      <c r="X53" s="202"/>
      <c r="Y53" s="202"/>
      <c r="Z53" s="202"/>
      <c r="AA53" s="202"/>
      <c r="AB53" s="202"/>
      <c r="AC53" s="202"/>
      <c r="AD53" s="202"/>
      <c r="AE53" s="202"/>
      <c r="AF53" s="202"/>
      <c r="AG53" s="202"/>
      <c r="AH53" s="202"/>
      <c r="AI53" s="202"/>
      <c r="AJ53" s="202"/>
      <c r="AK53" s="202"/>
      <c r="AL53" s="202"/>
      <c r="AM53" s="202"/>
      <c r="AN53" s="202"/>
      <c r="AO53" s="202"/>
      <c r="AP53" s="202"/>
      <c r="AQ53" s="202"/>
      <c r="AR53" s="202"/>
      <c r="AS53" s="202"/>
      <c r="AT53" s="202"/>
      <c r="AU53" s="202"/>
      <c r="AV53" s="202"/>
      <c r="AW53" s="202"/>
      <c r="AX53" s="202"/>
      <c r="AY53" s="202"/>
      <c r="AZ53" s="202"/>
      <c r="BA53" s="202"/>
      <c r="BB53" s="202"/>
      <c r="BC53" s="202"/>
      <c r="BD53" s="202"/>
      <c r="BE53" s="202"/>
      <c r="BF53" s="202"/>
      <c r="BG53" s="202"/>
      <c r="BH53" s="202"/>
      <c r="BI53" s="202"/>
      <c r="BJ53" s="202"/>
      <c r="BK53" s="202"/>
      <c r="BL53" s="202"/>
      <c r="BM53" s="202"/>
      <c r="BN53" s="202"/>
      <c r="BO53" s="202"/>
      <c r="BP53" s="202"/>
      <c r="BQ53" s="202"/>
      <c r="BR53" s="202"/>
      <c r="BS53" s="202"/>
      <c r="BT53" s="202"/>
      <c r="BU53" s="202"/>
      <c r="BV53" s="202"/>
      <c r="BW53" s="202"/>
      <c r="BX53" s="202"/>
      <c r="BY53" s="202"/>
      <c r="BZ53" s="202"/>
      <c r="CA53" s="202"/>
      <c r="CB53" s="202"/>
      <c r="CC53" s="202"/>
      <c r="CD53" s="202"/>
      <c r="CE53" s="202"/>
      <c r="CF53" s="202"/>
      <c r="CG53" s="202"/>
      <c r="CH53" s="202"/>
      <c r="CI53" s="202"/>
    </row>
    <row r="54" spans="1:87" ht="27" thickBot="1">
      <c r="A54" s="202"/>
      <c r="B54" s="202"/>
      <c r="C54" s="202"/>
      <c r="D54" s="202"/>
      <c r="E54" s="202"/>
      <c r="F54" s="202" t="s">
        <v>459</v>
      </c>
      <c r="G54" s="355">
        <v>2025</v>
      </c>
      <c r="H54" s="202"/>
      <c r="I54" s="202"/>
      <c r="J54" s="202"/>
      <c r="K54" s="348" t="s">
        <v>460</v>
      </c>
      <c r="L54" s="202"/>
      <c r="M54" s="202"/>
      <c r="N54" s="202"/>
      <c r="O54" s="202"/>
      <c r="P54" s="202"/>
      <c r="Q54" s="202"/>
      <c r="R54" s="202" t="s">
        <v>459</v>
      </c>
      <c r="S54" s="355">
        <v>2026</v>
      </c>
      <c r="T54" s="202"/>
      <c r="U54" s="202"/>
      <c r="V54" s="202"/>
      <c r="W54" s="348" t="s">
        <v>460</v>
      </c>
      <c r="X54" s="202"/>
      <c r="Y54" s="202"/>
      <c r="Z54" s="202"/>
      <c r="AA54" s="202"/>
      <c r="AB54" s="202"/>
      <c r="AC54" s="202"/>
      <c r="AD54" s="202" t="s">
        <v>459</v>
      </c>
      <c r="AE54" s="355">
        <v>2027</v>
      </c>
      <c r="AF54" s="202"/>
      <c r="AG54" s="202"/>
      <c r="AH54" s="202"/>
      <c r="AI54" s="348" t="s">
        <v>460</v>
      </c>
      <c r="AJ54" s="202"/>
      <c r="AK54" s="202"/>
      <c r="AL54" s="202"/>
      <c r="AM54" s="202"/>
      <c r="AN54" s="202"/>
      <c r="AO54" s="202"/>
      <c r="AP54" s="202" t="s">
        <v>459</v>
      </c>
      <c r="AQ54" s="355">
        <v>2028</v>
      </c>
      <c r="AR54" s="202"/>
      <c r="AS54" s="202"/>
      <c r="AT54" s="202"/>
      <c r="AU54" s="348" t="s">
        <v>460</v>
      </c>
      <c r="AV54" s="202"/>
      <c r="AW54" s="202"/>
      <c r="AX54" s="202"/>
      <c r="AY54" s="202"/>
      <c r="AZ54" s="202"/>
      <c r="BA54" s="202"/>
      <c r="BB54" s="202" t="s">
        <v>459</v>
      </c>
      <c r="BC54" s="355">
        <v>2029</v>
      </c>
      <c r="BD54" s="202"/>
      <c r="BE54" s="202"/>
      <c r="BF54" s="202"/>
      <c r="BG54" s="348" t="s">
        <v>460</v>
      </c>
      <c r="BH54" s="202"/>
      <c r="BI54" s="202"/>
      <c r="BJ54" s="202"/>
      <c r="BK54" s="202"/>
      <c r="BL54" s="202"/>
      <c r="BM54" s="202"/>
      <c r="BN54" s="202" t="s">
        <v>459</v>
      </c>
      <c r="BO54" s="355">
        <v>2030</v>
      </c>
      <c r="BP54" s="202"/>
      <c r="BQ54" s="202"/>
      <c r="BR54" s="202"/>
      <c r="BS54" s="348" t="s">
        <v>460</v>
      </c>
      <c r="BT54" s="202"/>
      <c r="BU54" s="202"/>
      <c r="BV54" s="202"/>
      <c r="BW54" s="202"/>
      <c r="BX54" s="202"/>
      <c r="BY54" s="202"/>
      <c r="BZ54" s="202" t="s">
        <v>459</v>
      </c>
      <c r="CA54" s="355">
        <v>2050</v>
      </c>
      <c r="CB54" s="202"/>
      <c r="CC54" s="202"/>
      <c r="CD54" s="202"/>
      <c r="CE54" s="348" t="s">
        <v>460</v>
      </c>
      <c r="CF54" s="202"/>
      <c r="CG54" s="202"/>
      <c r="CH54" s="202"/>
      <c r="CI54" s="202"/>
    </row>
    <row r="55" spans="1:87" ht="39.75" thickBot="1">
      <c r="A55" s="202"/>
      <c r="B55" s="202"/>
      <c r="C55" s="202"/>
      <c r="D55" s="202"/>
      <c r="E55" s="202"/>
      <c r="F55" s="202" t="s">
        <v>461</v>
      </c>
      <c r="G55" s="356" t="s">
        <v>462</v>
      </c>
      <c r="H55" s="357" t="s">
        <v>463</v>
      </c>
      <c r="I55" s="202"/>
      <c r="J55" s="202"/>
      <c r="K55" s="356" t="s">
        <v>464</v>
      </c>
      <c r="L55" s="356" t="s">
        <v>465</v>
      </c>
      <c r="M55" s="356" t="s">
        <v>466</v>
      </c>
      <c r="N55" s="357" t="s">
        <v>467</v>
      </c>
      <c r="O55" s="202"/>
      <c r="P55" s="202"/>
      <c r="Q55" s="202"/>
      <c r="R55" s="202" t="s">
        <v>461</v>
      </c>
      <c r="S55" s="356" t="s">
        <v>462</v>
      </c>
      <c r="T55" s="357" t="s">
        <v>463</v>
      </c>
      <c r="U55" s="202"/>
      <c r="V55" s="202"/>
      <c r="W55" s="356" t="s">
        <v>464</v>
      </c>
      <c r="X55" s="356" t="s">
        <v>465</v>
      </c>
      <c r="Y55" s="356" t="s">
        <v>466</v>
      </c>
      <c r="Z55" s="357" t="s">
        <v>467</v>
      </c>
      <c r="AA55" s="202"/>
      <c r="AB55" s="202"/>
      <c r="AC55" s="202"/>
      <c r="AD55" s="202" t="s">
        <v>461</v>
      </c>
      <c r="AE55" s="356" t="s">
        <v>462</v>
      </c>
      <c r="AF55" s="357" t="s">
        <v>463</v>
      </c>
      <c r="AG55" s="202"/>
      <c r="AH55" s="202"/>
      <c r="AI55" s="356" t="s">
        <v>464</v>
      </c>
      <c r="AJ55" s="356" t="s">
        <v>465</v>
      </c>
      <c r="AK55" s="356" t="s">
        <v>466</v>
      </c>
      <c r="AL55" s="357" t="s">
        <v>467</v>
      </c>
      <c r="AM55" s="202"/>
      <c r="AN55" s="202"/>
      <c r="AO55" s="202"/>
      <c r="AP55" s="202" t="s">
        <v>461</v>
      </c>
      <c r="AQ55" s="356" t="s">
        <v>462</v>
      </c>
      <c r="AR55" s="357" t="s">
        <v>463</v>
      </c>
      <c r="AS55" s="202"/>
      <c r="AT55" s="202"/>
      <c r="AU55" s="356" t="s">
        <v>464</v>
      </c>
      <c r="AV55" s="356" t="s">
        <v>465</v>
      </c>
      <c r="AW55" s="356" t="s">
        <v>466</v>
      </c>
      <c r="AX55" s="357" t="s">
        <v>467</v>
      </c>
      <c r="AY55" s="202"/>
      <c r="AZ55" s="202"/>
      <c r="BA55" s="202"/>
      <c r="BB55" s="202" t="s">
        <v>461</v>
      </c>
      <c r="BC55" s="356" t="s">
        <v>462</v>
      </c>
      <c r="BD55" s="357" t="s">
        <v>463</v>
      </c>
      <c r="BE55" s="202"/>
      <c r="BF55" s="202"/>
      <c r="BG55" s="356" t="s">
        <v>464</v>
      </c>
      <c r="BH55" s="356" t="s">
        <v>465</v>
      </c>
      <c r="BI55" s="356" t="s">
        <v>466</v>
      </c>
      <c r="BJ55" s="357" t="s">
        <v>467</v>
      </c>
      <c r="BK55" s="202"/>
      <c r="BL55" s="202"/>
      <c r="BM55" s="202"/>
      <c r="BN55" s="202" t="s">
        <v>461</v>
      </c>
      <c r="BO55" s="356" t="s">
        <v>462</v>
      </c>
      <c r="BP55" s="357" t="s">
        <v>463</v>
      </c>
      <c r="BQ55" s="202"/>
      <c r="BR55" s="202"/>
      <c r="BS55" s="356" t="s">
        <v>464</v>
      </c>
      <c r="BT55" s="356" t="s">
        <v>465</v>
      </c>
      <c r="BU55" s="356" t="s">
        <v>466</v>
      </c>
      <c r="BV55" s="357" t="s">
        <v>467</v>
      </c>
      <c r="BW55" s="202"/>
      <c r="BX55" s="202"/>
      <c r="BY55" s="202"/>
      <c r="BZ55" s="202" t="s">
        <v>461</v>
      </c>
      <c r="CA55" s="356" t="s">
        <v>462</v>
      </c>
      <c r="CB55" s="357" t="s">
        <v>463</v>
      </c>
      <c r="CC55" s="202"/>
      <c r="CD55" s="202"/>
      <c r="CE55" s="356" t="s">
        <v>464</v>
      </c>
      <c r="CF55" s="356" t="s">
        <v>465</v>
      </c>
      <c r="CG55" s="356" t="s">
        <v>466</v>
      </c>
      <c r="CH55" s="357" t="s">
        <v>467</v>
      </c>
      <c r="CI55" s="202"/>
    </row>
    <row r="56" spans="1:87" ht="27" thickBot="1">
      <c r="A56" s="202"/>
      <c r="B56" s="202" t="s">
        <v>468</v>
      </c>
      <c r="C56" s="203">
        <v>3.4120000000000001E-3</v>
      </c>
      <c r="D56" s="202" t="s">
        <v>469</v>
      </c>
      <c r="E56" s="202" t="s">
        <v>470</v>
      </c>
      <c r="F56" s="203">
        <v>0.192</v>
      </c>
      <c r="G56" s="355">
        <v>0</v>
      </c>
      <c r="H56" s="203">
        <v>0</v>
      </c>
      <c r="I56" s="202"/>
      <c r="J56" s="202"/>
      <c r="K56" s="353">
        <v>340850</v>
      </c>
      <c r="L56" s="353">
        <v>340850</v>
      </c>
      <c r="M56" s="203">
        <v>0</v>
      </c>
      <c r="N56" s="203">
        <v>0</v>
      </c>
      <c r="O56" s="202"/>
      <c r="P56" s="202" t="s">
        <v>469</v>
      </c>
      <c r="Q56" s="202" t="s">
        <v>470</v>
      </c>
      <c r="R56" s="203">
        <v>0.192</v>
      </c>
      <c r="S56" s="355">
        <v>0</v>
      </c>
      <c r="T56" s="203">
        <v>0</v>
      </c>
      <c r="U56" s="202"/>
      <c r="V56" s="202"/>
      <c r="W56" s="353">
        <v>340850</v>
      </c>
      <c r="X56" s="353">
        <v>340850</v>
      </c>
      <c r="Y56" s="203">
        <v>0</v>
      </c>
      <c r="Z56" s="203">
        <v>0</v>
      </c>
      <c r="AA56" s="202"/>
      <c r="AB56" s="202" t="s">
        <v>469</v>
      </c>
      <c r="AC56" s="202" t="s">
        <v>470</v>
      </c>
      <c r="AD56" s="203">
        <v>0.192</v>
      </c>
      <c r="AE56" s="355">
        <v>0</v>
      </c>
      <c r="AF56" s="203">
        <v>0</v>
      </c>
      <c r="AG56" s="202"/>
      <c r="AH56" s="202"/>
      <c r="AI56" s="353">
        <v>340850</v>
      </c>
      <c r="AJ56" s="353">
        <v>340850</v>
      </c>
      <c r="AK56" s="203">
        <v>0</v>
      </c>
      <c r="AL56" s="203">
        <v>0</v>
      </c>
      <c r="AM56" s="202"/>
      <c r="AN56" s="202" t="s">
        <v>469</v>
      </c>
      <c r="AO56" s="202" t="s">
        <v>470</v>
      </c>
      <c r="AP56" s="203">
        <v>0.192</v>
      </c>
      <c r="AQ56" s="355">
        <v>0</v>
      </c>
      <c r="AR56" s="203">
        <v>0</v>
      </c>
      <c r="AS56" s="202"/>
      <c r="AT56" s="202"/>
      <c r="AU56" s="353">
        <v>340850</v>
      </c>
      <c r="AV56" s="353">
        <v>340850</v>
      </c>
      <c r="AW56" s="203">
        <v>0</v>
      </c>
      <c r="AX56" s="203">
        <v>0</v>
      </c>
      <c r="AY56" s="202"/>
      <c r="AZ56" s="202" t="s">
        <v>469</v>
      </c>
      <c r="BA56" s="202" t="s">
        <v>470</v>
      </c>
      <c r="BB56" s="203">
        <v>0.192</v>
      </c>
      <c r="BC56" s="355">
        <v>0</v>
      </c>
      <c r="BD56" s="203">
        <v>0</v>
      </c>
      <c r="BE56" s="202"/>
      <c r="BF56" s="202"/>
      <c r="BG56" s="353">
        <v>340850</v>
      </c>
      <c r="BH56" s="353">
        <v>340850</v>
      </c>
      <c r="BI56" s="203">
        <v>0</v>
      </c>
      <c r="BJ56" s="203">
        <v>0</v>
      </c>
      <c r="BK56" s="202"/>
      <c r="BL56" s="202" t="s">
        <v>469</v>
      </c>
      <c r="BM56" s="202" t="s">
        <v>470</v>
      </c>
      <c r="BN56" s="203">
        <v>0.192</v>
      </c>
      <c r="BO56" s="355">
        <v>0</v>
      </c>
      <c r="BP56" s="203">
        <v>0</v>
      </c>
      <c r="BQ56" s="202"/>
      <c r="BR56" s="202"/>
      <c r="BS56" s="353">
        <v>340850</v>
      </c>
      <c r="BT56" s="353">
        <v>340850</v>
      </c>
      <c r="BU56" s="203">
        <v>0</v>
      </c>
      <c r="BV56" s="203">
        <v>0</v>
      </c>
      <c r="BW56" s="202"/>
      <c r="BX56" s="202" t="s">
        <v>469</v>
      </c>
      <c r="BY56" s="202" t="s">
        <v>470</v>
      </c>
      <c r="BZ56" s="203">
        <v>0.192</v>
      </c>
      <c r="CA56" s="355">
        <v>0</v>
      </c>
      <c r="CB56" s="203">
        <v>0</v>
      </c>
      <c r="CC56" s="202"/>
      <c r="CD56" s="202"/>
      <c r="CE56" s="353">
        <v>340850</v>
      </c>
      <c r="CF56" s="353">
        <v>340850</v>
      </c>
      <c r="CG56" s="203">
        <v>0</v>
      </c>
      <c r="CH56" s="203">
        <v>0</v>
      </c>
      <c r="CI56" s="202"/>
    </row>
    <row r="57" spans="1:87" ht="27" thickBot="1">
      <c r="A57" s="202"/>
      <c r="B57" s="202" t="s">
        <v>471</v>
      </c>
      <c r="C57" s="353">
        <v>3412</v>
      </c>
      <c r="D57" s="202" t="s">
        <v>469</v>
      </c>
      <c r="E57" s="202" t="s">
        <v>472</v>
      </c>
      <c r="F57" s="203">
        <v>0.19900000000000001</v>
      </c>
      <c r="G57" s="355">
        <v>0</v>
      </c>
      <c r="H57" s="203">
        <v>0</v>
      </c>
      <c r="I57" s="202"/>
      <c r="J57" s="202"/>
      <c r="K57" s="353">
        <v>37858469</v>
      </c>
      <c r="L57" s="353">
        <v>37858469</v>
      </c>
      <c r="M57" s="203">
        <v>0</v>
      </c>
      <c r="N57" s="203">
        <v>0</v>
      </c>
      <c r="O57" s="202"/>
      <c r="P57" s="202" t="s">
        <v>469</v>
      </c>
      <c r="Q57" s="202" t="s">
        <v>472</v>
      </c>
      <c r="R57" s="203">
        <v>0.19900000000000001</v>
      </c>
      <c r="S57" s="355">
        <v>0</v>
      </c>
      <c r="T57" s="203">
        <v>0</v>
      </c>
      <c r="U57" s="202"/>
      <c r="V57" s="202"/>
      <c r="W57" s="353">
        <v>37858469</v>
      </c>
      <c r="X57" s="353">
        <v>37858469</v>
      </c>
      <c r="Y57" s="203">
        <v>0</v>
      </c>
      <c r="Z57" s="203">
        <v>0</v>
      </c>
      <c r="AA57" s="202"/>
      <c r="AB57" s="202" t="s">
        <v>469</v>
      </c>
      <c r="AC57" s="202" t="s">
        <v>472</v>
      </c>
      <c r="AD57" s="203">
        <v>0.19900000000000001</v>
      </c>
      <c r="AE57" s="355">
        <v>0</v>
      </c>
      <c r="AF57" s="203">
        <v>0</v>
      </c>
      <c r="AG57" s="202"/>
      <c r="AH57" s="202"/>
      <c r="AI57" s="353">
        <v>37858469</v>
      </c>
      <c r="AJ57" s="353">
        <v>37858469</v>
      </c>
      <c r="AK57" s="203">
        <v>0</v>
      </c>
      <c r="AL57" s="203">
        <v>0</v>
      </c>
      <c r="AM57" s="202"/>
      <c r="AN57" s="202" t="s">
        <v>469</v>
      </c>
      <c r="AO57" s="202" t="s">
        <v>472</v>
      </c>
      <c r="AP57" s="203">
        <v>0.19900000000000001</v>
      </c>
      <c r="AQ57" s="355">
        <v>0</v>
      </c>
      <c r="AR57" s="203">
        <v>0</v>
      </c>
      <c r="AS57" s="202"/>
      <c r="AT57" s="202"/>
      <c r="AU57" s="353">
        <v>37858469</v>
      </c>
      <c r="AV57" s="353">
        <v>37858469</v>
      </c>
      <c r="AW57" s="203">
        <v>0</v>
      </c>
      <c r="AX57" s="203">
        <v>0</v>
      </c>
      <c r="AY57" s="202"/>
      <c r="AZ57" s="202" t="s">
        <v>469</v>
      </c>
      <c r="BA57" s="202" t="s">
        <v>472</v>
      </c>
      <c r="BB57" s="203">
        <v>0.19900000000000001</v>
      </c>
      <c r="BC57" s="355">
        <v>0</v>
      </c>
      <c r="BD57" s="203">
        <v>0</v>
      </c>
      <c r="BE57" s="202"/>
      <c r="BF57" s="202"/>
      <c r="BG57" s="353">
        <v>37858469</v>
      </c>
      <c r="BH57" s="353">
        <v>37858469</v>
      </c>
      <c r="BI57" s="203">
        <v>0</v>
      </c>
      <c r="BJ57" s="203">
        <v>0</v>
      </c>
      <c r="BK57" s="202"/>
      <c r="BL57" s="202" t="s">
        <v>469</v>
      </c>
      <c r="BM57" s="202" t="s">
        <v>472</v>
      </c>
      <c r="BN57" s="203">
        <v>0.19900000000000001</v>
      </c>
      <c r="BO57" s="355">
        <v>0</v>
      </c>
      <c r="BP57" s="203">
        <v>0</v>
      </c>
      <c r="BQ57" s="202"/>
      <c r="BR57" s="202"/>
      <c r="BS57" s="353">
        <v>37858469</v>
      </c>
      <c r="BT57" s="353">
        <v>37858469</v>
      </c>
      <c r="BU57" s="203">
        <v>0</v>
      </c>
      <c r="BV57" s="203">
        <v>0</v>
      </c>
      <c r="BW57" s="202"/>
      <c r="BX57" s="202" t="s">
        <v>469</v>
      </c>
      <c r="BY57" s="202" t="s">
        <v>472</v>
      </c>
      <c r="BZ57" s="203">
        <v>0.19900000000000001</v>
      </c>
      <c r="CA57" s="355">
        <v>0</v>
      </c>
      <c r="CB57" s="203">
        <v>0</v>
      </c>
      <c r="CC57" s="202"/>
      <c r="CD57" s="202"/>
      <c r="CE57" s="353">
        <v>37858469</v>
      </c>
      <c r="CF57" s="353">
        <v>37858469</v>
      </c>
      <c r="CG57" s="203">
        <v>0</v>
      </c>
      <c r="CH57" s="203">
        <v>0</v>
      </c>
      <c r="CI57" s="202"/>
    </row>
    <row r="58" spans="1:87" ht="27" thickBot="1">
      <c r="A58" s="202"/>
      <c r="B58" s="202"/>
      <c r="C58" s="202"/>
      <c r="D58" s="202" t="s">
        <v>469</v>
      </c>
      <c r="E58" s="202" t="s">
        <v>473</v>
      </c>
      <c r="F58" s="203">
        <v>0.19400000000000001</v>
      </c>
      <c r="G58" s="355">
        <v>0</v>
      </c>
      <c r="H58" s="203">
        <v>0</v>
      </c>
      <c r="I58" s="202"/>
      <c r="J58" s="202"/>
      <c r="K58" s="353">
        <v>630413</v>
      </c>
      <c r="L58" s="353">
        <v>630413</v>
      </c>
      <c r="M58" s="203">
        <v>0</v>
      </c>
      <c r="N58" s="203">
        <v>0</v>
      </c>
      <c r="O58" s="202"/>
      <c r="P58" s="202" t="s">
        <v>469</v>
      </c>
      <c r="Q58" s="202" t="s">
        <v>473</v>
      </c>
      <c r="R58" s="203">
        <v>0.19400000000000001</v>
      </c>
      <c r="S58" s="355">
        <v>0</v>
      </c>
      <c r="T58" s="203">
        <v>0</v>
      </c>
      <c r="U58" s="202"/>
      <c r="V58" s="202"/>
      <c r="W58" s="353">
        <v>630413</v>
      </c>
      <c r="X58" s="353">
        <v>630413</v>
      </c>
      <c r="Y58" s="203">
        <v>0</v>
      </c>
      <c r="Z58" s="203">
        <v>0</v>
      </c>
      <c r="AA58" s="202"/>
      <c r="AB58" s="202" t="s">
        <v>469</v>
      </c>
      <c r="AC58" s="202" t="s">
        <v>473</v>
      </c>
      <c r="AD58" s="203">
        <v>0.19400000000000001</v>
      </c>
      <c r="AE58" s="355">
        <v>0</v>
      </c>
      <c r="AF58" s="203">
        <v>0</v>
      </c>
      <c r="AG58" s="202"/>
      <c r="AH58" s="202"/>
      <c r="AI58" s="353">
        <v>630413</v>
      </c>
      <c r="AJ58" s="353">
        <v>630413</v>
      </c>
      <c r="AK58" s="203">
        <v>0</v>
      </c>
      <c r="AL58" s="203">
        <v>0</v>
      </c>
      <c r="AM58" s="202"/>
      <c r="AN58" s="202" t="s">
        <v>469</v>
      </c>
      <c r="AO58" s="202" t="s">
        <v>473</v>
      </c>
      <c r="AP58" s="203">
        <v>0.19400000000000001</v>
      </c>
      <c r="AQ58" s="355">
        <v>0</v>
      </c>
      <c r="AR58" s="203">
        <v>0</v>
      </c>
      <c r="AS58" s="202"/>
      <c r="AT58" s="202"/>
      <c r="AU58" s="353">
        <v>630413</v>
      </c>
      <c r="AV58" s="353">
        <v>630413</v>
      </c>
      <c r="AW58" s="203">
        <v>0</v>
      </c>
      <c r="AX58" s="203">
        <v>0</v>
      </c>
      <c r="AY58" s="202"/>
      <c r="AZ58" s="202" t="s">
        <v>469</v>
      </c>
      <c r="BA58" s="202" t="s">
        <v>473</v>
      </c>
      <c r="BB58" s="203">
        <v>0.19400000000000001</v>
      </c>
      <c r="BC58" s="355">
        <v>0</v>
      </c>
      <c r="BD58" s="203">
        <v>0</v>
      </c>
      <c r="BE58" s="202"/>
      <c r="BF58" s="202"/>
      <c r="BG58" s="353">
        <v>630413</v>
      </c>
      <c r="BH58" s="353">
        <v>630413</v>
      </c>
      <c r="BI58" s="203">
        <v>0</v>
      </c>
      <c r="BJ58" s="203">
        <v>0</v>
      </c>
      <c r="BK58" s="202"/>
      <c r="BL58" s="202" t="s">
        <v>469</v>
      </c>
      <c r="BM58" s="202" t="s">
        <v>473</v>
      </c>
      <c r="BN58" s="203">
        <v>0.19400000000000001</v>
      </c>
      <c r="BO58" s="355">
        <v>0</v>
      </c>
      <c r="BP58" s="203">
        <v>0</v>
      </c>
      <c r="BQ58" s="202"/>
      <c r="BR58" s="202"/>
      <c r="BS58" s="353">
        <v>630413</v>
      </c>
      <c r="BT58" s="353">
        <v>630413</v>
      </c>
      <c r="BU58" s="203">
        <v>0</v>
      </c>
      <c r="BV58" s="203">
        <v>0</v>
      </c>
      <c r="BW58" s="202"/>
      <c r="BX58" s="202" t="s">
        <v>469</v>
      </c>
      <c r="BY58" s="202" t="s">
        <v>473</v>
      </c>
      <c r="BZ58" s="203">
        <v>0.19400000000000001</v>
      </c>
      <c r="CA58" s="355">
        <v>0</v>
      </c>
      <c r="CB58" s="203">
        <v>0</v>
      </c>
      <c r="CC58" s="202"/>
      <c r="CD58" s="202"/>
      <c r="CE58" s="353">
        <v>630413</v>
      </c>
      <c r="CF58" s="353">
        <v>630413</v>
      </c>
      <c r="CG58" s="203">
        <v>0</v>
      </c>
      <c r="CH58" s="203">
        <v>0</v>
      </c>
      <c r="CI58" s="202"/>
    </row>
    <row r="59" spans="1:87" ht="27" thickBot="1">
      <c r="A59" s="202"/>
      <c r="B59" s="202"/>
      <c r="C59" s="202"/>
      <c r="D59" s="202" t="s">
        <v>469</v>
      </c>
      <c r="E59" s="202" t="s">
        <v>474</v>
      </c>
      <c r="F59" s="203">
        <v>0.18099999999999999</v>
      </c>
      <c r="G59" s="355">
        <v>0</v>
      </c>
      <c r="H59" s="203">
        <v>0</v>
      </c>
      <c r="I59" s="202"/>
      <c r="J59" s="202"/>
      <c r="K59" s="353">
        <v>736797</v>
      </c>
      <c r="L59" s="353">
        <v>736797</v>
      </c>
      <c r="M59" s="203">
        <v>0</v>
      </c>
      <c r="N59" s="203">
        <v>0</v>
      </c>
      <c r="O59" s="202"/>
      <c r="P59" s="202" t="s">
        <v>469</v>
      </c>
      <c r="Q59" s="202" t="s">
        <v>474</v>
      </c>
      <c r="R59" s="203">
        <v>0.18099999999999999</v>
      </c>
      <c r="S59" s="355">
        <v>0</v>
      </c>
      <c r="T59" s="203">
        <v>0</v>
      </c>
      <c r="U59" s="202"/>
      <c r="V59" s="202"/>
      <c r="W59" s="353">
        <v>736797</v>
      </c>
      <c r="X59" s="353">
        <v>736797</v>
      </c>
      <c r="Y59" s="203">
        <v>0</v>
      </c>
      <c r="Z59" s="203">
        <v>0</v>
      </c>
      <c r="AA59" s="202"/>
      <c r="AB59" s="202" t="s">
        <v>469</v>
      </c>
      <c r="AC59" s="202" t="s">
        <v>474</v>
      </c>
      <c r="AD59" s="203">
        <v>0.18099999999999999</v>
      </c>
      <c r="AE59" s="355">
        <v>0</v>
      </c>
      <c r="AF59" s="203">
        <v>0</v>
      </c>
      <c r="AG59" s="202"/>
      <c r="AH59" s="202"/>
      <c r="AI59" s="353">
        <v>736797</v>
      </c>
      <c r="AJ59" s="353">
        <v>736797</v>
      </c>
      <c r="AK59" s="203">
        <v>0</v>
      </c>
      <c r="AL59" s="203">
        <v>0</v>
      </c>
      <c r="AM59" s="202"/>
      <c r="AN59" s="202" t="s">
        <v>469</v>
      </c>
      <c r="AO59" s="202" t="s">
        <v>474</v>
      </c>
      <c r="AP59" s="203">
        <v>0.18099999999999999</v>
      </c>
      <c r="AQ59" s="355">
        <v>0</v>
      </c>
      <c r="AR59" s="203">
        <v>0</v>
      </c>
      <c r="AS59" s="202"/>
      <c r="AT59" s="202"/>
      <c r="AU59" s="353">
        <v>736797</v>
      </c>
      <c r="AV59" s="353">
        <v>736797</v>
      </c>
      <c r="AW59" s="203">
        <v>0</v>
      </c>
      <c r="AX59" s="203">
        <v>0</v>
      </c>
      <c r="AY59" s="202"/>
      <c r="AZ59" s="202" t="s">
        <v>469</v>
      </c>
      <c r="BA59" s="202" t="s">
        <v>474</v>
      </c>
      <c r="BB59" s="203">
        <v>0.18099999999999999</v>
      </c>
      <c r="BC59" s="355">
        <v>0</v>
      </c>
      <c r="BD59" s="203">
        <v>0</v>
      </c>
      <c r="BE59" s="202"/>
      <c r="BF59" s="202"/>
      <c r="BG59" s="353">
        <v>736797</v>
      </c>
      <c r="BH59" s="353">
        <v>736797</v>
      </c>
      <c r="BI59" s="203">
        <v>0</v>
      </c>
      <c r="BJ59" s="203">
        <v>0</v>
      </c>
      <c r="BK59" s="202"/>
      <c r="BL59" s="202" t="s">
        <v>469</v>
      </c>
      <c r="BM59" s="202" t="s">
        <v>474</v>
      </c>
      <c r="BN59" s="203">
        <v>0.18099999999999999</v>
      </c>
      <c r="BO59" s="355">
        <v>0</v>
      </c>
      <c r="BP59" s="203">
        <v>0</v>
      </c>
      <c r="BQ59" s="202"/>
      <c r="BR59" s="202"/>
      <c r="BS59" s="353">
        <v>736797</v>
      </c>
      <c r="BT59" s="353">
        <v>736797</v>
      </c>
      <c r="BU59" s="203">
        <v>0</v>
      </c>
      <c r="BV59" s="203">
        <v>0</v>
      </c>
      <c r="BW59" s="202"/>
      <c r="BX59" s="202" t="s">
        <v>469</v>
      </c>
      <c r="BY59" s="202" t="s">
        <v>474</v>
      </c>
      <c r="BZ59" s="203">
        <v>0.18099999999999999</v>
      </c>
      <c r="CA59" s="355">
        <v>0</v>
      </c>
      <c r="CB59" s="203">
        <v>0</v>
      </c>
      <c r="CC59" s="202"/>
      <c r="CD59" s="202"/>
      <c r="CE59" s="353">
        <v>736797</v>
      </c>
      <c r="CF59" s="353">
        <v>736797</v>
      </c>
      <c r="CG59" s="203">
        <v>0</v>
      </c>
      <c r="CH59" s="203">
        <v>0</v>
      </c>
      <c r="CI59" s="202"/>
    </row>
    <row r="60" spans="1:87" ht="27" thickBot="1">
      <c r="A60" s="202"/>
      <c r="B60" s="202"/>
      <c r="C60" s="202"/>
      <c r="D60" s="202" t="s">
        <v>469</v>
      </c>
      <c r="E60" s="202" t="s">
        <v>475</v>
      </c>
      <c r="F60" s="203">
        <v>0.20599999999999999</v>
      </c>
      <c r="G60" s="355">
        <v>0</v>
      </c>
      <c r="H60" s="203">
        <v>0</v>
      </c>
      <c r="I60" s="202"/>
      <c r="J60" s="202"/>
      <c r="K60" s="353">
        <v>15405</v>
      </c>
      <c r="L60" s="353">
        <v>15405</v>
      </c>
      <c r="M60" s="203">
        <v>0</v>
      </c>
      <c r="N60" s="203">
        <v>0</v>
      </c>
      <c r="O60" s="202"/>
      <c r="P60" s="202" t="s">
        <v>469</v>
      </c>
      <c r="Q60" s="202" t="s">
        <v>475</v>
      </c>
      <c r="R60" s="203">
        <v>0.20599999999999999</v>
      </c>
      <c r="S60" s="355">
        <v>0</v>
      </c>
      <c r="T60" s="203">
        <v>0</v>
      </c>
      <c r="U60" s="202"/>
      <c r="V60" s="202"/>
      <c r="W60" s="353">
        <v>15405</v>
      </c>
      <c r="X60" s="353">
        <v>15405</v>
      </c>
      <c r="Y60" s="203">
        <v>0</v>
      </c>
      <c r="Z60" s="203">
        <v>0</v>
      </c>
      <c r="AA60" s="202"/>
      <c r="AB60" s="202" t="s">
        <v>469</v>
      </c>
      <c r="AC60" s="202" t="s">
        <v>475</v>
      </c>
      <c r="AD60" s="203">
        <v>0.20599999999999999</v>
      </c>
      <c r="AE60" s="355">
        <v>0</v>
      </c>
      <c r="AF60" s="203">
        <v>0</v>
      </c>
      <c r="AG60" s="202"/>
      <c r="AH60" s="202"/>
      <c r="AI60" s="353">
        <v>15405</v>
      </c>
      <c r="AJ60" s="353">
        <v>15405</v>
      </c>
      <c r="AK60" s="203">
        <v>0</v>
      </c>
      <c r="AL60" s="203">
        <v>0</v>
      </c>
      <c r="AM60" s="202"/>
      <c r="AN60" s="202" t="s">
        <v>469</v>
      </c>
      <c r="AO60" s="202" t="s">
        <v>475</v>
      </c>
      <c r="AP60" s="203">
        <v>0.20599999999999999</v>
      </c>
      <c r="AQ60" s="355">
        <v>0</v>
      </c>
      <c r="AR60" s="203">
        <v>0</v>
      </c>
      <c r="AS60" s="202"/>
      <c r="AT60" s="202"/>
      <c r="AU60" s="353">
        <v>15405</v>
      </c>
      <c r="AV60" s="353">
        <v>15405</v>
      </c>
      <c r="AW60" s="203">
        <v>0</v>
      </c>
      <c r="AX60" s="203">
        <v>0</v>
      </c>
      <c r="AY60" s="202"/>
      <c r="AZ60" s="202" t="s">
        <v>469</v>
      </c>
      <c r="BA60" s="202" t="s">
        <v>475</v>
      </c>
      <c r="BB60" s="203">
        <v>0.20599999999999999</v>
      </c>
      <c r="BC60" s="355">
        <v>0</v>
      </c>
      <c r="BD60" s="203">
        <v>0</v>
      </c>
      <c r="BE60" s="202"/>
      <c r="BF60" s="202"/>
      <c r="BG60" s="353">
        <v>15405</v>
      </c>
      <c r="BH60" s="353">
        <v>15405</v>
      </c>
      <c r="BI60" s="203">
        <v>0</v>
      </c>
      <c r="BJ60" s="203">
        <v>0</v>
      </c>
      <c r="BK60" s="202"/>
      <c r="BL60" s="202" t="s">
        <v>469</v>
      </c>
      <c r="BM60" s="202" t="s">
        <v>475</v>
      </c>
      <c r="BN60" s="203">
        <v>0.20599999999999999</v>
      </c>
      <c r="BO60" s="355">
        <v>0</v>
      </c>
      <c r="BP60" s="203">
        <v>0</v>
      </c>
      <c r="BQ60" s="202"/>
      <c r="BR60" s="202"/>
      <c r="BS60" s="353">
        <v>15405</v>
      </c>
      <c r="BT60" s="353">
        <v>15405</v>
      </c>
      <c r="BU60" s="203">
        <v>0</v>
      </c>
      <c r="BV60" s="203">
        <v>0</v>
      </c>
      <c r="BW60" s="202"/>
      <c r="BX60" s="202" t="s">
        <v>469</v>
      </c>
      <c r="BY60" s="202" t="s">
        <v>475</v>
      </c>
      <c r="BZ60" s="203">
        <v>0.20599999999999999</v>
      </c>
      <c r="CA60" s="355">
        <v>0</v>
      </c>
      <c r="CB60" s="203">
        <v>0</v>
      </c>
      <c r="CC60" s="202"/>
      <c r="CD60" s="202"/>
      <c r="CE60" s="353">
        <v>15405</v>
      </c>
      <c r="CF60" s="353">
        <v>15405</v>
      </c>
      <c r="CG60" s="203">
        <v>0</v>
      </c>
      <c r="CH60" s="203">
        <v>0</v>
      </c>
      <c r="CI60" s="202"/>
    </row>
    <row r="61" spans="1:87" ht="27" thickBot="1">
      <c r="A61" s="202"/>
      <c r="B61" s="202"/>
      <c r="C61" s="202"/>
      <c r="D61" s="202" t="s">
        <v>469</v>
      </c>
      <c r="E61" s="202" t="s">
        <v>476</v>
      </c>
      <c r="F61" s="203">
        <v>0.183</v>
      </c>
      <c r="G61" s="355">
        <v>0</v>
      </c>
      <c r="H61" s="203">
        <v>0</v>
      </c>
      <c r="I61" s="202"/>
      <c r="J61" s="202"/>
      <c r="K61" s="353">
        <v>132316</v>
      </c>
      <c r="L61" s="353">
        <v>132316</v>
      </c>
      <c r="M61" s="203">
        <v>0</v>
      </c>
      <c r="N61" s="203">
        <v>0</v>
      </c>
      <c r="O61" s="202"/>
      <c r="P61" s="202" t="s">
        <v>469</v>
      </c>
      <c r="Q61" s="202" t="s">
        <v>476</v>
      </c>
      <c r="R61" s="203">
        <v>0.183</v>
      </c>
      <c r="S61" s="355">
        <v>0</v>
      </c>
      <c r="T61" s="203">
        <v>0</v>
      </c>
      <c r="U61" s="202"/>
      <c r="V61" s="202"/>
      <c r="W61" s="353">
        <v>132316</v>
      </c>
      <c r="X61" s="353">
        <v>132316</v>
      </c>
      <c r="Y61" s="203">
        <v>0</v>
      </c>
      <c r="Z61" s="203">
        <v>0</v>
      </c>
      <c r="AA61" s="202"/>
      <c r="AB61" s="202" t="s">
        <v>469</v>
      </c>
      <c r="AC61" s="202" t="s">
        <v>476</v>
      </c>
      <c r="AD61" s="203">
        <v>0.183</v>
      </c>
      <c r="AE61" s="355">
        <v>0</v>
      </c>
      <c r="AF61" s="203">
        <v>0</v>
      </c>
      <c r="AG61" s="202"/>
      <c r="AH61" s="202"/>
      <c r="AI61" s="353">
        <v>132316</v>
      </c>
      <c r="AJ61" s="353">
        <v>132316</v>
      </c>
      <c r="AK61" s="203">
        <v>0</v>
      </c>
      <c r="AL61" s="203">
        <v>0</v>
      </c>
      <c r="AM61" s="202"/>
      <c r="AN61" s="202" t="s">
        <v>469</v>
      </c>
      <c r="AO61" s="202" t="s">
        <v>476</v>
      </c>
      <c r="AP61" s="203">
        <v>0.183</v>
      </c>
      <c r="AQ61" s="355">
        <v>0</v>
      </c>
      <c r="AR61" s="203">
        <v>0</v>
      </c>
      <c r="AS61" s="202"/>
      <c r="AT61" s="202"/>
      <c r="AU61" s="353">
        <v>132316</v>
      </c>
      <c r="AV61" s="353">
        <v>132316</v>
      </c>
      <c r="AW61" s="203">
        <v>0</v>
      </c>
      <c r="AX61" s="203">
        <v>0</v>
      </c>
      <c r="AY61" s="202"/>
      <c r="AZ61" s="202" t="s">
        <v>469</v>
      </c>
      <c r="BA61" s="202" t="s">
        <v>476</v>
      </c>
      <c r="BB61" s="203">
        <v>0.183</v>
      </c>
      <c r="BC61" s="355">
        <v>0</v>
      </c>
      <c r="BD61" s="203">
        <v>0</v>
      </c>
      <c r="BE61" s="202"/>
      <c r="BF61" s="202"/>
      <c r="BG61" s="353">
        <v>132316</v>
      </c>
      <c r="BH61" s="353">
        <v>132316</v>
      </c>
      <c r="BI61" s="203">
        <v>0</v>
      </c>
      <c r="BJ61" s="203">
        <v>0</v>
      </c>
      <c r="BK61" s="202"/>
      <c r="BL61" s="202" t="s">
        <v>469</v>
      </c>
      <c r="BM61" s="202" t="s">
        <v>476</v>
      </c>
      <c r="BN61" s="203">
        <v>0.183</v>
      </c>
      <c r="BO61" s="355">
        <v>0</v>
      </c>
      <c r="BP61" s="203">
        <v>0</v>
      </c>
      <c r="BQ61" s="202"/>
      <c r="BR61" s="202"/>
      <c r="BS61" s="353">
        <v>132316</v>
      </c>
      <c r="BT61" s="353">
        <v>132316</v>
      </c>
      <c r="BU61" s="203">
        <v>0</v>
      </c>
      <c r="BV61" s="203">
        <v>0</v>
      </c>
      <c r="BW61" s="202"/>
      <c r="BX61" s="202" t="s">
        <v>469</v>
      </c>
      <c r="BY61" s="202" t="s">
        <v>476</v>
      </c>
      <c r="BZ61" s="203">
        <v>0.183</v>
      </c>
      <c r="CA61" s="355">
        <v>0</v>
      </c>
      <c r="CB61" s="203">
        <v>0</v>
      </c>
      <c r="CC61" s="202"/>
      <c r="CD61" s="202"/>
      <c r="CE61" s="353">
        <v>132316</v>
      </c>
      <c r="CF61" s="353">
        <v>132316</v>
      </c>
      <c r="CG61" s="203">
        <v>0</v>
      </c>
      <c r="CH61" s="203">
        <v>0</v>
      </c>
      <c r="CI61" s="202"/>
    </row>
    <row r="62" spans="1:87" ht="27" thickBot="1">
      <c r="A62" s="202"/>
      <c r="B62" s="202"/>
      <c r="C62" s="202"/>
      <c r="D62" s="202" t="s">
        <v>469</v>
      </c>
      <c r="E62" s="202" t="s">
        <v>477</v>
      </c>
      <c r="F62" s="203">
        <v>0.182</v>
      </c>
      <c r="G62" s="355">
        <v>0</v>
      </c>
      <c r="H62" s="203">
        <v>0</v>
      </c>
      <c r="I62" s="202"/>
      <c r="J62" s="202"/>
      <c r="K62" s="353">
        <v>232377</v>
      </c>
      <c r="L62" s="353">
        <v>232377</v>
      </c>
      <c r="M62" s="203">
        <v>0</v>
      </c>
      <c r="N62" s="203">
        <v>0</v>
      </c>
      <c r="O62" s="202"/>
      <c r="P62" s="202" t="s">
        <v>469</v>
      </c>
      <c r="Q62" s="202" t="s">
        <v>477</v>
      </c>
      <c r="R62" s="203">
        <v>0.182</v>
      </c>
      <c r="S62" s="355">
        <v>0</v>
      </c>
      <c r="T62" s="203">
        <v>0</v>
      </c>
      <c r="U62" s="202"/>
      <c r="V62" s="202"/>
      <c r="W62" s="353">
        <v>232377</v>
      </c>
      <c r="X62" s="353">
        <v>232377</v>
      </c>
      <c r="Y62" s="203">
        <v>0</v>
      </c>
      <c r="Z62" s="203">
        <v>0</v>
      </c>
      <c r="AA62" s="202"/>
      <c r="AB62" s="202" t="s">
        <v>469</v>
      </c>
      <c r="AC62" s="202" t="s">
        <v>477</v>
      </c>
      <c r="AD62" s="203">
        <v>0.182</v>
      </c>
      <c r="AE62" s="355">
        <v>0</v>
      </c>
      <c r="AF62" s="203">
        <v>0</v>
      </c>
      <c r="AG62" s="202"/>
      <c r="AH62" s="202"/>
      <c r="AI62" s="353">
        <v>232377</v>
      </c>
      <c r="AJ62" s="353">
        <v>232377</v>
      </c>
      <c r="AK62" s="203">
        <v>0</v>
      </c>
      <c r="AL62" s="203">
        <v>0</v>
      </c>
      <c r="AM62" s="202"/>
      <c r="AN62" s="202" t="s">
        <v>469</v>
      </c>
      <c r="AO62" s="202" t="s">
        <v>477</v>
      </c>
      <c r="AP62" s="203">
        <v>0.182</v>
      </c>
      <c r="AQ62" s="355">
        <v>0</v>
      </c>
      <c r="AR62" s="203">
        <v>0</v>
      </c>
      <c r="AS62" s="202"/>
      <c r="AT62" s="202"/>
      <c r="AU62" s="353">
        <v>232377</v>
      </c>
      <c r="AV62" s="353">
        <v>232377</v>
      </c>
      <c r="AW62" s="203">
        <v>0</v>
      </c>
      <c r="AX62" s="203">
        <v>0</v>
      </c>
      <c r="AY62" s="202"/>
      <c r="AZ62" s="202" t="s">
        <v>469</v>
      </c>
      <c r="BA62" s="202" t="s">
        <v>477</v>
      </c>
      <c r="BB62" s="203">
        <v>0.182</v>
      </c>
      <c r="BC62" s="355">
        <v>0</v>
      </c>
      <c r="BD62" s="203">
        <v>0</v>
      </c>
      <c r="BE62" s="202"/>
      <c r="BF62" s="202"/>
      <c r="BG62" s="353">
        <v>232377</v>
      </c>
      <c r="BH62" s="353">
        <v>232377</v>
      </c>
      <c r="BI62" s="203">
        <v>0</v>
      </c>
      <c r="BJ62" s="203">
        <v>0</v>
      </c>
      <c r="BK62" s="202"/>
      <c r="BL62" s="202" t="s">
        <v>469</v>
      </c>
      <c r="BM62" s="202" t="s">
        <v>477</v>
      </c>
      <c r="BN62" s="203">
        <v>0.182</v>
      </c>
      <c r="BO62" s="355">
        <v>0</v>
      </c>
      <c r="BP62" s="203">
        <v>0</v>
      </c>
      <c r="BQ62" s="202"/>
      <c r="BR62" s="202"/>
      <c r="BS62" s="353">
        <v>232377</v>
      </c>
      <c r="BT62" s="353">
        <v>232377</v>
      </c>
      <c r="BU62" s="203">
        <v>0</v>
      </c>
      <c r="BV62" s="203">
        <v>0</v>
      </c>
      <c r="BW62" s="202"/>
      <c r="BX62" s="202" t="s">
        <v>469</v>
      </c>
      <c r="BY62" s="202" t="s">
        <v>477</v>
      </c>
      <c r="BZ62" s="203">
        <v>0.182</v>
      </c>
      <c r="CA62" s="355">
        <v>0</v>
      </c>
      <c r="CB62" s="203">
        <v>0</v>
      </c>
      <c r="CC62" s="202"/>
      <c r="CD62" s="202"/>
      <c r="CE62" s="353">
        <v>232377</v>
      </c>
      <c r="CF62" s="353">
        <v>232377</v>
      </c>
      <c r="CG62" s="203">
        <v>0</v>
      </c>
      <c r="CH62" s="203">
        <v>0</v>
      </c>
      <c r="CI62" s="202"/>
    </row>
    <row r="63" spans="1:87" ht="27" thickBot="1">
      <c r="A63" s="202"/>
      <c r="B63" s="202"/>
      <c r="C63" s="202"/>
      <c r="D63" s="202" t="s">
        <v>469</v>
      </c>
      <c r="E63" s="202" t="s">
        <v>478</v>
      </c>
      <c r="F63" s="203">
        <v>0.187</v>
      </c>
      <c r="G63" s="355">
        <v>0</v>
      </c>
      <c r="H63" s="203">
        <v>0</v>
      </c>
      <c r="I63" s="202"/>
      <c r="J63" s="202"/>
      <c r="K63" s="353">
        <v>76798</v>
      </c>
      <c r="L63" s="353">
        <v>76798</v>
      </c>
      <c r="M63" s="203">
        <v>0</v>
      </c>
      <c r="N63" s="203">
        <v>0</v>
      </c>
      <c r="O63" s="202"/>
      <c r="P63" s="202" t="s">
        <v>469</v>
      </c>
      <c r="Q63" s="202" t="s">
        <v>478</v>
      </c>
      <c r="R63" s="203">
        <v>0.187</v>
      </c>
      <c r="S63" s="355">
        <v>0</v>
      </c>
      <c r="T63" s="203">
        <v>0</v>
      </c>
      <c r="U63" s="202"/>
      <c r="V63" s="202"/>
      <c r="W63" s="353">
        <v>76798</v>
      </c>
      <c r="X63" s="353">
        <v>76798</v>
      </c>
      <c r="Y63" s="203">
        <v>0</v>
      </c>
      <c r="Z63" s="203">
        <v>0</v>
      </c>
      <c r="AA63" s="202"/>
      <c r="AB63" s="202" t="s">
        <v>469</v>
      </c>
      <c r="AC63" s="202" t="s">
        <v>478</v>
      </c>
      <c r="AD63" s="203">
        <v>0.187</v>
      </c>
      <c r="AE63" s="355">
        <v>0</v>
      </c>
      <c r="AF63" s="203">
        <v>0</v>
      </c>
      <c r="AG63" s="202"/>
      <c r="AH63" s="202"/>
      <c r="AI63" s="353">
        <v>76798</v>
      </c>
      <c r="AJ63" s="353">
        <v>76798</v>
      </c>
      <c r="AK63" s="203">
        <v>0</v>
      </c>
      <c r="AL63" s="203">
        <v>0</v>
      </c>
      <c r="AM63" s="202"/>
      <c r="AN63" s="202" t="s">
        <v>469</v>
      </c>
      <c r="AO63" s="202" t="s">
        <v>478</v>
      </c>
      <c r="AP63" s="203">
        <v>0.187</v>
      </c>
      <c r="AQ63" s="355">
        <v>0</v>
      </c>
      <c r="AR63" s="203">
        <v>0</v>
      </c>
      <c r="AS63" s="202"/>
      <c r="AT63" s="202"/>
      <c r="AU63" s="353">
        <v>76798</v>
      </c>
      <c r="AV63" s="353">
        <v>76798</v>
      </c>
      <c r="AW63" s="203">
        <v>0</v>
      </c>
      <c r="AX63" s="203">
        <v>0</v>
      </c>
      <c r="AY63" s="202"/>
      <c r="AZ63" s="202" t="s">
        <v>469</v>
      </c>
      <c r="BA63" s="202" t="s">
        <v>478</v>
      </c>
      <c r="BB63" s="203">
        <v>0.187</v>
      </c>
      <c r="BC63" s="355">
        <v>0</v>
      </c>
      <c r="BD63" s="203">
        <v>0</v>
      </c>
      <c r="BE63" s="202"/>
      <c r="BF63" s="202"/>
      <c r="BG63" s="353">
        <v>76798</v>
      </c>
      <c r="BH63" s="353">
        <v>76798</v>
      </c>
      <c r="BI63" s="203">
        <v>0</v>
      </c>
      <c r="BJ63" s="203">
        <v>0</v>
      </c>
      <c r="BK63" s="202"/>
      <c r="BL63" s="202" t="s">
        <v>469</v>
      </c>
      <c r="BM63" s="202" t="s">
        <v>478</v>
      </c>
      <c r="BN63" s="203">
        <v>0.187</v>
      </c>
      <c r="BO63" s="355">
        <v>0</v>
      </c>
      <c r="BP63" s="203">
        <v>0</v>
      </c>
      <c r="BQ63" s="202"/>
      <c r="BR63" s="202"/>
      <c r="BS63" s="353">
        <v>76798</v>
      </c>
      <c r="BT63" s="353">
        <v>76798</v>
      </c>
      <c r="BU63" s="203">
        <v>0</v>
      </c>
      <c r="BV63" s="203">
        <v>0</v>
      </c>
      <c r="BW63" s="202"/>
      <c r="BX63" s="202" t="s">
        <v>469</v>
      </c>
      <c r="BY63" s="202" t="s">
        <v>478</v>
      </c>
      <c r="BZ63" s="203">
        <v>0.187</v>
      </c>
      <c r="CA63" s="355">
        <v>0</v>
      </c>
      <c r="CB63" s="203">
        <v>0</v>
      </c>
      <c r="CC63" s="202"/>
      <c r="CD63" s="202"/>
      <c r="CE63" s="353">
        <v>76798</v>
      </c>
      <c r="CF63" s="353">
        <v>76798</v>
      </c>
      <c r="CG63" s="203">
        <v>0</v>
      </c>
      <c r="CH63" s="203">
        <v>0</v>
      </c>
      <c r="CI63" s="202"/>
    </row>
    <row r="64" spans="1:87" ht="27" thickBot="1">
      <c r="A64" s="202"/>
      <c r="B64" s="202"/>
      <c r="C64" s="202"/>
      <c r="D64" s="202" t="s">
        <v>469</v>
      </c>
      <c r="E64" s="202" t="s">
        <v>479</v>
      </c>
      <c r="F64" s="203">
        <v>0.20200000000000001</v>
      </c>
      <c r="G64" s="355">
        <v>0</v>
      </c>
      <c r="H64" s="203">
        <v>0</v>
      </c>
      <c r="I64" s="202"/>
      <c r="J64" s="202"/>
      <c r="K64" s="353">
        <v>73374</v>
      </c>
      <c r="L64" s="353">
        <v>73374</v>
      </c>
      <c r="M64" s="203">
        <v>0</v>
      </c>
      <c r="N64" s="203">
        <v>0</v>
      </c>
      <c r="O64" s="202"/>
      <c r="P64" s="202" t="s">
        <v>469</v>
      </c>
      <c r="Q64" s="202" t="s">
        <v>479</v>
      </c>
      <c r="R64" s="203">
        <v>0.20200000000000001</v>
      </c>
      <c r="S64" s="355">
        <v>0</v>
      </c>
      <c r="T64" s="203">
        <v>0</v>
      </c>
      <c r="U64" s="202"/>
      <c r="V64" s="202"/>
      <c r="W64" s="353">
        <v>73374</v>
      </c>
      <c r="X64" s="353">
        <v>73374</v>
      </c>
      <c r="Y64" s="203">
        <v>0</v>
      </c>
      <c r="Z64" s="203">
        <v>0</v>
      </c>
      <c r="AA64" s="202"/>
      <c r="AB64" s="202" t="s">
        <v>469</v>
      </c>
      <c r="AC64" s="202" t="s">
        <v>479</v>
      </c>
      <c r="AD64" s="203">
        <v>0.20200000000000001</v>
      </c>
      <c r="AE64" s="355">
        <v>0</v>
      </c>
      <c r="AF64" s="203">
        <v>0</v>
      </c>
      <c r="AG64" s="202"/>
      <c r="AH64" s="202"/>
      <c r="AI64" s="353">
        <v>73374</v>
      </c>
      <c r="AJ64" s="353">
        <v>73374</v>
      </c>
      <c r="AK64" s="203">
        <v>0</v>
      </c>
      <c r="AL64" s="203">
        <v>0</v>
      </c>
      <c r="AM64" s="202"/>
      <c r="AN64" s="202" t="s">
        <v>469</v>
      </c>
      <c r="AO64" s="202" t="s">
        <v>479</v>
      </c>
      <c r="AP64" s="203">
        <v>0.20200000000000001</v>
      </c>
      <c r="AQ64" s="355">
        <v>0</v>
      </c>
      <c r="AR64" s="203">
        <v>0</v>
      </c>
      <c r="AS64" s="202"/>
      <c r="AT64" s="202"/>
      <c r="AU64" s="353">
        <v>73374</v>
      </c>
      <c r="AV64" s="353">
        <v>73374</v>
      </c>
      <c r="AW64" s="203">
        <v>0</v>
      </c>
      <c r="AX64" s="203">
        <v>0</v>
      </c>
      <c r="AY64" s="202"/>
      <c r="AZ64" s="202" t="s">
        <v>469</v>
      </c>
      <c r="BA64" s="202" t="s">
        <v>479</v>
      </c>
      <c r="BB64" s="203">
        <v>0.20200000000000001</v>
      </c>
      <c r="BC64" s="355">
        <v>0</v>
      </c>
      <c r="BD64" s="203">
        <v>0</v>
      </c>
      <c r="BE64" s="202"/>
      <c r="BF64" s="202"/>
      <c r="BG64" s="353">
        <v>73374</v>
      </c>
      <c r="BH64" s="353">
        <v>73374</v>
      </c>
      <c r="BI64" s="203">
        <v>0</v>
      </c>
      <c r="BJ64" s="203">
        <v>0</v>
      </c>
      <c r="BK64" s="202"/>
      <c r="BL64" s="202" t="s">
        <v>469</v>
      </c>
      <c r="BM64" s="202" t="s">
        <v>479</v>
      </c>
      <c r="BN64" s="203">
        <v>0.20200000000000001</v>
      </c>
      <c r="BO64" s="355">
        <v>0</v>
      </c>
      <c r="BP64" s="203">
        <v>0</v>
      </c>
      <c r="BQ64" s="202"/>
      <c r="BR64" s="202"/>
      <c r="BS64" s="353">
        <v>73374</v>
      </c>
      <c r="BT64" s="353">
        <v>73374</v>
      </c>
      <c r="BU64" s="203">
        <v>0</v>
      </c>
      <c r="BV64" s="203">
        <v>0</v>
      </c>
      <c r="BW64" s="202"/>
      <c r="BX64" s="202" t="s">
        <v>469</v>
      </c>
      <c r="BY64" s="202" t="s">
        <v>479</v>
      </c>
      <c r="BZ64" s="203">
        <v>0.20200000000000001</v>
      </c>
      <c r="CA64" s="355">
        <v>0</v>
      </c>
      <c r="CB64" s="203">
        <v>0</v>
      </c>
      <c r="CC64" s="202"/>
      <c r="CD64" s="202"/>
      <c r="CE64" s="353">
        <v>73374</v>
      </c>
      <c r="CF64" s="353">
        <v>73374</v>
      </c>
      <c r="CG64" s="203">
        <v>0</v>
      </c>
      <c r="CH64" s="203">
        <v>0</v>
      </c>
      <c r="CI64" s="202"/>
    </row>
    <row r="65" spans="1:87" ht="27" thickBot="1">
      <c r="A65" s="202"/>
      <c r="B65" s="202"/>
      <c r="C65" s="202"/>
      <c r="D65" s="202" t="s">
        <v>469</v>
      </c>
      <c r="E65" s="202" t="s">
        <v>480</v>
      </c>
      <c r="F65" s="203">
        <v>0.193</v>
      </c>
      <c r="G65" s="355">
        <v>0</v>
      </c>
      <c r="H65" s="203">
        <v>0</v>
      </c>
      <c r="I65" s="202"/>
      <c r="J65" s="202"/>
      <c r="K65" s="353">
        <v>620216</v>
      </c>
      <c r="L65" s="353">
        <v>620216</v>
      </c>
      <c r="M65" s="203">
        <v>0</v>
      </c>
      <c r="N65" s="203">
        <v>0</v>
      </c>
      <c r="O65" s="202"/>
      <c r="P65" s="202" t="s">
        <v>469</v>
      </c>
      <c r="Q65" s="202" t="s">
        <v>480</v>
      </c>
      <c r="R65" s="203">
        <v>0.193</v>
      </c>
      <c r="S65" s="355">
        <v>0</v>
      </c>
      <c r="T65" s="203">
        <v>0</v>
      </c>
      <c r="U65" s="202"/>
      <c r="V65" s="202"/>
      <c r="W65" s="353">
        <v>620216</v>
      </c>
      <c r="X65" s="353">
        <v>620216</v>
      </c>
      <c r="Y65" s="203">
        <v>0</v>
      </c>
      <c r="Z65" s="203">
        <v>0</v>
      </c>
      <c r="AA65" s="202"/>
      <c r="AB65" s="202" t="s">
        <v>469</v>
      </c>
      <c r="AC65" s="202" t="s">
        <v>480</v>
      </c>
      <c r="AD65" s="203">
        <v>0.193</v>
      </c>
      <c r="AE65" s="355">
        <v>0</v>
      </c>
      <c r="AF65" s="203">
        <v>0</v>
      </c>
      <c r="AG65" s="202"/>
      <c r="AH65" s="202"/>
      <c r="AI65" s="353">
        <v>620216</v>
      </c>
      <c r="AJ65" s="353">
        <v>620216</v>
      </c>
      <c r="AK65" s="203">
        <v>0</v>
      </c>
      <c r="AL65" s="203">
        <v>0</v>
      </c>
      <c r="AM65" s="202"/>
      <c r="AN65" s="202" t="s">
        <v>469</v>
      </c>
      <c r="AO65" s="202" t="s">
        <v>480</v>
      </c>
      <c r="AP65" s="203">
        <v>0.193</v>
      </c>
      <c r="AQ65" s="355">
        <v>0</v>
      </c>
      <c r="AR65" s="203">
        <v>0</v>
      </c>
      <c r="AS65" s="202"/>
      <c r="AT65" s="202"/>
      <c r="AU65" s="353">
        <v>620216</v>
      </c>
      <c r="AV65" s="353">
        <v>620216</v>
      </c>
      <c r="AW65" s="203">
        <v>0</v>
      </c>
      <c r="AX65" s="203">
        <v>0</v>
      </c>
      <c r="AY65" s="202"/>
      <c r="AZ65" s="202" t="s">
        <v>469</v>
      </c>
      <c r="BA65" s="202" t="s">
        <v>480</v>
      </c>
      <c r="BB65" s="203">
        <v>0.193</v>
      </c>
      <c r="BC65" s="355">
        <v>0</v>
      </c>
      <c r="BD65" s="203">
        <v>0</v>
      </c>
      <c r="BE65" s="202"/>
      <c r="BF65" s="202"/>
      <c r="BG65" s="353">
        <v>620216</v>
      </c>
      <c r="BH65" s="353">
        <v>620216</v>
      </c>
      <c r="BI65" s="203">
        <v>0</v>
      </c>
      <c r="BJ65" s="203">
        <v>0</v>
      </c>
      <c r="BK65" s="202"/>
      <c r="BL65" s="202" t="s">
        <v>469</v>
      </c>
      <c r="BM65" s="202" t="s">
        <v>480</v>
      </c>
      <c r="BN65" s="203">
        <v>0.193</v>
      </c>
      <c r="BO65" s="355">
        <v>0</v>
      </c>
      <c r="BP65" s="203">
        <v>0</v>
      </c>
      <c r="BQ65" s="202"/>
      <c r="BR65" s="202"/>
      <c r="BS65" s="353">
        <v>620216</v>
      </c>
      <c r="BT65" s="353">
        <v>620216</v>
      </c>
      <c r="BU65" s="203">
        <v>0</v>
      </c>
      <c r="BV65" s="203">
        <v>0</v>
      </c>
      <c r="BW65" s="202"/>
      <c r="BX65" s="202" t="s">
        <v>469</v>
      </c>
      <c r="BY65" s="202" t="s">
        <v>480</v>
      </c>
      <c r="BZ65" s="203">
        <v>0.193</v>
      </c>
      <c r="CA65" s="355">
        <v>0</v>
      </c>
      <c r="CB65" s="203">
        <v>0</v>
      </c>
      <c r="CC65" s="202"/>
      <c r="CD65" s="202"/>
      <c r="CE65" s="353">
        <v>620216</v>
      </c>
      <c r="CF65" s="353">
        <v>620216</v>
      </c>
      <c r="CG65" s="203">
        <v>0</v>
      </c>
      <c r="CH65" s="203">
        <v>0</v>
      </c>
      <c r="CI65" s="202"/>
    </row>
    <row r="66" spans="1:87" ht="27" thickBot="1">
      <c r="A66" s="202"/>
      <c r="B66" s="202"/>
      <c r="C66" s="202"/>
      <c r="D66" s="202" t="s">
        <v>469</v>
      </c>
      <c r="E66" s="202" t="s">
        <v>481</v>
      </c>
      <c r="F66" s="203">
        <v>0.19400000000000001</v>
      </c>
      <c r="G66" s="355">
        <v>0</v>
      </c>
      <c r="H66" s="203">
        <v>0</v>
      </c>
      <c r="I66" s="202"/>
      <c r="J66" s="202"/>
      <c r="K66" s="353">
        <v>71823</v>
      </c>
      <c r="L66" s="353">
        <v>71823</v>
      </c>
      <c r="M66" s="203">
        <v>0</v>
      </c>
      <c r="N66" s="203">
        <v>0</v>
      </c>
      <c r="O66" s="202"/>
      <c r="P66" s="202" t="s">
        <v>469</v>
      </c>
      <c r="Q66" s="202" t="s">
        <v>481</v>
      </c>
      <c r="R66" s="203">
        <v>0.19400000000000001</v>
      </c>
      <c r="S66" s="355">
        <v>0</v>
      </c>
      <c r="T66" s="203">
        <v>0</v>
      </c>
      <c r="U66" s="202"/>
      <c r="V66" s="202"/>
      <c r="W66" s="353">
        <v>71823</v>
      </c>
      <c r="X66" s="353">
        <v>71823</v>
      </c>
      <c r="Y66" s="203">
        <v>0</v>
      </c>
      <c r="Z66" s="203">
        <v>0</v>
      </c>
      <c r="AA66" s="202"/>
      <c r="AB66" s="202" t="s">
        <v>469</v>
      </c>
      <c r="AC66" s="202" t="s">
        <v>481</v>
      </c>
      <c r="AD66" s="203">
        <v>0.19400000000000001</v>
      </c>
      <c r="AE66" s="355">
        <v>0</v>
      </c>
      <c r="AF66" s="203">
        <v>0</v>
      </c>
      <c r="AG66" s="202"/>
      <c r="AH66" s="202"/>
      <c r="AI66" s="353">
        <v>71823</v>
      </c>
      <c r="AJ66" s="353">
        <v>71823</v>
      </c>
      <c r="AK66" s="203">
        <v>0</v>
      </c>
      <c r="AL66" s="203">
        <v>0</v>
      </c>
      <c r="AM66" s="202"/>
      <c r="AN66" s="202" t="s">
        <v>469</v>
      </c>
      <c r="AO66" s="202" t="s">
        <v>481</v>
      </c>
      <c r="AP66" s="203">
        <v>0.19400000000000001</v>
      </c>
      <c r="AQ66" s="355">
        <v>0</v>
      </c>
      <c r="AR66" s="203">
        <v>0</v>
      </c>
      <c r="AS66" s="202"/>
      <c r="AT66" s="202"/>
      <c r="AU66" s="353">
        <v>71823</v>
      </c>
      <c r="AV66" s="353">
        <v>71823</v>
      </c>
      <c r="AW66" s="203">
        <v>0</v>
      </c>
      <c r="AX66" s="203">
        <v>0</v>
      </c>
      <c r="AY66" s="202"/>
      <c r="AZ66" s="202" t="s">
        <v>469</v>
      </c>
      <c r="BA66" s="202" t="s">
        <v>481</v>
      </c>
      <c r="BB66" s="203">
        <v>0.19400000000000001</v>
      </c>
      <c r="BC66" s="355">
        <v>0</v>
      </c>
      <c r="BD66" s="203">
        <v>0</v>
      </c>
      <c r="BE66" s="202"/>
      <c r="BF66" s="202"/>
      <c r="BG66" s="353">
        <v>71823</v>
      </c>
      <c r="BH66" s="353">
        <v>71823</v>
      </c>
      <c r="BI66" s="203">
        <v>0</v>
      </c>
      <c r="BJ66" s="203">
        <v>0</v>
      </c>
      <c r="BK66" s="202"/>
      <c r="BL66" s="202" t="s">
        <v>469</v>
      </c>
      <c r="BM66" s="202" t="s">
        <v>481</v>
      </c>
      <c r="BN66" s="203">
        <v>0.19400000000000001</v>
      </c>
      <c r="BO66" s="355">
        <v>0</v>
      </c>
      <c r="BP66" s="203">
        <v>0</v>
      </c>
      <c r="BQ66" s="202"/>
      <c r="BR66" s="202"/>
      <c r="BS66" s="353">
        <v>71823</v>
      </c>
      <c r="BT66" s="353">
        <v>71823</v>
      </c>
      <c r="BU66" s="203">
        <v>0</v>
      </c>
      <c r="BV66" s="203">
        <v>0</v>
      </c>
      <c r="BW66" s="202"/>
      <c r="BX66" s="202" t="s">
        <v>469</v>
      </c>
      <c r="BY66" s="202" t="s">
        <v>481</v>
      </c>
      <c r="BZ66" s="203">
        <v>0.19400000000000001</v>
      </c>
      <c r="CA66" s="355">
        <v>0</v>
      </c>
      <c r="CB66" s="203">
        <v>0</v>
      </c>
      <c r="CC66" s="202"/>
      <c r="CD66" s="202"/>
      <c r="CE66" s="353">
        <v>71823</v>
      </c>
      <c r="CF66" s="353">
        <v>71823</v>
      </c>
      <c r="CG66" s="203">
        <v>0</v>
      </c>
      <c r="CH66" s="203">
        <v>0</v>
      </c>
      <c r="CI66" s="202"/>
    </row>
    <row r="67" spans="1:87" ht="27" thickBot="1">
      <c r="A67" s="202"/>
      <c r="B67" s="202"/>
      <c r="C67" s="202"/>
      <c r="D67" s="202" t="s">
        <v>469</v>
      </c>
      <c r="E67" s="202" t="s">
        <v>482</v>
      </c>
      <c r="F67" s="203">
        <v>0.20100000000000001</v>
      </c>
      <c r="G67" s="355">
        <v>0</v>
      </c>
      <c r="H67" s="203">
        <v>0</v>
      </c>
      <c r="I67" s="202"/>
      <c r="J67" s="202"/>
      <c r="K67" s="353">
        <v>963228</v>
      </c>
      <c r="L67" s="353">
        <v>963228</v>
      </c>
      <c r="M67" s="203">
        <v>0</v>
      </c>
      <c r="N67" s="203">
        <v>0</v>
      </c>
      <c r="O67" s="202"/>
      <c r="P67" s="202" t="s">
        <v>469</v>
      </c>
      <c r="Q67" s="202" t="s">
        <v>482</v>
      </c>
      <c r="R67" s="203">
        <v>0.20100000000000001</v>
      </c>
      <c r="S67" s="355">
        <v>0</v>
      </c>
      <c r="T67" s="203">
        <v>0</v>
      </c>
      <c r="U67" s="202"/>
      <c r="V67" s="202"/>
      <c r="W67" s="353">
        <v>963228</v>
      </c>
      <c r="X67" s="353">
        <v>963228</v>
      </c>
      <c r="Y67" s="203">
        <v>0</v>
      </c>
      <c r="Z67" s="203">
        <v>0</v>
      </c>
      <c r="AA67" s="202"/>
      <c r="AB67" s="202" t="s">
        <v>469</v>
      </c>
      <c r="AC67" s="202" t="s">
        <v>482</v>
      </c>
      <c r="AD67" s="203">
        <v>0.20100000000000001</v>
      </c>
      <c r="AE67" s="355">
        <v>0</v>
      </c>
      <c r="AF67" s="203">
        <v>0</v>
      </c>
      <c r="AG67" s="202"/>
      <c r="AH67" s="202"/>
      <c r="AI67" s="353">
        <v>963228</v>
      </c>
      <c r="AJ67" s="353">
        <v>963228</v>
      </c>
      <c r="AK67" s="203">
        <v>0</v>
      </c>
      <c r="AL67" s="203">
        <v>0</v>
      </c>
      <c r="AM67" s="202"/>
      <c r="AN67" s="202" t="s">
        <v>469</v>
      </c>
      <c r="AO67" s="202" t="s">
        <v>482</v>
      </c>
      <c r="AP67" s="203">
        <v>0.20100000000000001</v>
      </c>
      <c r="AQ67" s="355">
        <v>0</v>
      </c>
      <c r="AR67" s="203">
        <v>0</v>
      </c>
      <c r="AS67" s="202"/>
      <c r="AT67" s="202"/>
      <c r="AU67" s="353">
        <v>963228</v>
      </c>
      <c r="AV67" s="353">
        <v>963228</v>
      </c>
      <c r="AW67" s="203">
        <v>0</v>
      </c>
      <c r="AX67" s="203">
        <v>0</v>
      </c>
      <c r="AY67" s="202"/>
      <c r="AZ67" s="202" t="s">
        <v>469</v>
      </c>
      <c r="BA67" s="202" t="s">
        <v>482</v>
      </c>
      <c r="BB67" s="203">
        <v>0.20100000000000001</v>
      </c>
      <c r="BC67" s="355">
        <v>0</v>
      </c>
      <c r="BD67" s="203">
        <v>0</v>
      </c>
      <c r="BE67" s="202"/>
      <c r="BF67" s="202"/>
      <c r="BG67" s="353">
        <v>963228</v>
      </c>
      <c r="BH67" s="353">
        <v>963228</v>
      </c>
      <c r="BI67" s="203">
        <v>0</v>
      </c>
      <c r="BJ67" s="203">
        <v>0</v>
      </c>
      <c r="BK67" s="202"/>
      <c r="BL67" s="202" t="s">
        <v>469</v>
      </c>
      <c r="BM67" s="202" t="s">
        <v>482</v>
      </c>
      <c r="BN67" s="203">
        <v>0.20100000000000001</v>
      </c>
      <c r="BO67" s="355">
        <v>0</v>
      </c>
      <c r="BP67" s="203">
        <v>0</v>
      </c>
      <c r="BQ67" s="202"/>
      <c r="BR67" s="202"/>
      <c r="BS67" s="353">
        <v>963228</v>
      </c>
      <c r="BT67" s="353">
        <v>963228</v>
      </c>
      <c r="BU67" s="203">
        <v>0</v>
      </c>
      <c r="BV67" s="203">
        <v>0</v>
      </c>
      <c r="BW67" s="202"/>
      <c r="BX67" s="202" t="s">
        <v>469</v>
      </c>
      <c r="BY67" s="202" t="s">
        <v>482</v>
      </c>
      <c r="BZ67" s="203">
        <v>0.20100000000000001</v>
      </c>
      <c r="CA67" s="355">
        <v>0</v>
      </c>
      <c r="CB67" s="203">
        <v>0</v>
      </c>
      <c r="CC67" s="202"/>
      <c r="CD67" s="202"/>
      <c r="CE67" s="353">
        <v>963228</v>
      </c>
      <c r="CF67" s="353">
        <v>963228</v>
      </c>
      <c r="CG67" s="203">
        <v>0</v>
      </c>
      <c r="CH67" s="203">
        <v>0</v>
      </c>
      <c r="CI67" s="202"/>
    </row>
    <row r="68" spans="1:87" ht="27" thickBot="1">
      <c r="A68" s="202"/>
      <c r="B68" s="202"/>
      <c r="C68" s="202"/>
      <c r="D68" s="202" t="s">
        <v>469</v>
      </c>
      <c r="E68" s="202" t="s">
        <v>483</v>
      </c>
      <c r="F68" s="203">
        <v>0.187</v>
      </c>
      <c r="G68" s="355">
        <v>0</v>
      </c>
      <c r="H68" s="203">
        <v>0</v>
      </c>
      <c r="I68" s="202"/>
      <c r="J68" s="202"/>
      <c r="K68" s="353">
        <v>73773</v>
      </c>
      <c r="L68" s="353">
        <v>73773</v>
      </c>
      <c r="M68" s="203">
        <v>0</v>
      </c>
      <c r="N68" s="203">
        <v>0</v>
      </c>
      <c r="O68" s="202"/>
      <c r="P68" s="202" t="s">
        <v>469</v>
      </c>
      <c r="Q68" s="202" t="s">
        <v>483</v>
      </c>
      <c r="R68" s="203">
        <v>0.187</v>
      </c>
      <c r="S68" s="355">
        <v>0</v>
      </c>
      <c r="T68" s="203">
        <v>0</v>
      </c>
      <c r="U68" s="202"/>
      <c r="V68" s="202"/>
      <c r="W68" s="353">
        <v>73773</v>
      </c>
      <c r="X68" s="353">
        <v>73773</v>
      </c>
      <c r="Y68" s="203">
        <v>0</v>
      </c>
      <c r="Z68" s="203">
        <v>0</v>
      </c>
      <c r="AA68" s="202"/>
      <c r="AB68" s="202" t="s">
        <v>469</v>
      </c>
      <c r="AC68" s="202" t="s">
        <v>483</v>
      </c>
      <c r="AD68" s="203">
        <v>0.187</v>
      </c>
      <c r="AE68" s="355">
        <v>0</v>
      </c>
      <c r="AF68" s="203">
        <v>0</v>
      </c>
      <c r="AG68" s="202"/>
      <c r="AH68" s="202"/>
      <c r="AI68" s="353">
        <v>73773</v>
      </c>
      <c r="AJ68" s="353">
        <v>73773</v>
      </c>
      <c r="AK68" s="203">
        <v>0</v>
      </c>
      <c r="AL68" s="203">
        <v>0</v>
      </c>
      <c r="AM68" s="202"/>
      <c r="AN68" s="202" t="s">
        <v>469</v>
      </c>
      <c r="AO68" s="202" t="s">
        <v>483</v>
      </c>
      <c r="AP68" s="203">
        <v>0.187</v>
      </c>
      <c r="AQ68" s="355">
        <v>0</v>
      </c>
      <c r="AR68" s="203">
        <v>0</v>
      </c>
      <c r="AS68" s="202"/>
      <c r="AT68" s="202"/>
      <c r="AU68" s="353">
        <v>73773</v>
      </c>
      <c r="AV68" s="353">
        <v>73773</v>
      </c>
      <c r="AW68" s="203">
        <v>0</v>
      </c>
      <c r="AX68" s="203">
        <v>0</v>
      </c>
      <c r="AY68" s="202"/>
      <c r="AZ68" s="202" t="s">
        <v>469</v>
      </c>
      <c r="BA68" s="202" t="s">
        <v>483</v>
      </c>
      <c r="BB68" s="203">
        <v>0.187</v>
      </c>
      <c r="BC68" s="355">
        <v>0</v>
      </c>
      <c r="BD68" s="203">
        <v>0</v>
      </c>
      <c r="BE68" s="202"/>
      <c r="BF68" s="202"/>
      <c r="BG68" s="353">
        <v>73773</v>
      </c>
      <c r="BH68" s="353">
        <v>73773</v>
      </c>
      <c r="BI68" s="203">
        <v>0</v>
      </c>
      <c r="BJ68" s="203">
        <v>0</v>
      </c>
      <c r="BK68" s="202"/>
      <c r="BL68" s="202" t="s">
        <v>469</v>
      </c>
      <c r="BM68" s="202" t="s">
        <v>483</v>
      </c>
      <c r="BN68" s="203">
        <v>0.187</v>
      </c>
      <c r="BO68" s="355">
        <v>0</v>
      </c>
      <c r="BP68" s="203">
        <v>0</v>
      </c>
      <c r="BQ68" s="202"/>
      <c r="BR68" s="202"/>
      <c r="BS68" s="353">
        <v>73773</v>
      </c>
      <c r="BT68" s="353">
        <v>73773</v>
      </c>
      <c r="BU68" s="203">
        <v>0</v>
      </c>
      <c r="BV68" s="203">
        <v>0</v>
      </c>
      <c r="BW68" s="202"/>
      <c r="BX68" s="202" t="s">
        <v>469</v>
      </c>
      <c r="BY68" s="202" t="s">
        <v>483</v>
      </c>
      <c r="BZ68" s="203">
        <v>0.187</v>
      </c>
      <c r="CA68" s="355">
        <v>0</v>
      </c>
      <c r="CB68" s="203">
        <v>0</v>
      </c>
      <c r="CC68" s="202"/>
      <c r="CD68" s="202"/>
      <c r="CE68" s="353">
        <v>73773</v>
      </c>
      <c r="CF68" s="353">
        <v>73773</v>
      </c>
      <c r="CG68" s="203">
        <v>0</v>
      </c>
      <c r="CH68" s="203">
        <v>0</v>
      </c>
      <c r="CI68" s="202"/>
    </row>
    <row r="69" spans="1:87" ht="27" thickBot="1">
      <c r="A69" s="202"/>
      <c r="B69" s="202"/>
      <c r="C69" s="202"/>
      <c r="D69" s="202" t="s">
        <v>469</v>
      </c>
      <c r="E69" s="202" t="s">
        <v>484</v>
      </c>
      <c r="F69" s="203">
        <v>0.192</v>
      </c>
      <c r="G69" s="355">
        <v>0</v>
      </c>
      <c r="H69" s="203">
        <v>0</v>
      </c>
      <c r="I69" s="202"/>
      <c r="J69" s="202"/>
      <c r="K69" s="353">
        <v>57566</v>
      </c>
      <c r="L69" s="353">
        <v>57566</v>
      </c>
      <c r="M69" s="203">
        <v>0</v>
      </c>
      <c r="N69" s="203">
        <v>0</v>
      </c>
      <c r="O69" s="202"/>
      <c r="P69" s="202" t="s">
        <v>469</v>
      </c>
      <c r="Q69" s="202" t="s">
        <v>484</v>
      </c>
      <c r="R69" s="203">
        <v>0.192</v>
      </c>
      <c r="S69" s="355">
        <v>0</v>
      </c>
      <c r="T69" s="203">
        <v>0</v>
      </c>
      <c r="U69" s="202"/>
      <c r="V69" s="202"/>
      <c r="W69" s="353">
        <v>57566</v>
      </c>
      <c r="X69" s="353">
        <v>57566</v>
      </c>
      <c r="Y69" s="203">
        <v>0</v>
      </c>
      <c r="Z69" s="203">
        <v>0</v>
      </c>
      <c r="AA69" s="202"/>
      <c r="AB69" s="202" t="s">
        <v>469</v>
      </c>
      <c r="AC69" s="202" t="s">
        <v>484</v>
      </c>
      <c r="AD69" s="203">
        <v>0.192</v>
      </c>
      <c r="AE69" s="355">
        <v>0</v>
      </c>
      <c r="AF69" s="203">
        <v>0</v>
      </c>
      <c r="AG69" s="202"/>
      <c r="AH69" s="202"/>
      <c r="AI69" s="353">
        <v>57566</v>
      </c>
      <c r="AJ69" s="353">
        <v>57566</v>
      </c>
      <c r="AK69" s="203">
        <v>0</v>
      </c>
      <c r="AL69" s="203">
        <v>0</v>
      </c>
      <c r="AM69" s="202"/>
      <c r="AN69" s="202" t="s">
        <v>469</v>
      </c>
      <c r="AO69" s="202" t="s">
        <v>484</v>
      </c>
      <c r="AP69" s="203">
        <v>0.192</v>
      </c>
      <c r="AQ69" s="355">
        <v>0</v>
      </c>
      <c r="AR69" s="203">
        <v>0</v>
      </c>
      <c r="AS69" s="202"/>
      <c r="AT69" s="202"/>
      <c r="AU69" s="353">
        <v>57566</v>
      </c>
      <c r="AV69" s="353">
        <v>57566</v>
      </c>
      <c r="AW69" s="203">
        <v>0</v>
      </c>
      <c r="AX69" s="203">
        <v>0</v>
      </c>
      <c r="AY69" s="202"/>
      <c r="AZ69" s="202" t="s">
        <v>469</v>
      </c>
      <c r="BA69" s="202" t="s">
        <v>484</v>
      </c>
      <c r="BB69" s="203">
        <v>0.192</v>
      </c>
      <c r="BC69" s="355">
        <v>0</v>
      </c>
      <c r="BD69" s="203">
        <v>0</v>
      </c>
      <c r="BE69" s="202"/>
      <c r="BF69" s="202"/>
      <c r="BG69" s="353">
        <v>57566</v>
      </c>
      <c r="BH69" s="353">
        <v>57566</v>
      </c>
      <c r="BI69" s="203">
        <v>0</v>
      </c>
      <c r="BJ69" s="203">
        <v>0</v>
      </c>
      <c r="BK69" s="202"/>
      <c r="BL69" s="202" t="s">
        <v>469</v>
      </c>
      <c r="BM69" s="202" t="s">
        <v>484</v>
      </c>
      <c r="BN69" s="203">
        <v>0.192</v>
      </c>
      <c r="BO69" s="355">
        <v>0</v>
      </c>
      <c r="BP69" s="203">
        <v>0</v>
      </c>
      <c r="BQ69" s="202"/>
      <c r="BR69" s="202"/>
      <c r="BS69" s="353">
        <v>57566</v>
      </c>
      <c r="BT69" s="353">
        <v>57566</v>
      </c>
      <c r="BU69" s="203">
        <v>0</v>
      </c>
      <c r="BV69" s="203">
        <v>0</v>
      </c>
      <c r="BW69" s="202"/>
      <c r="BX69" s="202" t="s">
        <v>469</v>
      </c>
      <c r="BY69" s="202" t="s">
        <v>484</v>
      </c>
      <c r="BZ69" s="203">
        <v>0.192</v>
      </c>
      <c r="CA69" s="355">
        <v>0</v>
      </c>
      <c r="CB69" s="203">
        <v>0</v>
      </c>
      <c r="CC69" s="202"/>
      <c r="CD69" s="202"/>
      <c r="CE69" s="353">
        <v>57566</v>
      </c>
      <c r="CF69" s="353">
        <v>57566</v>
      </c>
      <c r="CG69" s="203">
        <v>0</v>
      </c>
      <c r="CH69" s="203">
        <v>0</v>
      </c>
      <c r="CI69" s="202"/>
    </row>
    <row r="70" spans="1:87" ht="27" thickBot="1">
      <c r="A70" s="202"/>
      <c r="B70" s="202"/>
      <c r="C70" s="202"/>
      <c r="D70" s="202" t="s">
        <v>469</v>
      </c>
      <c r="E70" s="202" t="s">
        <v>485</v>
      </c>
      <c r="F70" s="203">
        <v>0.19</v>
      </c>
      <c r="G70" s="355">
        <v>0</v>
      </c>
      <c r="H70" s="203">
        <v>0</v>
      </c>
      <c r="I70" s="202"/>
      <c r="J70" s="202"/>
      <c r="K70" s="353">
        <v>6089059</v>
      </c>
      <c r="L70" s="353">
        <v>6089059</v>
      </c>
      <c r="M70" s="203">
        <v>0</v>
      </c>
      <c r="N70" s="203">
        <v>0</v>
      </c>
      <c r="O70" s="202"/>
      <c r="P70" s="202" t="s">
        <v>469</v>
      </c>
      <c r="Q70" s="202" t="s">
        <v>485</v>
      </c>
      <c r="R70" s="203">
        <v>0.19</v>
      </c>
      <c r="S70" s="355">
        <v>0</v>
      </c>
      <c r="T70" s="203">
        <v>0</v>
      </c>
      <c r="U70" s="202"/>
      <c r="V70" s="202"/>
      <c r="W70" s="353">
        <v>6089059</v>
      </c>
      <c r="X70" s="353">
        <v>6089059</v>
      </c>
      <c r="Y70" s="203">
        <v>0</v>
      </c>
      <c r="Z70" s="203">
        <v>0</v>
      </c>
      <c r="AA70" s="202"/>
      <c r="AB70" s="202" t="s">
        <v>469</v>
      </c>
      <c r="AC70" s="202" t="s">
        <v>485</v>
      </c>
      <c r="AD70" s="203">
        <v>0.19</v>
      </c>
      <c r="AE70" s="355">
        <v>0</v>
      </c>
      <c r="AF70" s="203">
        <v>0</v>
      </c>
      <c r="AG70" s="202"/>
      <c r="AH70" s="202"/>
      <c r="AI70" s="353">
        <v>6089059</v>
      </c>
      <c r="AJ70" s="353">
        <v>6089059</v>
      </c>
      <c r="AK70" s="203">
        <v>0</v>
      </c>
      <c r="AL70" s="203">
        <v>0</v>
      </c>
      <c r="AM70" s="202"/>
      <c r="AN70" s="202" t="s">
        <v>469</v>
      </c>
      <c r="AO70" s="202" t="s">
        <v>485</v>
      </c>
      <c r="AP70" s="203">
        <v>0.19</v>
      </c>
      <c r="AQ70" s="355">
        <v>0</v>
      </c>
      <c r="AR70" s="203">
        <v>0</v>
      </c>
      <c r="AS70" s="202"/>
      <c r="AT70" s="202"/>
      <c r="AU70" s="353">
        <v>6089059</v>
      </c>
      <c r="AV70" s="353">
        <v>6089059</v>
      </c>
      <c r="AW70" s="203">
        <v>0</v>
      </c>
      <c r="AX70" s="203">
        <v>0</v>
      </c>
      <c r="AY70" s="202"/>
      <c r="AZ70" s="202" t="s">
        <v>469</v>
      </c>
      <c r="BA70" s="202" t="s">
        <v>485</v>
      </c>
      <c r="BB70" s="203">
        <v>0.19</v>
      </c>
      <c r="BC70" s="355">
        <v>0</v>
      </c>
      <c r="BD70" s="203">
        <v>0</v>
      </c>
      <c r="BE70" s="202"/>
      <c r="BF70" s="202"/>
      <c r="BG70" s="353">
        <v>6089059</v>
      </c>
      <c r="BH70" s="353">
        <v>6089059</v>
      </c>
      <c r="BI70" s="203">
        <v>0</v>
      </c>
      <c r="BJ70" s="203">
        <v>0</v>
      </c>
      <c r="BK70" s="202"/>
      <c r="BL70" s="202" t="s">
        <v>469</v>
      </c>
      <c r="BM70" s="202" t="s">
        <v>485</v>
      </c>
      <c r="BN70" s="203">
        <v>0.19</v>
      </c>
      <c r="BO70" s="355">
        <v>0</v>
      </c>
      <c r="BP70" s="203">
        <v>0</v>
      </c>
      <c r="BQ70" s="202"/>
      <c r="BR70" s="202"/>
      <c r="BS70" s="353">
        <v>6089059</v>
      </c>
      <c r="BT70" s="353">
        <v>6089059</v>
      </c>
      <c r="BU70" s="203">
        <v>0</v>
      </c>
      <c r="BV70" s="203">
        <v>0</v>
      </c>
      <c r="BW70" s="202"/>
      <c r="BX70" s="202" t="s">
        <v>469</v>
      </c>
      <c r="BY70" s="202" t="s">
        <v>485</v>
      </c>
      <c r="BZ70" s="203">
        <v>0.19</v>
      </c>
      <c r="CA70" s="355">
        <v>0</v>
      </c>
      <c r="CB70" s="203">
        <v>0</v>
      </c>
      <c r="CC70" s="202"/>
      <c r="CD70" s="202"/>
      <c r="CE70" s="353">
        <v>6089059</v>
      </c>
      <c r="CF70" s="353">
        <v>6089059</v>
      </c>
      <c r="CG70" s="203">
        <v>0</v>
      </c>
      <c r="CH70" s="203">
        <v>0</v>
      </c>
      <c r="CI70" s="202"/>
    </row>
    <row r="71" spans="1:87" ht="27" thickBot="1">
      <c r="A71" s="202"/>
      <c r="B71" s="202"/>
      <c r="C71" s="202"/>
      <c r="D71" s="202" t="s">
        <v>469</v>
      </c>
      <c r="E71" s="202" t="s">
        <v>486</v>
      </c>
      <c r="F71" s="203">
        <v>0.185</v>
      </c>
      <c r="G71" s="355">
        <v>0</v>
      </c>
      <c r="H71" s="203">
        <v>0</v>
      </c>
      <c r="I71" s="202"/>
      <c r="J71" s="202"/>
      <c r="K71" s="353">
        <v>218383</v>
      </c>
      <c r="L71" s="353">
        <v>218383</v>
      </c>
      <c r="M71" s="203">
        <v>0</v>
      </c>
      <c r="N71" s="203">
        <v>0</v>
      </c>
      <c r="O71" s="202"/>
      <c r="P71" s="202" t="s">
        <v>469</v>
      </c>
      <c r="Q71" s="202" t="s">
        <v>486</v>
      </c>
      <c r="R71" s="203">
        <v>0.185</v>
      </c>
      <c r="S71" s="355">
        <v>0</v>
      </c>
      <c r="T71" s="203">
        <v>0</v>
      </c>
      <c r="U71" s="202"/>
      <c r="V71" s="202"/>
      <c r="W71" s="353">
        <v>218383</v>
      </c>
      <c r="X71" s="353">
        <v>218383</v>
      </c>
      <c r="Y71" s="203">
        <v>0</v>
      </c>
      <c r="Z71" s="203">
        <v>0</v>
      </c>
      <c r="AA71" s="202"/>
      <c r="AB71" s="202" t="s">
        <v>469</v>
      </c>
      <c r="AC71" s="202" t="s">
        <v>486</v>
      </c>
      <c r="AD71" s="203">
        <v>0.185</v>
      </c>
      <c r="AE71" s="355">
        <v>0</v>
      </c>
      <c r="AF71" s="203">
        <v>0</v>
      </c>
      <c r="AG71" s="202"/>
      <c r="AH71" s="202"/>
      <c r="AI71" s="353">
        <v>218383</v>
      </c>
      <c r="AJ71" s="353">
        <v>218383</v>
      </c>
      <c r="AK71" s="203">
        <v>0</v>
      </c>
      <c r="AL71" s="203">
        <v>0</v>
      </c>
      <c r="AM71" s="202"/>
      <c r="AN71" s="202" t="s">
        <v>469</v>
      </c>
      <c r="AO71" s="202" t="s">
        <v>486</v>
      </c>
      <c r="AP71" s="203">
        <v>0.185</v>
      </c>
      <c r="AQ71" s="355">
        <v>0</v>
      </c>
      <c r="AR71" s="203">
        <v>0</v>
      </c>
      <c r="AS71" s="202"/>
      <c r="AT71" s="202"/>
      <c r="AU71" s="353">
        <v>218383</v>
      </c>
      <c r="AV71" s="353">
        <v>218383</v>
      </c>
      <c r="AW71" s="203">
        <v>0</v>
      </c>
      <c r="AX71" s="203">
        <v>0</v>
      </c>
      <c r="AY71" s="202"/>
      <c r="AZ71" s="202" t="s">
        <v>469</v>
      </c>
      <c r="BA71" s="202" t="s">
        <v>486</v>
      </c>
      <c r="BB71" s="203">
        <v>0.185</v>
      </c>
      <c r="BC71" s="355">
        <v>0</v>
      </c>
      <c r="BD71" s="203">
        <v>0</v>
      </c>
      <c r="BE71" s="202"/>
      <c r="BF71" s="202"/>
      <c r="BG71" s="353">
        <v>218383</v>
      </c>
      <c r="BH71" s="353">
        <v>218383</v>
      </c>
      <c r="BI71" s="203">
        <v>0</v>
      </c>
      <c r="BJ71" s="203">
        <v>0</v>
      </c>
      <c r="BK71" s="202"/>
      <c r="BL71" s="202" t="s">
        <v>469</v>
      </c>
      <c r="BM71" s="202" t="s">
        <v>486</v>
      </c>
      <c r="BN71" s="203">
        <v>0.185</v>
      </c>
      <c r="BO71" s="355">
        <v>0</v>
      </c>
      <c r="BP71" s="203">
        <v>0</v>
      </c>
      <c r="BQ71" s="202"/>
      <c r="BR71" s="202"/>
      <c r="BS71" s="353">
        <v>218383</v>
      </c>
      <c r="BT71" s="353">
        <v>218383</v>
      </c>
      <c r="BU71" s="203">
        <v>0</v>
      </c>
      <c r="BV71" s="203">
        <v>0</v>
      </c>
      <c r="BW71" s="202"/>
      <c r="BX71" s="202" t="s">
        <v>469</v>
      </c>
      <c r="BY71" s="202" t="s">
        <v>486</v>
      </c>
      <c r="BZ71" s="203">
        <v>0.185</v>
      </c>
      <c r="CA71" s="355">
        <v>0</v>
      </c>
      <c r="CB71" s="203">
        <v>0</v>
      </c>
      <c r="CC71" s="202"/>
      <c r="CD71" s="202"/>
      <c r="CE71" s="353">
        <v>218383</v>
      </c>
      <c r="CF71" s="353">
        <v>218383</v>
      </c>
      <c r="CG71" s="203">
        <v>0</v>
      </c>
      <c r="CH71" s="203">
        <v>0</v>
      </c>
      <c r="CI71" s="202"/>
    </row>
    <row r="72" spans="1:87" ht="27" thickBot="1">
      <c r="A72" s="202"/>
      <c r="B72" s="202"/>
      <c r="C72" s="202"/>
      <c r="D72" s="202" t="s">
        <v>469</v>
      </c>
      <c r="E72" s="202" t="s">
        <v>487</v>
      </c>
      <c r="F72" s="203">
        <v>0.192</v>
      </c>
      <c r="G72" s="355">
        <v>0</v>
      </c>
      <c r="H72" s="203">
        <v>0</v>
      </c>
      <c r="I72" s="202"/>
      <c r="J72" s="202"/>
      <c r="K72" s="353">
        <v>623028</v>
      </c>
      <c r="L72" s="353">
        <v>623028</v>
      </c>
      <c r="M72" s="203">
        <v>0</v>
      </c>
      <c r="N72" s="203">
        <v>0</v>
      </c>
      <c r="O72" s="202"/>
      <c r="P72" s="202" t="s">
        <v>469</v>
      </c>
      <c r="Q72" s="202" t="s">
        <v>487</v>
      </c>
      <c r="R72" s="203">
        <v>0.192</v>
      </c>
      <c r="S72" s="355">
        <v>0</v>
      </c>
      <c r="T72" s="203">
        <v>0</v>
      </c>
      <c r="U72" s="202"/>
      <c r="V72" s="202"/>
      <c r="W72" s="353">
        <v>623028</v>
      </c>
      <c r="X72" s="353">
        <v>623028</v>
      </c>
      <c r="Y72" s="203">
        <v>0</v>
      </c>
      <c r="Z72" s="203">
        <v>0</v>
      </c>
      <c r="AA72" s="202"/>
      <c r="AB72" s="202" t="s">
        <v>469</v>
      </c>
      <c r="AC72" s="202" t="s">
        <v>487</v>
      </c>
      <c r="AD72" s="203">
        <v>0.192</v>
      </c>
      <c r="AE72" s="355">
        <v>0</v>
      </c>
      <c r="AF72" s="203">
        <v>0</v>
      </c>
      <c r="AG72" s="202"/>
      <c r="AH72" s="202"/>
      <c r="AI72" s="353">
        <v>623028</v>
      </c>
      <c r="AJ72" s="353">
        <v>623028</v>
      </c>
      <c r="AK72" s="203">
        <v>0</v>
      </c>
      <c r="AL72" s="203">
        <v>0</v>
      </c>
      <c r="AM72" s="202"/>
      <c r="AN72" s="202" t="s">
        <v>469</v>
      </c>
      <c r="AO72" s="202" t="s">
        <v>487</v>
      </c>
      <c r="AP72" s="203">
        <v>0.192</v>
      </c>
      <c r="AQ72" s="355">
        <v>0</v>
      </c>
      <c r="AR72" s="203">
        <v>0</v>
      </c>
      <c r="AS72" s="202"/>
      <c r="AT72" s="202"/>
      <c r="AU72" s="353">
        <v>623028</v>
      </c>
      <c r="AV72" s="353">
        <v>623028</v>
      </c>
      <c r="AW72" s="203">
        <v>0</v>
      </c>
      <c r="AX72" s="203">
        <v>0</v>
      </c>
      <c r="AY72" s="202"/>
      <c r="AZ72" s="202" t="s">
        <v>469</v>
      </c>
      <c r="BA72" s="202" t="s">
        <v>487</v>
      </c>
      <c r="BB72" s="203">
        <v>0.192</v>
      </c>
      <c r="BC72" s="355">
        <v>0</v>
      </c>
      <c r="BD72" s="203">
        <v>0</v>
      </c>
      <c r="BE72" s="202"/>
      <c r="BF72" s="202"/>
      <c r="BG72" s="353">
        <v>623028</v>
      </c>
      <c r="BH72" s="353">
        <v>623028</v>
      </c>
      <c r="BI72" s="203">
        <v>0</v>
      </c>
      <c r="BJ72" s="203">
        <v>0</v>
      </c>
      <c r="BK72" s="202"/>
      <c r="BL72" s="202" t="s">
        <v>469</v>
      </c>
      <c r="BM72" s="202" t="s">
        <v>487</v>
      </c>
      <c r="BN72" s="203">
        <v>0.192</v>
      </c>
      <c r="BO72" s="355">
        <v>0</v>
      </c>
      <c r="BP72" s="203">
        <v>0</v>
      </c>
      <c r="BQ72" s="202"/>
      <c r="BR72" s="202"/>
      <c r="BS72" s="353">
        <v>623028</v>
      </c>
      <c r="BT72" s="353">
        <v>623028</v>
      </c>
      <c r="BU72" s="203">
        <v>0</v>
      </c>
      <c r="BV72" s="203">
        <v>0</v>
      </c>
      <c r="BW72" s="202"/>
      <c r="BX72" s="202" t="s">
        <v>469</v>
      </c>
      <c r="BY72" s="202" t="s">
        <v>487</v>
      </c>
      <c r="BZ72" s="203">
        <v>0.192</v>
      </c>
      <c r="CA72" s="355">
        <v>0</v>
      </c>
      <c r="CB72" s="203">
        <v>0</v>
      </c>
      <c r="CC72" s="202"/>
      <c r="CD72" s="202"/>
      <c r="CE72" s="353">
        <v>623028</v>
      </c>
      <c r="CF72" s="353">
        <v>623028</v>
      </c>
      <c r="CG72" s="203">
        <v>0</v>
      </c>
      <c r="CH72" s="203">
        <v>0</v>
      </c>
      <c r="CI72" s="202"/>
    </row>
    <row r="73" spans="1:87" ht="27" thickBot="1">
      <c r="A73" s="202"/>
      <c r="B73" s="202"/>
      <c r="C73" s="202"/>
      <c r="D73" s="202" t="s">
        <v>488</v>
      </c>
      <c r="E73" s="202" t="s">
        <v>470</v>
      </c>
      <c r="F73" s="203">
        <v>0.193</v>
      </c>
      <c r="G73" s="355">
        <v>0</v>
      </c>
      <c r="H73" s="203">
        <v>0</v>
      </c>
      <c r="I73" s="202"/>
      <c r="J73" s="202"/>
      <c r="K73" s="353">
        <v>262823</v>
      </c>
      <c r="L73" s="353">
        <v>262823</v>
      </c>
      <c r="M73" s="203">
        <v>0</v>
      </c>
      <c r="N73" s="203">
        <v>0</v>
      </c>
      <c r="O73" s="202"/>
      <c r="P73" s="202" t="s">
        <v>488</v>
      </c>
      <c r="Q73" s="202" t="s">
        <v>470</v>
      </c>
      <c r="R73" s="203">
        <v>0.193</v>
      </c>
      <c r="S73" s="355">
        <v>0</v>
      </c>
      <c r="T73" s="203">
        <v>0</v>
      </c>
      <c r="U73" s="202"/>
      <c r="V73" s="202"/>
      <c r="W73" s="353">
        <v>262823</v>
      </c>
      <c r="X73" s="353">
        <v>262823</v>
      </c>
      <c r="Y73" s="203">
        <v>0</v>
      </c>
      <c r="Z73" s="203">
        <v>0</v>
      </c>
      <c r="AA73" s="202"/>
      <c r="AB73" s="202" t="s">
        <v>488</v>
      </c>
      <c r="AC73" s="202" t="s">
        <v>470</v>
      </c>
      <c r="AD73" s="203">
        <v>0.193</v>
      </c>
      <c r="AE73" s="355">
        <v>0</v>
      </c>
      <c r="AF73" s="203">
        <v>0</v>
      </c>
      <c r="AG73" s="202"/>
      <c r="AH73" s="202"/>
      <c r="AI73" s="353">
        <v>262823</v>
      </c>
      <c r="AJ73" s="353">
        <v>262823</v>
      </c>
      <c r="AK73" s="203">
        <v>0</v>
      </c>
      <c r="AL73" s="203">
        <v>0</v>
      </c>
      <c r="AM73" s="202"/>
      <c r="AN73" s="202" t="s">
        <v>488</v>
      </c>
      <c r="AO73" s="202" t="s">
        <v>470</v>
      </c>
      <c r="AP73" s="203">
        <v>0.193</v>
      </c>
      <c r="AQ73" s="355">
        <v>0</v>
      </c>
      <c r="AR73" s="203">
        <v>0</v>
      </c>
      <c r="AS73" s="202"/>
      <c r="AT73" s="202"/>
      <c r="AU73" s="353">
        <v>262823</v>
      </c>
      <c r="AV73" s="353">
        <v>262823</v>
      </c>
      <c r="AW73" s="203">
        <v>0</v>
      </c>
      <c r="AX73" s="203">
        <v>0</v>
      </c>
      <c r="AY73" s="202"/>
      <c r="AZ73" s="202" t="s">
        <v>488</v>
      </c>
      <c r="BA73" s="202" t="s">
        <v>470</v>
      </c>
      <c r="BB73" s="203">
        <v>0.193</v>
      </c>
      <c r="BC73" s="355">
        <v>0</v>
      </c>
      <c r="BD73" s="203">
        <v>0</v>
      </c>
      <c r="BE73" s="202"/>
      <c r="BF73" s="202"/>
      <c r="BG73" s="353">
        <v>262823</v>
      </c>
      <c r="BH73" s="353">
        <v>262823</v>
      </c>
      <c r="BI73" s="203">
        <v>0</v>
      </c>
      <c r="BJ73" s="203">
        <v>0</v>
      </c>
      <c r="BK73" s="202"/>
      <c r="BL73" s="202" t="s">
        <v>488</v>
      </c>
      <c r="BM73" s="202" t="s">
        <v>470</v>
      </c>
      <c r="BN73" s="203">
        <v>0.193</v>
      </c>
      <c r="BO73" s="355">
        <v>0</v>
      </c>
      <c r="BP73" s="203">
        <v>0</v>
      </c>
      <c r="BQ73" s="202"/>
      <c r="BR73" s="202"/>
      <c r="BS73" s="353">
        <v>262823</v>
      </c>
      <c r="BT73" s="353">
        <v>262823</v>
      </c>
      <c r="BU73" s="203">
        <v>0</v>
      </c>
      <c r="BV73" s="203">
        <v>0</v>
      </c>
      <c r="BW73" s="202"/>
      <c r="BX73" s="202" t="s">
        <v>488</v>
      </c>
      <c r="BY73" s="202" t="s">
        <v>470</v>
      </c>
      <c r="BZ73" s="203">
        <v>0.193</v>
      </c>
      <c r="CA73" s="355">
        <v>0</v>
      </c>
      <c r="CB73" s="203">
        <v>0</v>
      </c>
      <c r="CC73" s="202"/>
      <c r="CD73" s="202"/>
      <c r="CE73" s="353">
        <v>262823</v>
      </c>
      <c r="CF73" s="353">
        <v>262823</v>
      </c>
      <c r="CG73" s="203">
        <v>0</v>
      </c>
      <c r="CH73" s="203">
        <v>0</v>
      </c>
      <c r="CI73" s="202"/>
    </row>
    <row r="74" spans="1:87" ht="27" thickBot="1">
      <c r="A74" s="202"/>
      <c r="B74" s="202"/>
      <c r="C74" s="202"/>
      <c r="D74" s="202" t="s">
        <v>488</v>
      </c>
      <c r="E74" s="202" t="s">
        <v>472</v>
      </c>
      <c r="F74" s="203">
        <v>0.2</v>
      </c>
      <c r="G74" s="355">
        <v>2E-3</v>
      </c>
      <c r="H74" s="203">
        <v>3</v>
      </c>
      <c r="I74" s="202"/>
      <c r="J74" s="202"/>
      <c r="K74" s="353">
        <v>32036107</v>
      </c>
      <c r="L74" s="353">
        <v>32024280</v>
      </c>
      <c r="M74" s="353">
        <v>11827</v>
      </c>
      <c r="N74" s="203">
        <v>695</v>
      </c>
      <c r="O74" s="202"/>
      <c r="P74" s="202" t="s">
        <v>488</v>
      </c>
      <c r="Q74" s="202" t="s">
        <v>472</v>
      </c>
      <c r="R74" s="203">
        <v>0.2</v>
      </c>
      <c r="S74" s="355">
        <v>0</v>
      </c>
      <c r="T74" s="203">
        <v>0</v>
      </c>
      <c r="U74" s="202"/>
      <c r="V74" s="202"/>
      <c r="W74" s="353">
        <v>32036107</v>
      </c>
      <c r="X74" s="353">
        <v>32036107</v>
      </c>
      <c r="Y74" s="203">
        <v>0</v>
      </c>
      <c r="Z74" s="203">
        <v>0</v>
      </c>
      <c r="AA74" s="202"/>
      <c r="AB74" s="202" t="s">
        <v>488</v>
      </c>
      <c r="AC74" s="202" t="s">
        <v>472</v>
      </c>
      <c r="AD74" s="203">
        <v>0.2</v>
      </c>
      <c r="AE74" s="355">
        <v>0</v>
      </c>
      <c r="AF74" s="203">
        <v>0</v>
      </c>
      <c r="AG74" s="202"/>
      <c r="AH74" s="202"/>
      <c r="AI74" s="353">
        <v>32036107</v>
      </c>
      <c r="AJ74" s="353">
        <v>32036107</v>
      </c>
      <c r="AK74" s="203">
        <v>0</v>
      </c>
      <c r="AL74" s="203">
        <v>0</v>
      </c>
      <c r="AM74" s="202"/>
      <c r="AN74" s="202" t="s">
        <v>488</v>
      </c>
      <c r="AO74" s="202" t="s">
        <v>472</v>
      </c>
      <c r="AP74" s="203">
        <v>0.2</v>
      </c>
      <c r="AQ74" s="355">
        <v>0</v>
      </c>
      <c r="AR74" s="203">
        <v>0</v>
      </c>
      <c r="AS74" s="202"/>
      <c r="AT74" s="202"/>
      <c r="AU74" s="353">
        <v>32036107</v>
      </c>
      <c r="AV74" s="353">
        <v>32036107</v>
      </c>
      <c r="AW74" s="203">
        <v>0</v>
      </c>
      <c r="AX74" s="203">
        <v>0</v>
      </c>
      <c r="AY74" s="202"/>
      <c r="AZ74" s="202" t="s">
        <v>488</v>
      </c>
      <c r="BA74" s="202" t="s">
        <v>472</v>
      </c>
      <c r="BB74" s="203">
        <v>0.2</v>
      </c>
      <c r="BC74" s="355">
        <v>6.0000000000000001E-3</v>
      </c>
      <c r="BD74" s="203">
        <v>10</v>
      </c>
      <c r="BE74" s="202"/>
      <c r="BF74" s="202"/>
      <c r="BG74" s="353">
        <v>32036107</v>
      </c>
      <c r="BH74" s="353">
        <v>32000625</v>
      </c>
      <c r="BI74" s="353">
        <v>35482</v>
      </c>
      <c r="BJ74" s="353">
        <v>2291</v>
      </c>
      <c r="BK74" s="202"/>
      <c r="BL74" s="202" t="s">
        <v>488</v>
      </c>
      <c r="BM74" s="202" t="s">
        <v>472</v>
      </c>
      <c r="BN74" s="203">
        <v>0.2</v>
      </c>
      <c r="BO74" s="355">
        <v>6.0000000000000001E-3</v>
      </c>
      <c r="BP74" s="203">
        <v>10</v>
      </c>
      <c r="BQ74" s="202"/>
      <c r="BR74" s="202"/>
      <c r="BS74" s="353">
        <v>32036107</v>
      </c>
      <c r="BT74" s="353">
        <v>32000625</v>
      </c>
      <c r="BU74" s="353">
        <v>35482</v>
      </c>
      <c r="BV74" s="353">
        <v>2352</v>
      </c>
      <c r="BW74" s="202"/>
      <c r="BX74" s="202" t="s">
        <v>488</v>
      </c>
      <c r="BY74" s="202" t="s">
        <v>472</v>
      </c>
      <c r="BZ74" s="203">
        <v>0.2</v>
      </c>
      <c r="CA74" s="355">
        <v>6.0000000000000001E-3</v>
      </c>
      <c r="CB74" s="203">
        <v>10</v>
      </c>
      <c r="CC74" s="202"/>
      <c r="CD74" s="202"/>
      <c r="CE74" s="353">
        <v>32036107</v>
      </c>
      <c r="CF74" s="353">
        <v>32000625</v>
      </c>
      <c r="CG74" s="353">
        <v>35482</v>
      </c>
      <c r="CH74" s="353">
        <v>2610</v>
      </c>
      <c r="CI74" s="202"/>
    </row>
    <row r="75" spans="1:87" ht="27" thickBot="1">
      <c r="A75" s="202"/>
      <c r="B75" s="202"/>
      <c r="C75" s="202"/>
      <c r="D75" s="202" t="s">
        <v>488</v>
      </c>
      <c r="E75" s="202" t="s">
        <v>473</v>
      </c>
      <c r="F75" s="203">
        <v>0.19500000000000001</v>
      </c>
      <c r="G75" s="355">
        <v>0</v>
      </c>
      <c r="H75" s="203">
        <v>0</v>
      </c>
      <c r="I75" s="202"/>
      <c r="J75" s="202"/>
      <c r="K75" s="353">
        <v>564897</v>
      </c>
      <c r="L75" s="353">
        <v>564897</v>
      </c>
      <c r="M75" s="203">
        <v>0</v>
      </c>
      <c r="N75" s="203">
        <v>0</v>
      </c>
      <c r="O75" s="202"/>
      <c r="P75" s="202" t="s">
        <v>488</v>
      </c>
      <c r="Q75" s="202" t="s">
        <v>473</v>
      </c>
      <c r="R75" s="203">
        <v>0.19500000000000001</v>
      </c>
      <c r="S75" s="355">
        <v>0</v>
      </c>
      <c r="T75" s="203">
        <v>0</v>
      </c>
      <c r="U75" s="202"/>
      <c r="V75" s="202"/>
      <c r="W75" s="353">
        <v>564897</v>
      </c>
      <c r="X75" s="353">
        <v>564897</v>
      </c>
      <c r="Y75" s="203">
        <v>0</v>
      </c>
      <c r="Z75" s="203">
        <v>0</v>
      </c>
      <c r="AA75" s="202"/>
      <c r="AB75" s="202" t="s">
        <v>488</v>
      </c>
      <c r="AC75" s="202" t="s">
        <v>473</v>
      </c>
      <c r="AD75" s="203">
        <v>0.19500000000000001</v>
      </c>
      <c r="AE75" s="355">
        <v>0</v>
      </c>
      <c r="AF75" s="203">
        <v>0</v>
      </c>
      <c r="AG75" s="202"/>
      <c r="AH75" s="202"/>
      <c r="AI75" s="353">
        <v>564897</v>
      </c>
      <c r="AJ75" s="353">
        <v>564897</v>
      </c>
      <c r="AK75" s="203">
        <v>0</v>
      </c>
      <c r="AL75" s="203">
        <v>0</v>
      </c>
      <c r="AM75" s="202"/>
      <c r="AN75" s="202" t="s">
        <v>488</v>
      </c>
      <c r="AO75" s="202" t="s">
        <v>473</v>
      </c>
      <c r="AP75" s="203">
        <v>0.19500000000000001</v>
      </c>
      <c r="AQ75" s="355">
        <v>0</v>
      </c>
      <c r="AR75" s="203">
        <v>0</v>
      </c>
      <c r="AS75" s="202"/>
      <c r="AT75" s="202"/>
      <c r="AU75" s="353">
        <v>564897</v>
      </c>
      <c r="AV75" s="353">
        <v>564897</v>
      </c>
      <c r="AW75" s="203">
        <v>0</v>
      </c>
      <c r="AX75" s="203">
        <v>0</v>
      </c>
      <c r="AY75" s="202"/>
      <c r="AZ75" s="202" t="s">
        <v>488</v>
      </c>
      <c r="BA75" s="202" t="s">
        <v>473</v>
      </c>
      <c r="BB75" s="203">
        <v>0.19500000000000001</v>
      </c>
      <c r="BC75" s="355">
        <v>0</v>
      </c>
      <c r="BD75" s="203">
        <v>0</v>
      </c>
      <c r="BE75" s="202"/>
      <c r="BF75" s="202"/>
      <c r="BG75" s="353">
        <v>564897</v>
      </c>
      <c r="BH75" s="353">
        <v>564897</v>
      </c>
      <c r="BI75" s="203">
        <v>0</v>
      </c>
      <c r="BJ75" s="203">
        <v>0</v>
      </c>
      <c r="BK75" s="202"/>
      <c r="BL75" s="202" t="s">
        <v>488</v>
      </c>
      <c r="BM75" s="202" t="s">
        <v>473</v>
      </c>
      <c r="BN75" s="203">
        <v>0.19500000000000001</v>
      </c>
      <c r="BO75" s="355">
        <v>0</v>
      </c>
      <c r="BP75" s="203">
        <v>0</v>
      </c>
      <c r="BQ75" s="202"/>
      <c r="BR75" s="202"/>
      <c r="BS75" s="353">
        <v>564897</v>
      </c>
      <c r="BT75" s="353">
        <v>564897</v>
      </c>
      <c r="BU75" s="203">
        <v>0</v>
      </c>
      <c r="BV75" s="203">
        <v>0</v>
      </c>
      <c r="BW75" s="202"/>
      <c r="BX75" s="202" t="s">
        <v>488</v>
      </c>
      <c r="BY75" s="202" t="s">
        <v>473</v>
      </c>
      <c r="BZ75" s="203">
        <v>0.19500000000000001</v>
      </c>
      <c r="CA75" s="355">
        <v>0</v>
      </c>
      <c r="CB75" s="203">
        <v>0</v>
      </c>
      <c r="CC75" s="202"/>
      <c r="CD75" s="202"/>
      <c r="CE75" s="353">
        <v>564897</v>
      </c>
      <c r="CF75" s="353">
        <v>564897</v>
      </c>
      <c r="CG75" s="203">
        <v>0</v>
      </c>
      <c r="CH75" s="203">
        <v>0</v>
      </c>
      <c r="CI75" s="202"/>
    </row>
    <row r="76" spans="1:87" ht="27" thickBot="1">
      <c r="A76" s="202"/>
      <c r="B76" s="202"/>
      <c r="C76" s="202"/>
      <c r="D76" s="202" t="s">
        <v>488</v>
      </c>
      <c r="E76" s="202" t="s">
        <v>474</v>
      </c>
      <c r="F76" s="203">
        <v>0.182</v>
      </c>
      <c r="G76" s="355">
        <v>0</v>
      </c>
      <c r="H76" s="203">
        <v>0</v>
      </c>
      <c r="I76" s="202"/>
      <c r="J76" s="202"/>
      <c r="K76" s="353">
        <v>416432</v>
      </c>
      <c r="L76" s="353">
        <v>416432</v>
      </c>
      <c r="M76" s="203">
        <v>0</v>
      </c>
      <c r="N76" s="203">
        <v>0</v>
      </c>
      <c r="O76" s="202"/>
      <c r="P76" s="202" t="s">
        <v>488</v>
      </c>
      <c r="Q76" s="202" t="s">
        <v>474</v>
      </c>
      <c r="R76" s="203">
        <v>0.182</v>
      </c>
      <c r="S76" s="355">
        <v>0</v>
      </c>
      <c r="T76" s="203">
        <v>0</v>
      </c>
      <c r="U76" s="202"/>
      <c r="V76" s="202"/>
      <c r="W76" s="353">
        <v>416432</v>
      </c>
      <c r="X76" s="353">
        <v>416432</v>
      </c>
      <c r="Y76" s="203">
        <v>0</v>
      </c>
      <c r="Z76" s="203">
        <v>0</v>
      </c>
      <c r="AA76" s="202"/>
      <c r="AB76" s="202" t="s">
        <v>488</v>
      </c>
      <c r="AC76" s="202" t="s">
        <v>474</v>
      </c>
      <c r="AD76" s="203">
        <v>0.182</v>
      </c>
      <c r="AE76" s="355">
        <v>0</v>
      </c>
      <c r="AF76" s="203">
        <v>0</v>
      </c>
      <c r="AG76" s="202"/>
      <c r="AH76" s="202"/>
      <c r="AI76" s="353">
        <v>416432</v>
      </c>
      <c r="AJ76" s="353">
        <v>416432</v>
      </c>
      <c r="AK76" s="203">
        <v>0</v>
      </c>
      <c r="AL76" s="203">
        <v>0</v>
      </c>
      <c r="AM76" s="202"/>
      <c r="AN76" s="202" t="s">
        <v>488</v>
      </c>
      <c r="AO76" s="202" t="s">
        <v>474</v>
      </c>
      <c r="AP76" s="203">
        <v>0.182</v>
      </c>
      <c r="AQ76" s="355">
        <v>0</v>
      </c>
      <c r="AR76" s="203">
        <v>0</v>
      </c>
      <c r="AS76" s="202"/>
      <c r="AT76" s="202"/>
      <c r="AU76" s="353">
        <v>416432</v>
      </c>
      <c r="AV76" s="353">
        <v>416432</v>
      </c>
      <c r="AW76" s="203">
        <v>0</v>
      </c>
      <c r="AX76" s="203">
        <v>0</v>
      </c>
      <c r="AY76" s="202"/>
      <c r="AZ76" s="202" t="s">
        <v>488</v>
      </c>
      <c r="BA76" s="202" t="s">
        <v>474</v>
      </c>
      <c r="BB76" s="203">
        <v>0.182</v>
      </c>
      <c r="BC76" s="355">
        <v>0</v>
      </c>
      <c r="BD76" s="203">
        <v>0</v>
      </c>
      <c r="BE76" s="202"/>
      <c r="BF76" s="202"/>
      <c r="BG76" s="353">
        <v>416432</v>
      </c>
      <c r="BH76" s="353">
        <v>416432</v>
      </c>
      <c r="BI76" s="203">
        <v>0</v>
      </c>
      <c r="BJ76" s="203">
        <v>0</v>
      </c>
      <c r="BK76" s="202"/>
      <c r="BL76" s="202" t="s">
        <v>488</v>
      </c>
      <c r="BM76" s="202" t="s">
        <v>474</v>
      </c>
      <c r="BN76" s="203">
        <v>0.182</v>
      </c>
      <c r="BO76" s="355">
        <v>0</v>
      </c>
      <c r="BP76" s="203">
        <v>0</v>
      </c>
      <c r="BQ76" s="202"/>
      <c r="BR76" s="202"/>
      <c r="BS76" s="353">
        <v>416432</v>
      </c>
      <c r="BT76" s="353">
        <v>416432</v>
      </c>
      <c r="BU76" s="203">
        <v>0</v>
      </c>
      <c r="BV76" s="203">
        <v>0</v>
      </c>
      <c r="BW76" s="202"/>
      <c r="BX76" s="202" t="s">
        <v>488</v>
      </c>
      <c r="BY76" s="202" t="s">
        <v>474</v>
      </c>
      <c r="BZ76" s="203">
        <v>0.182</v>
      </c>
      <c r="CA76" s="355">
        <v>0</v>
      </c>
      <c r="CB76" s="203">
        <v>0</v>
      </c>
      <c r="CC76" s="202"/>
      <c r="CD76" s="202"/>
      <c r="CE76" s="353">
        <v>416432</v>
      </c>
      <c r="CF76" s="353">
        <v>416432</v>
      </c>
      <c r="CG76" s="203">
        <v>0</v>
      </c>
      <c r="CH76" s="203">
        <v>0</v>
      </c>
      <c r="CI76" s="202"/>
    </row>
    <row r="77" spans="1:87" ht="27" thickBot="1">
      <c r="A77" s="202"/>
      <c r="B77" s="202"/>
      <c r="C77" s="202"/>
      <c r="D77" s="202" t="s">
        <v>488</v>
      </c>
      <c r="E77" s="202" t="s">
        <v>475</v>
      </c>
      <c r="F77" s="203">
        <v>0.20699999999999999</v>
      </c>
      <c r="G77" s="355">
        <v>0</v>
      </c>
      <c r="H77" s="203">
        <v>0</v>
      </c>
      <c r="I77" s="202"/>
      <c r="J77" s="202"/>
      <c r="K77" s="353">
        <v>21562</v>
      </c>
      <c r="L77" s="353">
        <v>21562</v>
      </c>
      <c r="M77" s="203">
        <v>0</v>
      </c>
      <c r="N77" s="203">
        <v>0</v>
      </c>
      <c r="O77" s="202"/>
      <c r="P77" s="202" t="s">
        <v>488</v>
      </c>
      <c r="Q77" s="202" t="s">
        <v>475</v>
      </c>
      <c r="R77" s="203">
        <v>0.20699999999999999</v>
      </c>
      <c r="S77" s="355">
        <v>0</v>
      </c>
      <c r="T77" s="203">
        <v>0</v>
      </c>
      <c r="U77" s="202"/>
      <c r="V77" s="202"/>
      <c r="W77" s="353">
        <v>21562</v>
      </c>
      <c r="X77" s="353">
        <v>21562</v>
      </c>
      <c r="Y77" s="203">
        <v>0</v>
      </c>
      <c r="Z77" s="203">
        <v>0</v>
      </c>
      <c r="AA77" s="202"/>
      <c r="AB77" s="202" t="s">
        <v>488</v>
      </c>
      <c r="AC77" s="202" t="s">
        <v>475</v>
      </c>
      <c r="AD77" s="203">
        <v>0.20699999999999999</v>
      </c>
      <c r="AE77" s="355">
        <v>0</v>
      </c>
      <c r="AF77" s="203">
        <v>0</v>
      </c>
      <c r="AG77" s="202"/>
      <c r="AH77" s="202"/>
      <c r="AI77" s="353">
        <v>21562</v>
      </c>
      <c r="AJ77" s="353">
        <v>21562</v>
      </c>
      <c r="AK77" s="203">
        <v>0</v>
      </c>
      <c r="AL77" s="203">
        <v>0</v>
      </c>
      <c r="AM77" s="202"/>
      <c r="AN77" s="202" t="s">
        <v>488</v>
      </c>
      <c r="AO77" s="202" t="s">
        <v>475</v>
      </c>
      <c r="AP77" s="203">
        <v>0.20699999999999999</v>
      </c>
      <c r="AQ77" s="355">
        <v>0</v>
      </c>
      <c r="AR77" s="203">
        <v>0</v>
      </c>
      <c r="AS77" s="202"/>
      <c r="AT77" s="202"/>
      <c r="AU77" s="353">
        <v>21562</v>
      </c>
      <c r="AV77" s="353">
        <v>21562</v>
      </c>
      <c r="AW77" s="203">
        <v>0</v>
      </c>
      <c r="AX77" s="203">
        <v>0</v>
      </c>
      <c r="AY77" s="202"/>
      <c r="AZ77" s="202" t="s">
        <v>488</v>
      </c>
      <c r="BA77" s="202" t="s">
        <v>475</v>
      </c>
      <c r="BB77" s="203">
        <v>0.20699999999999999</v>
      </c>
      <c r="BC77" s="355">
        <v>0</v>
      </c>
      <c r="BD77" s="203">
        <v>0</v>
      </c>
      <c r="BE77" s="202"/>
      <c r="BF77" s="202"/>
      <c r="BG77" s="353">
        <v>21562</v>
      </c>
      <c r="BH77" s="353">
        <v>21562</v>
      </c>
      <c r="BI77" s="203">
        <v>0</v>
      </c>
      <c r="BJ77" s="203">
        <v>0</v>
      </c>
      <c r="BK77" s="202"/>
      <c r="BL77" s="202" t="s">
        <v>488</v>
      </c>
      <c r="BM77" s="202" t="s">
        <v>475</v>
      </c>
      <c r="BN77" s="203">
        <v>0.20699999999999999</v>
      </c>
      <c r="BO77" s="355">
        <v>0</v>
      </c>
      <c r="BP77" s="203">
        <v>0</v>
      </c>
      <c r="BQ77" s="202"/>
      <c r="BR77" s="202"/>
      <c r="BS77" s="353">
        <v>21562</v>
      </c>
      <c r="BT77" s="353">
        <v>21562</v>
      </c>
      <c r="BU77" s="203">
        <v>0</v>
      </c>
      <c r="BV77" s="203">
        <v>0</v>
      </c>
      <c r="BW77" s="202"/>
      <c r="BX77" s="202" t="s">
        <v>488</v>
      </c>
      <c r="BY77" s="202" t="s">
        <v>475</v>
      </c>
      <c r="BZ77" s="203">
        <v>0.20699999999999999</v>
      </c>
      <c r="CA77" s="355">
        <v>0</v>
      </c>
      <c r="CB77" s="203">
        <v>0</v>
      </c>
      <c r="CC77" s="202"/>
      <c r="CD77" s="202"/>
      <c r="CE77" s="353">
        <v>21562</v>
      </c>
      <c r="CF77" s="353">
        <v>21562</v>
      </c>
      <c r="CG77" s="203">
        <v>0</v>
      </c>
      <c r="CH77" s="203">
        <v>0</v>
      </c>
      <c r="CI77" s="202"/>
    </row>
    <row r="78" spans="1:87" ht="27" thickBot="1">
      <c r="A78" s="202"/>
      <c r="B78" s="202"/>
      <c r="C78" s="202"/>
      <c r="D78" s="202" t="s">
        <v>488</v>
      </c>
      <c r="E78" s="202" t="s">
        <v>476</v>
      </c>
      <c r="F78" s="203">
        <v>0.183</v>
      </c>
      <c r="G78" s="355">
        <v>0</v>
      </c>
      <c r="H78" s="203">
        <v>0</v>
      </c>
      <c r="I78" s="202"/>
      <c r="J78" s="202"/>
      <c r="K78" s="353">
        <v>28767</v>
      </c>
      <c r="L78" s="353">
        <v>28767</v>
      </c>
      <c r="M78" s="203">
        <v>0</v>
      </c>
      <c r="N78" s="203">
        <v>0</v>
      </c>
      <c r="O78" s="202"/>
      <c r="P78" s="202" t="s">
        <v>488</v>
      </c>
      <c r="Q78" s="202" t="s">
        <v>476</v>
      </c>
      <c r="R78" s="203">
        <v>0.183</v>
      </c>
      <c r="S78" s="355">
        <v>0</v>
      </c>
      <c r="T78" s="203">
        <v>0</v>
      </c>
      <c r="U78" s="202"/>
      <c r="V78" s="202"/>
      <c r="W78" s="353">
        <v>28767</v>
      </c>
      <c r="X78" s="353">
        <v>28767</v>
      </c>
      <c r="Y78" s="203">
        <v>0</v>
      </c>
      <c r="Z78" s="203">
        <v>0</v>
      </c>
      <c r="AA78" s="202"/>
      <c r="AB78" s="202" t="s">
        <v>488</v>
      </c>
      <c r="AC78" s="202" t="s">
        <v>476</v>
      </c>
      <c r="AD78" s="203">
        <v>0.183</v>
      </c>
      <c r="AE78" s="355">
        <v>0</v>
      </c>
      <c r="AF78" s="203">
        <v>0</v>
      </c>
      <c r="AG78" s="202"/>
      <c r="AH78" s="202"/>
      <c r="AI78" s="353">
        <v>28767</v>
      </c>
      <c r="AJ78" s="353">
        <v>28767</v>
      </c>
      <c r="AK78" s="203">
        <v>0</v>
      </c>
      <c r="AL78" s="203">
        <v>0</v>
      </c>
      <c r="AM78" s="202"/>
      <c r="AN78" s="202" t="s">
        <v>488</v>
      </c>
      <c r="AO78" s="202" t="s">
        <v>476</v>
      </c>
      <c r="AP78" s="203">
        <v>0.183</v>
      </c>
      <c r="AQ78" s="355">
        <v>0</v>
      </c>
      <c r="AR78" s="203">
        <v>0</v>
      </c>
      <c r="AS78" s="202"/>
      <c r="AT78" s="202"/>
      <c r="AU78" s="353">
        <v>28767</v>
      </c>
      <c r="AV78" s="353">
        <v>28767</v>
      </c>
      <c r="AW78" s="203">
        <v>0</v>
      </c>
      <c r="AX78" s="203">
        <v>0</v>
      </c>
      <c r="AY78" s="202"/>
      <c r="AZ78" s="202" t="s">
        <v>488</v>
      </c>
      <c r="BA78" s="202" t="s">
        <v>476</v>
      </c>
      <c r="BB78" s="203">
        <v>0.183</v>
      </c>
      <c r="BC78" s="355">
        <v>0</v>
      </c>
      <c r="BD78" s="203">
        <v>0</v>
      </c>
      <c r="BE78" s="202"/>
      <c r="BF78" s="202"/>
      <c r="BG78" s="353">
        <v>28767</v>
      </c>
      <c r="BH78" s="353">
        <v>28767</v>
      </c>
      <c r="BI78" s="203">
        <v>0</v>
      </c>
      <c r="BJ78" s="203">
        <v>0</v>
      </c>
      <c r="BK78" s="202"/>
      <c r="BL78" s="202" t="s">
        <v>488</v>
      </c>
      <c r="BM78" s="202" t="s">
        <v>476</v>
      </c>
      <c r="BN78" s="203">
        <v>0.183</v>
      </c>
      <c r="BO78" s="355">
        <v>0</v>
      </c>
      <c r="BP78" s="203">
        <v>0</v>
      </c>
      <c r="BQ78" s="202"/>
      <c r="BR78" s="202"/>
      <c r="BS78" s="353">
        <v>28767</v>
      </c>
      <c r="BT78" s="353">
        <v>28767</v>
      </c>
      <c r="BU78" s="203">
        <v>0</v>
      </c>
      <c r="BV78" s="203">
        <v>0</v>
      </c>
      <c r="BW78" s="202"/>
      <c r="BX78" s="202" t="s">
        <v>488</v>
      </c>
      <c r="BY78" s="202" t="s">
        <v>476</v>
      </c>
      <c r="BZ78" s="203">
        <v>0.183</v>
      </c>
      <c r="CA78" s="355">
        <v>0</v>
      </c>
      <c r="CB78" s="203">
        <v>0</v>
      </c>
      <c r="CC78" s="202"/>
      <c r="CD78" s="202"/>
      <c r="CE78" s="353">
        <v>28767</v>
      </c>
      <c r="CF78" s="353">
        <v>28767</v>
      </c>
      <c r="CG78" s="203">
        <v>0</v>
      </c>
      <c r="CH78" s="203">
        <v>0</v>
      </c>
      <c r="CI78" s="202"/>
    </row>
    <row r="79" spans="1:87" ht="27" thickBot="1">
      <c r="A79" s="202"/>
      <c r="B79" s="202"/>
      <c r="C79" s="202"/>
      <c r="D79" s="202" t="s">
        <v>488</v>
      </c>
      <c r="E79" s="202" t="s">
        <v>477</v>
      </c>
      <c r="F79" s="203">
        <v>0.182</v>
      </c>
      <c r="G79" s="355">
        <v>0</v>
      </c>
      <c r="H79" s="203">
        <v>0</v>
      </c>
      <c r="I79" s="202"/>
      <c r="J79" s="202"/>
      <c r="K79" s="353">
        <v>152933</v>
      </c>
      <c r="L79" s="353">
        <v>152933</v>
      </c>
      <c r="M79" s="203">
        <v>0</v>
      </c>
      <c r="N79" s="203">
        <v>0</v>
      </c>
      <c r="O79" s="202"/>
      <c r="P79" s="202" t="s">
        <v>488</v>
      </c>
      <c r="Q79" s="202" t="s">
        <v>477</v>
      </c>
      <c r="R79" s="203">
        <v>0.182</v>
      </c>
      <c r="S79" s="355">
        <v>0</v>
      </c>
      <c r="T79" s="203">
        <v>0</v>
      </c>
      <c r="U79" s="202"/>
      <c r="V79" s="202"/>
      <c r="W79" s="353">
        <v>152933</v>
      </c>
      <c r="X79" s="353">
        <v>152933</v>
      </c>
      <c r="Y79" s="203">
        <v>0</v>
      </c>
      <c r="Z79" s="203">
        <v>0</v>
      </c>
      <c r="AA79" s="202"/>
      <c r="AB79" s="202" t="s">
        <v>488</v>
      </c>
      <c r="AC79" s="202" t="s">
        <v>477</v>
      </c>
      <c r="AD79" s="203">
        <v>0.182</v>
      </c>
      <c r="AE79" s="355">
        <v>0</v>
      </c>
      <c r="AF79" s="203">
        <v>0</v>
      </c>
      <c r="AG79" s="202"/>
      <c r="AH79" s="202"/>
      <c r="AI79" s="353">
        <v>152933</v>
      </c>
      <c r="AJ79" s="353">
        <v>152933</v>
      </c>
      <c r="AK79" s="203">
        <v>0</v>
      </c>
      <c r="AL79" s="203">
        <v>0</v>
      </c>
      <c r="AM79" s="202"/>
      <c r="AN79" s="202" t="s">
        <v>488</v>
      </c>
      <c r="AO79" s="202" t="s">
        <v>477</v>
      </c>
      <c r="AP79" s="203">
        <v>0.182</v>
      </c>
      <c r="AQ79" s="355">
        <v>0</v>
      </c>
      <c r="AR79" s="203">
        <v>0</v>
      </c>
      <c r="AS79" s="202"/>
      <c r="AT79" s="202"/>
      <c r="AU79" s="353">
        <v>152933</v>
      </c>
      <c r="AV79" s="353">
        <v>152933</v>
      </c>
      <c r="AW79" s="203">
        <v>0</v>
      </c>
      <c r="AX79" s="203">
        <v>0</v>
      </c>
      <c r="AY79" s="202"/>
      <c r="AZ79" s="202" t="s">
        <v>488</v>
      </c>
      <c r="BA79" s="202" t="s">
        <v>477</v>
      </c>
      <c r="BB79" s="203">
        <v>0.182</v>
      </c>
      <c r="BC79" s="355">
        <v>0</v>
      </c>
      <c r="BD79" s="203">
        <v>0</v>
      </c>
      <c r="BE79" s="202"/>
      <c r="BF79" s="202"/>
      <c r="BG79" s="353">
        <v>152933</v>
      </c>
      <c r="BH79" s="353">
        <v>152933</v>
      </c>
      <c r="BI79" s="203">
        <v>0</v>
      </c>
      <c r="BJ79" s="203">
        <v>0</v>
      </c>
      <c r="BK79" s="202"/>
      <c r="BL79" s="202" t="s">
        <v>488</v>
      </c>
      <c r="BM79" s="202" t="s">
        <v>477</v>
      </c>
      <c r="BN79" s="203">
        <v>0.182</v>
      </c>
      <c r="BO79" s="355">
        <v>0</v>
      </c>
      <c r="BP79" s="203">
        <v>0</v>
      </c>
      <c r="BQ79" s="202"/>
      <c r="BR79" s="202"/>
      <c r="BS79" s="353">
        <v>152933</v>
      </c>
      <c r="BT79" s="353">
        <v>152933</v>
      </c>
      <c r="BU79" s="203">
        <v>0</v>
      </c>
      <c r="BV79" s="203">
        <v>0</v>
      </c>
      <c r="BW79" s="202"/>
      <c r="BX79" s="202" t="s">
        <v>488</v>
      </c>
      <c r="BY79" s="202" t="s">
        <v>477</v>
      </c>
      <c r="BZ79" s="203">
        <v>0.182</v>
      </c>
      <c r="CA79" s="355">
        <v>0</v>
      </c>
      <c r="CB79" s="203">
        <v>0</v>
      </c>
      <c r="CC79" s="202"/>
      <c r="CD79" s="202"/>
      <c r="CE79" s="353">
        <v>152933</v>
      </c>
      <c r="CF79" s="353">
        <v>152933</v>
      </c>
      <c r="CG79" s="203">
        <v>0</v>
      </c>
      <c r="CH79" s="203">
        <v>0</v>
      </c>
      <c r="CI79" s="202"/>
    </row>
    <row r="80" spans="1:87" ht="27" thickBot="1">
      <c r="A80" s="202"/>
      <c r="B80" s="202"/>
      <c r="C80" s="202"/>
      <c r="D80" s="202" t="s">
        <v>488</v>
      </c>
      <c r="E80" s="202" t="s">
        <v>478</v>
      </c>
      <c r="F80" s="203">
        <v>0.187</v>
      </c>
      <c r="G80" s="355">
        <v>0</v>
      </c>
      <c r="H80" s="203">
        <v>0</v>
      </c>
      <c r="I80" s="202"/>
      <c r="J80" s="202"/>
      <c r="K80" s="353">
        <v>42870</v>
      </c>
      <c r="L80" s="353">
        <v>42870</v>
      </c>
      <c r="M80" s="203">
        <v>0</v>
      </c>
      <c r="N80" s="203">
        <v>0</v>
      </c>
      <c r="O80" s="202"/>
      <c r="P80" s="202" t="s">
        <v>488</v>
      </c>
      <c r="Q80" s="202" t="s">
        <v>478</v>
      </c>
      <c r="R80" s="203">
        <v>0.187</v>
      </c>
      <c r="S80" s="355">
        <v>0</v>
      </c>
      <c r="T80" s="203">
        <v>0</v>
      </c>
      <c r="U80" s="202"/>
      <c r="V80" s="202"/>
      <c r="W80" s="353">
        <v>42870</v>
      </c>
      <c r="X80" s="353">
        <v>42870</v>
      </c>
      <c r="Y80" s="203">
        <v>0</v>
      </c>
      <c r="Z80" s="203">
        <v>0</v>
      </c>
      <c r="AA80" s="202"/>
      <c r="AB80" s="202" t="s">
        <v>488</v>
      </c>
      <c r="AC80" s="202" t="s">
        <v>478</v>
      </c>
      <c r="AD80" s="203">
        <v>0.187</v>
      </c>
      <c r="AE80" s="355">
        <v>0</v>
      </c>
      <c r="AF80" s="203">
        <v>0</v>
      </c>
      <c r="AG80" s="202"/>
      <c r="AH80" s="202"/>
      <c r="AI80" s="353">
        <v>42870</v>
      </c>
      <c r="AJ80" s="353">
        <v>42870</v>
      </c>
      <c r="AK80" s="203">
        <v>0</v>
      </c>
      <c r="AL80" s="203">
        <v>0</v>
      </c>
      <c r="AM80" s="202"/>
      <c r="AN80" s="202" t="s">
        <v>488</v>
      </c>
      <c r="AO80" s="202" t="s">
        <v>478</v>
      </c>
      <c r="AP80" s="203">
        <v>0.187</v>
      </c>
      <c r="AQ80" s="355">
        <v>0</v>
      </c>
      <c r="AR80" s="203">
        <v>0</v>
      </c>
      <c r="AS80" s="202"/>
      <c r="AT80" s="202"/>
      <c r="AU80" s="353">
        <v>42870</v>
      </c>
      <c r="AV80" s="353">
        <v>42870</v>
      </c>
      <c r="AW80" s="203">
        <v>0</v>
      </c>
      <c r="AX80" s="203">
        <v>0</v>
      </c>
      <c r="AY80" s="202"/>
      <c r="AZ80" s="202" t="s">
        <v>488</v>
      </c>
      <c r="BA80" s="202" t="s">
        <v>478</v>
      </c>
      <c r="BB80" s="203">
        <v>0.187</v>
      </c>
      <c r="BC80" s="355">
        <v>0</v>
      </c>
      <c r="BD80" s="203">
        <v>0</v>
      </c>
      <c r="BE80" s="202"/>
      <c r="BF80" s="202"/>
      <c r="BG80" s="353">
        <v>42870</v>
      </c>
      <c r="BH80" s="353">
        <v>42870</v>
      </c>
      <c r="BI80" s="203">
        <v>0</v>
      </c>
      <c r="BJ80" s="203">
        <v>0</v>
      </c>
      <c r="BK80" s="202"/>
      <c r="BL80" s="202" t="s">
        <v>488</v>
      </c>
      <c r="BM80" s="202" t="s">
        <v>478</v>
      </c>
      <c r="BN80" s="203">
        <v>0.187</v>
      </c>
      <c r="BO80" s="355">
        <v>0</v>
      </c>
      <c r="BP80" s="203">
        <v>0</v>
      </c>
      <c r="BQ80" s="202"/>
      <c r="BR80" s="202"/>
      <c r="BS80" s="353">
        <v>42870</v>
      </c>
      <c r="BT80" s="353">
        <v>42870</v>
      </c>
      <c r="BU80" s="203">
        <v>0</v>
      </c>
      <c r="BV80" s="203">
        <v>0</v>
      </c>
      <c r="BW80" s="202"/>
      <c r="BX80" s="202" t="s">
        <v>488</v>
      </c>
      <c r="BY80" s="202" t="s">
        <v>478</v>
      </c>
      <c r="BZ80" s="203">
        <v>0.187</v>
      </c>
      <c r="CA80" s="355">
        <v>0</v>
      </c>
      <c r="CB80" s="203">
        <v>0</v>
      </c>
      <c r="CC80" s="202"/>
      <c r="CD80" s="202"/>
      <c r="CE80" s="353">
        <v>42870</v>
      </c>
      <c r="CF80" s="353">
        <v>42870</v>
      </c>
      <c r="CG80" s="203">
        <v>0</v>
      </c>
      <c r="CH80" s="203">
        <v>0</v>
      </c>
      <c r="CI80" s="202"/>
    </row>
    <row r="81" spans="1:87" ht="27" thickBot="1">
      <c r="A81" s="202"/>
      <c r="B81" s="202"/>
      <c r="C81" s="202"/>
      <c r="D81" s="202" t="s">
        <v>488</v>
      </c>
      <c r="E81" s="202" t="s">
        <v>479</v>
      </c>
      <c r="F81" s="203">
        <v>0.20300000000000001</v>
      </c>
      <c r="G81" s="355">
        <v>0</v>
      </c>
      <c r="H81" s="203">
        <v>0</v>
      </c>
      <c r="I81" s="202"/>
      <c r="J81" s="202"/>
      <c r="K81" s="353">
        <v>31048</v>
      </c>
      <c r="L81" s="353">
        <v>31048</v>
      </c>
      <c r="M81" s="203">
        <v>0</v>
      </c>
      <c r="N81" s="203">
        <v>0</v>
      </c>
      <c r="O81" s="202"/>
      <c r="P81" s="202" t="s">
        <v>488</v>
      </c>
      <c r="Q81" s="202" t="s">
        <v>479</v>
      </c>
      <c r="R81" s="203">
        <v>0.20300000000000001</v>
      </c>
      <c r="S81" s="355">
        <v>0</v>
      </c>
      <c r="T81" s="203">
        <v>0</v>
      </c>
      <c r="U81" s="202"/>
      <c r="V81" s="202"/>
      <c r="W81" s="353">
        <v>31048</v>
      </c>
      <c r="X81" s="353">
        <v>31048</v>
      </c>
      <c r="Y81" s="203">
        <v>0</v>
      </c>
      <c r="Z81" s="203">
        <v>0</v>
      </c>
      <c r="AA81" s="202"/>
      <c r="AB81" s="202" t="s">
        <v>488</v>
      </c>
      <c r="AC81" s="202" t="s">
        <v>479</v>
      </c>
      <c r="AD81" s="203">
        <v>0.20300000000000001</v>
      </c>
      <c r="AE81" s="355">
        <v>0</v>
      </c>
      <c r="AF81" s="203">
        <v>0</v>
      </c>
      <c r="AG81" s="202"/>
      <c r="AH81" s="202"/>
      <c r="AI81" s="353">
        <v>31048</v>
      </c>
      <c r="AJ81" s="353">
        <v>31048</v>
      </c>
      <c r="AK81" s="203">
        <v>0</v>
      </c>
      <c r="AL81" s="203">
        <v>0</v>
      </c>
      <c r="AM81" s="202"/>
      <c r="AN81" s="202" t="s">
        <v>488</v>
      </c>
      <c r="AO81" s="202" t="s">
        <v>479</v>
      </c>
      <c r="AP81" s="203">
        <v>0.20300000000000001</v>
      </c>
      <c r="AQ81" s="355">
        <v>0</v>
      </c>
      <c r="AR81" s="203">
        <v>0</v>
      </c>
      <c r="AS81" s="202"/>
      <c r="AT81" s="202"/>
      <c r="AU81" s="353">
        <v>31048</v>
      </c>
      <c r="AV81" s="353">
        <v>31048</v>
      </c>
      <c r="AW81" s="203">
        <v>0</v>
      </c>
      <c r="AX81" s="203">
        <v>0</v>
      </c>
      <c r="AY81" s="202"/>
      <c r="AZ81" s="202" t="s">
        <v>488</v>
      </c>
      <c r="BA81" s="202" t="s">
        <v>479</v>
      </c>
      <c r="BB81" s="203">
        <v>0.20300000000000001</v>
      </c>
      <c r="BC81" s="355">
        <v>0</v>
      </c>
      <c r="BD81" s="203">
        <v>0</v>
      </c>
      <c r="BE81" s="202"/>
      <c r="BF81" s="202"/>
      <c r="BG81" s="353">
        <v>31048</v>
      </c>
      <c r="BH81" s="353">
        <v>31048</v>
      </c>
      <c r="BI81" s="203">
        <v>0</v>
      </c>
      <c r="BJ81" s="203">
        <v>0</v>
      </c>
      <c r="BK81" s="202"/>
      <c r="BL81" s="202" t="s">
        <v>488</v>
      </c>
      <c r="BM81" s="202" t="s">
        <v>479</v>
      </c>
      <c r="BN81" s="203">
        <v>0.20300000000000001</v>
      </c>
      <c r="BO81" s="355">
        <v>0</v>
      </c>
      <c r="BP81" s="203">
        <v>0</v>
      </c>
      <c r="BQ81" s="202"/>
      <c r="BR81" s="202"/>
      <c r="BS81" s="353">
        <v>31048</v>
      </c>
      <c r="BT81" s="353">
        <v>31048</v>
      </c>
      <c r="BU81" s="203">
        <v>0</v>
      </c>
      <c r="BV81" s="203">
        <v>0</v>
      </c>
      <c r="BW81" s="202"/>
      <c r="BX81" s="202" t="s">
        <v>488</v>
      </c>
      <c r="BY81" s="202" t="s">
        <v>479</v>
      </c>
      <c r="BZ81" s="203">
        <v>0.20300000000000001</v>
      </c>
      <c r="CA81" s="355">
        <v>0</v>
      </c>
      <c r="CB81" s="203">
        <v>0</v>
      </c>
      <c r="CC81" s="202"/>
      <c r="CD81" s="202"/>
      <c r="CE81" s="353">
        <v>31048</v>
      </c>
      <c r="CF81" s="353">
        <v>31048</v>
      </c>
      <c r="CG81" s="203">
        <v>0</v>
      </c>
      <c r="CH81" s="203">
        <v>0</v>
      </c>
      <c r="CI81" s="202"/>
    </row>
    <row r="82" spans="1:87" ht="27" thickBot="1">
      <c r="A82" s="202"/>
      <c r="B82" s="202"/>
      <c r="C82" s="202"/>
      <c r="D82" s="202" t="s">
        <v>488</v>
      </c>
      <c r="E82" s="202" t="s">
        <v>480</v>
      </c>
      <c r="F82" s="203">
        <v>0.19400000000000001</v>
      </c>
      <c r="G82" s="355">
        <v>0</v>
      </c>
      <c r="H82" s="203">
        <v>0</v>
      </c>
      <c r="I82" s="202"/>
      <c r="J82" s="202"/>
      <c r="K82" s="353">
        <v>398164</v>
      </c>
      <c r="L82" s="353">
        <v>398164</v>
      </c>
      <c r="M82" s="203">
        <v>0</v>
      </c>
      <c r="N82" s="203">
        <v>0</v>
      </c>
      <c r="O82" s="202"/>
      <c r="P82" s="202" t="s">
        <v>488</v>
      </c>
      <c r="Q82" s="202" t="s">
        <v>480</v>
      </c>
      <c r="R82" s="203">
        <v>0.19400000000000001</v>
      </c>
      <c r="S82" s="355">
        <v>0</v>
      </c>
      <c r="T82" s="203">
        <v>0</v>
      </c>
      <c r="U82" s="202"/>
      <c r="V82" s="202"/>
      <c r="W82" s="353">
        <v>398164</v>
      </c>
      <c r="X82" s="353">
        <v>398164</v>
      </c>
      <c r="Y82" s="203">
        <v>0</v>
      </c>
      <c r="Z82" s="203">
        <v>0</v>
      </c>
      <c r="AA82" s="202"/>
      <c r="AB82" s="202" t="s">
        <v>488</v>
      </c>
      <c r="AC82" s="202" t="s">
        <v>480</v>
      </c>
      <c r="AD82" s="203">
        <v>0.19400000000000001</v>
      </c>
      <c r="AE82" s="355">
        <v>0</v>
      </c>
      <c r="AF82" s="203">
        <v>0</v>
      </c>
      <c r="AG82" s="202"/>
      <c r="AH82" s="202"/>
      <c r="AI82" s="353">
        <v>398164</v>
      </c>
      <c r="AJ82" s="353">
        <v>398164</v>
      </c>
      <c r="AK82" s="203">
        <v>0</v>
      </c>
      <c r="AL82" s="203">
        <v>0</v>
      </c>
      <c r="AM82" s="202"/>
      <c r="AN82" s="202" t="s">
        <v>488</v>
      </c>
      <c r="AO82" s="202" t="s">
        <v>480</v>
      </c>
      <c r="AP82" s="203">
        <v>0.19400000000000001</v>
      </c>
      <c r="AQ82" s="355">
        <v>0</v>
      </c>
      <c r="AR82" s="203">
        <v>0</v>
      </c>
      <c r="AS82" s="202"/>
      <c r="AT82" s="202"/>
      <c r="AU82" s="353">
        <v>398164</v>
      </c>
      <c r="AV82" s="353">
        <v>398164</v>
      </c>
      <c r="AW82" s="203">
        <v>0</v>
      </c>
      <c r="AX82" s="203">
        <v>0</v>
      </c>
      <c r="AY82" s="202"/>
      <c r="AZ82" s="202" t="s">
        <v>488</v>
      </c>
      <c r="BA82" s="202" t="s">
        <v>480</v>
      </c>
      <c r="BB82" s="203">
        <v>0.19400000000000001</v>
      </c>
      <c r="BC82" s="355">
        <v>0</v>
      </c>
      <c r="BD82" s="203">
        <v>0</v>
      </c>
      <c r="BE82" s="202"/>
      <c r="BF82" s="202"/>
      <c r="BG82" s="353">
        <v>398164</v>
      </c>
      <c r="BH82" s="353">
        <v>398164</v>
      </c>
      <c r="BI82" s="203">
        <v>0</v>
      </c>
      <c r="BJ82" s="203">
        <v>0</v>
      </c>
      <c r="BK82" s="202"/>
      <c r="BL82" s="202" t="s">
        <v>488</v>
      </c>
      <c r="BM82" s="202" t="s">
        <v>480</v>
      </c>
      <c r="BN82" s="203">
        <v>0.19400000000000001</v>
      </c>
      <c r="BO82" s="355">
        <v>0</v>
      </c>
      <c r="BP82" s="203">
        <v>0</v>
      </c>
      <c r="BQ82" s="202"/>
      <c r="BR82" s="202"/>
      <c r="BS82" s="353">
        <v>398164</v>
      </c>
      <c r="BT82" s="353">
        <v>398164</v>
      </c>
      <c r="BU82" s="203">
        <v>0</v>
      </c>
      <c r="BV82" s="203">
        <v>0</v>
      </c>
      <c r="BW82" s="202"/>
      <c r="BX82" s="202" t="s">
        <v>488</v>
      </c>
      <c r="BY82" s="202" t="s">
        <v>480</v>
      </c>
      <c r="BZ82" s="203">
        <v>0.19400000000000001</v>
      </c>
      <c r="CA82" s="355">
        <v>0</v>
      </c>
      <c r="CB82" s="203">
        <v>0</v>
      </c>
      <c r="CC82" s="202"/>
      <c r="CD82" s="202"/>
      <c r="CE82" s="353">
        <v>398164</v>
      </c>
      <c r="CF82" s="353">
        <v>398164</v>
      </c>
      <c r="CG82" s="203">
        <v>0</v>
      </c>
      <c r="CH82" s="203">
        <v>0</v>
      </c>
      <c r="CI82" s="202"/>
    </row>
    <row r="83" spans="1:87" ht="27" thickBot="1">
      <c r="A83" s="202"/>
      <c r="B83" s="202"/>
      <c r="C83" s="202"/>
      <c r="D83" s="202" t="s">
        <v>488</v>
      </c>
      <c r="E83" s="202" t="s">
        <v>481</v>
      </c>
      <c r="F83" s="203">
        <v>0.19500000000000001</v>
      </c>
      <c r="G83" s="355">
        <v>0</v>
      </c>
      <c r="H83" s="203">
        <v>0</v>
      </c>
      <c r="I83" s="202"/>
      <c r="J83" s="202"/>
      <c r="K83" s="353">
        <v>33182</v>
      </c>
      <c r="L83" s="353">
        <v>33182</v>
      </c>
      <c r="M83" s="203">
        <v>0</v>
      </c>
      <c r="N83" s="203">
        <v>0</v>
      </c>
      <c r="O83" s="202"/>
      <c r="P83" s="202" t="s">
        <v>488</v>
      </c>
      <c r="Q83" s="202" t="s">
        <v>481</v>
      </c>
      <c r="R83" s="203">
        <v>0.19500000000000001</v>
      </c>
      <c r="S83" s="355">
        <v>0</v>
      </c>
      <c r="T83" s="203">
        <v>0</v>
      </c>
      <c r="U83" s="202"/>
      <c r="V83" s="202"/>
      <c r="W83" s="353">
        <v>33182</v>
      </c>
      <c r="X83" s="353">
        <v>33182</v>
      </c>
      <c r="Y83" s="203">
        <v>0</v>
      </c>
      <c r="Z83" s="203">
        <v>0</v>
      </c>
      <c r="AA83" s="202"/>
      <c r="AB83" s="202" t="s">
        <v>488</v>
      </c>
      <c r="AC83" s="202" t="s">
        <v>481</v>
      </c>
      <c r="AD83" s="203">
        <v>0.19500000000000001</v>
      </c>
      <c r="AE83" s="355">
        <v>0</v>
      </c>
      <c r="AF83" s="203">
        <v>0</v>
      </c>
      <c r="AG83" s="202"/>
      <c r="AH83" s="202"/>
      <c r="AI83" s="353">
        <v>33182</v>
      </c>
      <c r="AJ83" s="353">
        <v>33182</v>
      </c>
      <c r="AK83" s="203">
        <v>0</v>
      </c>
      <c r="AL83" s="203">
        <v>0</v>
      </c>
      <c r="AM83" s="202"/>
      <c r="AN83" s="202" t="s">
        <v>488</v>
      </c>
      <c r="AO83" s="202" t="s">
        <v>481</v>
      </c>
      <c r="AP83" s="203">
        <v>0.19500000000000001</v>
      </c>
      <c r="AQ83" s="355">
        <v>0</v>
      </c>
      <c r="AR83" s="203">
        <v>0</v>
      </c>
      <c r="AS83" s="202"/>
      <c r="AT83" s="202"/>
      <c r="AU83" s="353">
        <v>33182</v>
      </c>
      <c r="AV83" s="353">
        <v>33182</v>
      </c>
      <c r="AW83" s="203">
        <v>0</v>
      </c>
      <c r="AX83" s="203">
        <v>0</v>
      </c>
      <c r="AY83" s="202"/>
      <c r="AZ83" s="202" t="s">
        <v>488</v>
      </c>
      <c r="BA83" s="202" t="s">
        <v>481</v>
      </c>
      <c r="BB83" s="203">
        <v>0.19500000000000001</v>
      </c>
      <c r="BC83" s="355">
        <v>0</v>
      </c>
      <c r="BD83" s="203">
        <v>0</v>
      </c>
      <c r="BE83" s="202"/>
      <c r="BF83" s="202"/>
      <c r="BG83" s="353">
        <v>33182</v>
      </c>
      <c r="BH83" s="353">
        <v>33182</v>
      </c>
      <c r="BI83" s="203">
        <v>0</v>
      </c>
      <c r="BJ83" s="203">
        <v>0</v>
      </c>
      <c r="BK83" s="202"/>
      <c r="BL83" s="202" t="s">
        <v>488</v>
      </c>
      <c r="BM83" s="202" t="s">
        <v>481</v>
      </c>
      <c r="BN83" s="203">
        <v>0.19500000000000001</v>
      </c>
      <c r="BO83" s="355">
        <v>0</v>
      </c>
      <c r="BP83" s="203">
        <v>0</v>
      </c>
      <c r="BQ83" s="202"/>
      <c r="BR83" s="202"/>
      <c r="BS83" s="353">
        <v>33182</v>
      </c>
      <c r="BT83" s="353">
        <v>33182</v>
      </c>
      <c r="BU83" s="203">
        <v>0</v>
      </c>
      <c r="BV83" s="203">
        <v>0</v>
      </c>
      <c r="BW83" s="202"/>
      <c r="BX83" s="202" t="s">
        <v>488</v>
      </c>
      <c r="BY83" s="202" t="s">
        <v>481</v>
      </c>
      <c r="BZ83" s="203">
        <v>0.19500000000000001</v>
      </c>
      <c r="CA83" s="355">
        <v>0</v>
      </c>
      <c r="CB83" s="203">
        <v>0</v>
      </c>
      <c r="CC83" s="202"/>
      <c r="CD83" s="202"/>
      <c r="CE83" s="353">
        <v>33182</v>
      </c>
      <c r="CF83" s="353">
        <v>33182</v>
      </c>
      <c r="CG83" s="203">
        <v>0</v>
      </c>
      <c r="CH83" s="203">
        <v>0</v>
      </c>
      <c r="CI83" s="202"/>
    </row>
    <row r="84" spans="1:87" ht="27" thickBot="1">
      <c r="A84" s="202"/>
      <c r="B84" s="202"/>
      <c r="C84" s="202"/>
      <c r="D84" s="202" t="s">
        <v>488</v>
      </c>
      <c r="E84" s="202" t="s">
        <v>482</v>
      </c>
      <c r="F84" s="203">
        <v>0.20200000000000001</v>
      </c>
      <c r="G84" s="355">
        <v>0</v>
      </c>
      <c r="H84" s="203">
        <v>0</v>
      </c>
      <c r="I84" s="202"/>
      <c r="J84" s="202"/>
      <c r="K84" s="353">
        <v>348966</v>
      </c>
      <c r="L84" s="353">
        <v>348966</v>
      </c>
      <c r="M84" s="203">
        <v>0</v>
      </c>
      <c r="N84" s="203">
        <v>0</v>
      </c>
      <c r="O84" s="202"/>
      <c r="P84" s="202" t="s">
        <v>488</v>
      </c>
      <c r="Q84" s="202" t="s">
        <v>482</v>
      </c>
      <c r="R84" s="203">
        <v>0.20200000000000001</v>
      </c>
      <c r="S84" s="355">
        <v>0</v>
      </c>
      <c r="T84" s="203">
        <v>0</v>
      </c>
      <c r="U84" s="202"/>
      <c r="V84" s="202"/>
      <c r="W84" s="353">
        <v>348966</v>
      </c>
      <c r="X84" s="353">
        <v>348966</v>
      </c>
      <c r="Y84" s="203">
        <v>0</v>
      </c>
      <c r="Z84" s="203">
        <v>0</v>
      </c>
      <c r="AA84" s="202"/>
      <c r="AB84" s="202" t="s">
        <v>488</v>
      </c>
      <c r="AC84" s="202" t="s">
        <v>482</v>
      </c>
      <c r="AD84" s="203">
        <v>0.20200000000000001</v>
      </c>
      <c r="AE84" s="355">
        <v>0</v>
      </c>
      <c r="AF84" s="203">
        <v>0</v>
      </c>
      <c r="AG84" s="202"/>
      <c r="AH84" s="202"/>
      <c r="AI84" s="353">
        <v>348966</v>
      </c>
      <c r="AJ84" s="353">
        <v>348966</v>
      </c>
      <c r="AK84" s="203">
        <v>0</v>
      </c>
      <c r="AL84" s="203">
        <v>0</v>
      </c>
      <c r="AM84" s="202"/>
      <c r="AN84" s="202" t="s">
        <v>488</v>
      </c>
      <c r="AO84" s="202" t="s">
        <v>482</v>
      </c>
      <c r="AP84" s="203">
        <v>0.20200000000000001</v>
      </c>
      <c r="AQ84" s="355">
        <v>0</v>
      </c>
      <c r="AR84" s="203">
        <v>0</v>
      </c>
      <c r="AS84" s="202"/>
      <c r="AT84" s="202"/>
      <c r="AU84" s="353">
        <v>348966</v>
      </c>
      <c r="AV84" s="353">
        <v>348966</v>
      </c>
      <c r="AW84" s="203">
        <v>0</v>
      </c>
      <c r="AX84" s="203">
        <v>0</v>
      </c>
      <c r="AY84" s="202"/>
      <c r="AZ84" s="202" t="s">
        <v>488</v>
      </c>
      <c r="BA84" s="202" t="s">
        <v>482</v>
      </c>
      <c r="BB84" s="203">
        <v>0.20200000000000001</v>
      </c>
      <c r="BC84" s="355">
        <v>0</v>
      </c>
      <c r="BD84" s="203">
        <v>0</v>
      </c>
      <c r="BE84" s="202"/>
      <c r="BF84" s="202"/>
      <c r="BG84" s="353">
        <v>348966</v>
      </c>
      <c r="BH84" s="353">
        <v>348966</v>
      </c>
      <c r="BI84" s="203">
        <v>0</v>
      </c>
      <c r="BJ84" s="203">
        <v>0</v>
      </c>
      <c r="BK84" s="202"/>
      <c r="BL84" s="202" t="s">
        <v>488</v>
      </c>
      <c r="BM84" s="202" t="s">
        <v>482</v>
      </c>
      <c r="BN84" s="203">
        <v>0.20200000000000001</v>
      </c>
      <c r="BO84" s="355">
        <v>0</v>
      </c>
      <c r="BP84" s="203">
        <v>0</v>
      </c>
      <c r="BQ84" s="202"/>
      <c r="BR84" s="202"/>
      <c r="BS84" s="353">
        <v>348966</v>
      </c>
      <c r="BT84" s="353">
        <v>348966</v>
      </c>
      <c r="BU84" s="203">
        <v>0</v>
      </c>
      <c r="BV84" s="203">
        <v>0</v>
      </c>
      <c r="BW84" s="202"/>
      <c r="BX84" s="202" t="s">
        <v>488</v>
      </c>
      <c r="BY84" s="202" t="s">
        <v>482</v>
      </c>
      <c r="BZ84" s="203">
        <v>0.20200000000000001</v>
      </c>
      <c r="CA84" s="355">
        <v>0</v>
      </c>
      <c r="CB84" s="203">
        <v>0</v>
      </c>
      <c r="CC84" s="202"/>
      <c r="CD84" s="202"/>
      <c r="CE84" s="353">
        <v>348966</v>
      </c>
      <c r="CF84" s="353">
        <v>348966</v>
      </c>
      <c r="CG84" s="203">
        <v>0</v>
      </c>
      <c r="CH84" s="203">
        <v>0</v>
      </c>
      <c r="CI84" s="202"/>
    </row>
    <row r="85" spans="1:87" ht="27" thickBot="1">
      <c r="A85" s="202"/>
      <c r="B85" s="202"/>
      <c r="C85" s="202"/>
      <c r="D85" s="202" t="s">
        <v>488</v>
      </c>
      <c r="E85" s="202" t="s">
        <v>483</v>
      </c>
      <c r="F85" s="203">
        <v>0.188</v>
      </c>
      <c r="G85" s="355">
        <v>0</v>
      </c>
      <c r="H85" s="203">
        <v>0</v>
      </c>
      <c r="I85" s="202"/>
      <c r="J85" s="202"/>
      <c r="K85" s="353">
        <v>27023</v>
      </c>
      <c r="L85" s="353">
        <v>27023</v>
      </c>
      <c r="M85" s="203">
        <v>0</v>
      </c>
      <c r="N85" s="203">
        <v>0</v>
      </c>
      <c r="O85" s="202"/>
      <c r="P85" s="202" t="s">
        <v>488</v>
      </c>
      <c r="Q85" s="202" t="s">
        <v>483</v>
      </c>
      <c r="R85" s="203">
        <v>0.188</v>
      </c>
      <c r="S85" s="355">
        <v>0</v>
      </c>
      <c r="T85" s="203">
        <v>0</v>
      </c>
      <c r="U85" s="202"/>
      <c r="V85" s="202"/>
      <c r="W85" s="353">
        <v>27023</v>
      </c>
      <c r="X85" s="353">
        <v>27023</v>
      </c>
      <c r="Y85" s="203">
        <v>0</v>
      </c>
      <c r="Z85" s="203">
        <v>0</v>
      </c>
      <c r="AA85" s="202"/>
      <c r="AB85" s="202" t="s">
        <v>488</v>
      </c>
      <c r="AC85" s="202" t="s">
        <v>483</v>
      </c>
      <c r="AD85" s="203">
        <v>0.188</v>
      </c>
      <c r="AE85" s="355">
        <v>0</v>
      </c>
      <c r="AF85" s="203">
        <v>0</v>
      </c>
      <c r="AG85" s="202"/>
      <c r="AH85" s="202"/>
      <c r="AI85" s="353">
        <v>27023</v>
      </c>
      <c r="AJ85" s="353">
        <v>27023</v>
      </c>
      <c r="AK85" s="203">
        <v>0</v>
      </c>
      <c r="AL85" s="203">
        <v>0</v>
      </c>
      <c r="AM85" s="202"/>
      <c r="AN85" s="202" t="s">
        <v>488</v>
      </c>
      <c r="AO85" s="202" t="s">
        <v>483</v>
      </c>
      <c r="AP85" s="203">
        <v>0.188</v>
      </c>
      <c r="AQ85" s="355">
        <v>0</v>
      </c>
      <c r="AR85" s="203">
        <v>0</v>
      </c>
      <c r="AS85" s="202"/>
      <c r="AT85" s="202"/>
      <c r="AU85" s="353">
        <v>27023</v>
      </c>
      <c r="AV85" s="353">
        <v>27023</v>
      </c>
      <c r="AW85" s="203">
        <v>0</v>
      </c>
      <c r="AX85" s="203">
        <v>0</v>
      </c>
      <c r="AY85" s="202"/>
      <c r="AZ85" s="202" t="s">
        <v>488</v>
      </c>
      <c r="BA85" s="202" t="s">
        <v>483</v>
      </c>
      <c r="BB85" s="203">
        <v>0.188</v>
      </c>
      <c r="BC85" s="355">
        <v>0</v>
      </c>
      <c r="BD85" s="203">
        <v>0</v>
      </c>
      <c r="BE85" s="202"/>
      <c r="BF85" s="202"/>
      <c r="BG85" s="353">
        <v>27023</v>
      </c>
      <c r="BH85" s="353">
        <v>27023</v>
      </c>
      <c r="BI85" s="203">
        <v>0</v>
      </c>
      <c r="BJ85" s="203">
        <v>0</v>
      </c>
      <c r="BK85" s="202"/>
      <c r="BL85" s="202" t="s">
        <v>488</v>
      </c>
      <c r="BM85" s="202" t="s">
        <v>483</v>
      </c>
      <c r="BN85" s="203">
        <v>0.188</v>
      </c>
      <c r="BO85" s="355">
        <v>0</v>
      </c>
      <c r="BP85" s="203">
        <v>0</v>
      </c>
      <c r="BQ85" s="202"/>
      <c r="BR85" s="202"/>
      <c r="BS85" s="353">
        <v>27023</v>
      </c>
      <c r="BT85" s="353">
        <v>27023</v>
      </c>
      <c r="BU85" s="203">
        <v>0</v>
      </c>
      <c r="BV85" s="203">
        <v>0</v>
      </c>
      <c r="BW85" s="202"/>
      <c r="BX85" s="202" t="s">
        <v>488</v>
      </c>
      <c r="BY85" s="202" t="s">
        <v>483</v>
      </c>
      <c r="BZ85" s="203">
        <v>0.188</v>
      </c>
      <c r="CA85" s="355">
        <v>0</v>
      </c>
      <c r="CB85" s="203">
        <v>0</v>
      </c>
      <c r="CC85" s="202"/>
      <c r="CD85" s="202"/>
      <c r="CE85" s="353">
        <v>27023</v>
      </c>
      <c r="CF85" s="353">
        <v>27023</v>
      </c>
      <c r="CG85" s="203">
        <v>0</v>
      </c>
      <c r="CH85" s="203">
        <v>0</v>
      </c>
      <c r="CI85" s="202"/>
    </row>
    <row r="86" spans="1:87" ht="27" thickBot="1">
      <c r="A86" s="202"/>
      <c r="B86" s="202"/>
      <c r="C86" s="202"/>
      <c r="D86" s="202" t="s">
        <v>488</v>
      </c>
      <c r="E86" s="202" t="s">
        <v>484</v>
      </c>
      <c r="F86" s="203">
        <v>0.193</v>
      </c>
      <c r="G86" s="355">
        <v>0</v>
      </c>
      <c r="H86" s="203">
        <v>0</v>
      </c>
      <c r="I86" s="202"/>
      <c r="J86" s="202"/>
      <c r="K86" s="353">
        <v>322915</v>
      </c>
      <c r="L86" s="353">
        <v>322915</v>
      </c>
      <c r="M86" s="203">
        <v>0</v>
      </c>
      <c r="N86" s="203">
        <v>0</v>
      </c>
      <c r="O86" s="202"/>
      <c r="P86" s="202" t="s">
        <v>488</v>
      </c>
      <c r="Q86" s="202" t="s">
        <v>484</v>
      </c>
      <c r="R86" s="203">
        <v>0.193</v>
      </c>
      <c r="S86" s="355">
        <v>0</v>
      </c>
      <c r="T86" s="203">
        <v>0</v>
      </c>
      <c r="U86" s="202"/>
      <c r="V86" s="202"/>
      <c r="W86" s="353">
        <v>322915</v>
      </c>
      <c r="X86" s="353">
        <v>322915</v>
      </c>
      <c r="Y86" s="203">
        <v>0</v>
      </c>
      <c r="Z86" s="203">
        <v>0</v>
      </c>
      <c r="AA86" s="202"/>
      <c r="AB86" s="202" t="s">
        <v>488</v>
      </c>
      <c r="AC86" s="202" t="s">
        <v>484</v>
      </c>
      <c r="AD86" s="203">
        <v>0.193</v>
      </c>
      <c r="AE86" s="355">
        <v>0</v>
      </c>
      <c r="AF86" s="203">
        <v>0</v>
      </c>
      <c r="AG86" s="202"/>
      <c r="AH86" s="202"/>
      <c r="AI86" s="353">
        <v>322915</v>
      </c>
      <c r="AJ86" s="353">
        <v>322915</v>
      </c>
      <c r="AK86" s="203">
        <v>0</v>
      </c>
      <c r="AL86" s="203">
        <v>0</v>
      </c>
      <c r="AM86" s="202"/>
      <c r="AN86" s="202" t="s">
        <v>488</v>
      </c>
      <c r="AO86" s="202" t="s">
        <v>484</v>
      </c>
      <c r="AP86" s="203">
        <v>0.193</v>
      </c>
      <c r="AQ86" s="355">
        <v>0</v>
      </c>
      <c r="AR86" s="203">
        <v>0</v>
      </c>
      <c r="AS86" s="202"/>
      <c r="AT86" s="202"/>
      <c r="AU86" s="353">
        <v>322915</v>
      </c>
      <c r="AV86" s="353">
        <v>322915</v>
      </c>
      <c r="AW86" s="203">
        <v>0</v>
      </c>
      <c r="AX86" s="203">
        <v>0</v>
      </c>
      <c r="AY86" s="202"/>
      <c r="AZ86" s="202" t="s">
        <v>488</v>
      </c>
      <c r="BA86" s="202" t="s">
        <v>484</v>
      </c>
      <c r="BB86" s="203">
        <v>0.193</v>
      </c>
      <c r="BC86" s="355">
        <v>0</v>
      </c>
      <c r="BD86" s="203">
        <v>0</v>
      </c>
      <c r="BE86" s="202"/>
      <c r="BF86" s="202"/>
      <c r="BG86" s="353">
        <v>322915</v>
      </c>
      <c r="BH86" s="353">
        <v>322915</v>
      </c>
      <c r="BI86" s="203">
        <v>0</v>
      </c>
      <c r="BJ86" s="203">
        <v>0</v>
      </c>
      <c r="BK86" s="202"/>
      <c r="BL86" s="202" t="s">
        <v>488</v>
      </c>
      <c r="BM86" s="202" t="s">
        <v>484</v>
      </c>
      <c r="BN86" s="203">
        <v>0.193</v>
      </c>
      <c r="BO86" s="355">
        <v>0</v>
      </c>
      <c r="BP86" s="203">
        <v>0</v>
      </c>
      <c r="BQ86" s="202"/>
      <c r="BR86" s="202"/>
      <c r="BS86" s="353">
        <v>322915</v>
      </c>
      <c r="BT86" s="353">
        <v>322915</v>
      </c>
      <c r="BU86" s="203">
        <v>0</v>
      </c>
      <c r="BV86" s="203">
        <v>0</v>
      </c>
      <c r="BW86" s="202"/>
      <c r="BX86" s="202" t="s">
        <v>488</v>
      </c>
      <c r="BY86" s="202" t="s">
        <v>484</v>
      </c>
      <c r="BZ86" s="203">
        <v>0.193</v>
      </c>
      <c r="CA86" s="355">
        <v>0</v>
      </c>
      <c r="CB86" s="203">
        <v>0</v>
      </c>
      <c r="CC86" s="202"/>
      <c r="CD86" s="202"/>
      <c r="CE86" s="353">
        <v>322915</v>
      </c>
      <c r="CF86" s="353">
        <v>322915</v>
      </c>
      <c r="CG86" s="203">
        <v>0</v>
      </c>
      <c r="CH86" s="203">
        <v>0</v>
      </c>
      <c r="CI86" s="202"/>
    </row>
    <row r="87" spans="1:87" ht="27" thickBot="1">
      <c r="A87" s="202"/>
      <c r="B87" s="202"/>
      <c r="C87" s="202"/>
      <c r="D87" s="202" t="s">
        <v>488</v>
      </c>
      <c r="E87" s="202" t="s">
        <v>485</v>
      </c>
      <c r="F87" s="203">
        <v>0.191</v>
      </c>
      <c r="G87" s="355">
        <v>0</v>
      </c>
      <c r="H87" s="203">
        <v>0</v>
      </c>
      <c r="I87" s="202"/>
      <c r="J87" s="202"/>
      <c r="K87" s="353">
        <v>7201290</v>
      </c>
      <c r="L87" s="353">
        <v>7201290</v>
      </c>
      <c r="M87" s="203">
        <v>0</v>
      </c>
      <c r="N87" s="203">
        <v>0</v>
      </c>
      <c r="O87" s="202"/>
      <c r="P87" s="202" t="s">
        <v>488</v>
      </c>
      <c r="Q87" s="202" t="s">
        <v>485</v>
      </c>
      <c r="R87" s="203">
        <v>0.191</v>
      </c>
      <c r="S87" s="355">
        <v>0</v>
      </c>
      <c r="T87" s="203">
        <v>0</v>
      </c>
      <c r="U87" s="202"/>
      <c r="V87" s="202"/>
      <c r="W87" s="353">
        <v>7201290</v>
      </c>
      <c r="X87" s="353">
        <v>7201290</v>
      </c>
      <c r="Y87" s="203">
        <v>0</v>
      </c>
      <c r="Z87" s="203">
        <v>0</v>
      </c>
      <c r="AA87" s="202"/>
      <c r="AB87" s="202" t="s">
        <v>488</v>
      </c>
      <c r="AC87" s="202" t="s">
        <v>485</v>
      </c>
      <c r="AD87" s="203">
        <v>0.191</v>
      </c>
      <c r="AE87" s="355">
        <v>0</v>
      </c>
      <c r="AF87" s="203">
        <v>0</v>
      </c>
      <c r="AG87" s="202"/>
      <c r="AH87" s="202"/>
      <c r="AI87" s="353">
        <v>7201290</v>
      </c>
      <c r="AJ87" s="353">
        <v>7201290</v>
      </c>
      <c r="AK87" s="203">
        <v>0</v>
      </c>
      <c r="AL87" s="203">
        <v>0</v>
      </c>
      <c r="AM87" s="202"/>
      <c r="AN87" s="202" t="s">
        <v>488</v>
      </c>
      <c r="AO87" s="202" t="s">
        <v>485</v>
      </c>
      <c r="AP87" s="203">
        <v>0.191</v>
      </c>
      <c r="AQ87" s="355">
        <v>0</v>
      </c>
      <c r="AR87" s="203">
        <v>0</v>
      </c>
      <c r="AS87" s="202"/>
      <c r="AT87" s="202"/>
      <c r="AU87" s="353">
        <v>7201290</v>
      </c>
      <c r="AV87" s="353">
        <v>7201290</v>
      </c>
      <c r="AW87" s="203">
        <v>0</v>
      </c>
      <c r="AX87" s="203">
        <v>0</v>
      </c>
      <c r="AY87" s="202"/>
      <c r="AZ87" s="202" t="s">
        <v>488</v>
      </c>
      <c r="BA87" s="202" t="s">
        <v>485</v>
      </c>
      <c r="BB87" s="203">
        <v>0.191</v>
      </c>
      <c r="BC87" s="355">
        <v>0</v>
      </c>
      <c r="BD87" s="203">
        <v>0</v>
      </c>
      <c r="BE87" s="202"/>
      <c r="BF87" s="202"/>
      <c r="BG87" s="353">
        <v>7201290</v>
      </c>
      <c r="BH87" s="353">
        <v>7201290</v>
      </c>
      <c r="BI87" s="203">
        <v>0</v>
      </c>
      <c r="BJ87" s="203">
        <v>0</v>
      </c>
      <c r="BK87" s="202"/>
      <c r="BL87" s="202" t="s">
        <v>488</v>
      </c>
      <c r="BM87" s="202" t="s">
        <v>485</v>
      </c>
      <c r="BN87" s="203">
        <v>0.191</v>
      </c>
      <c r="BO87" s="355">
        <v>0</v>
      </c>
      <c r="BP87" s="203">
        <v>0</v>
      </c>
      <c r="BQ87" s="202"/>
      <c r="BR87" s="202"/>
      <c r="BS87" s="353">
        <v>7201290</v>
      </c>
      <c r="BT87" s="353">
        <v>7201290</v>
      </c>
      <c r="BU87" s="203">
        <v>0</v>
      </c>
      <c r="BV87" s="203">
        <v>0</v>
      </c>
      <c r="BW87" s="202"/>
      <c r="BX87" s="202" t="s">
        <v>488</v>
      </c>
      <c r="BY87" s="202" t="s">
        <v>485</v>
      </c>
      <c r="BZ87" s="203">
        <v>0.191</v>
      </c>
      <c r="CA87" s="355">
        <v>0</v>
      </c>
      <c r="CB87" s="203">
        <v>0</v>
      </c>
      <c r="CC87" s="202"/>
      <c r="CD87" s="202"/>
      <c r="CE87" s="353">
        <v>7201290</v>
      </c>
      <c r="CF87" s="353">
        <v>7201290</v>
      </c>
      <c r="CG87" s="203">
        <v>0</v>
      </c>
      <c r="CH87" s="203">
        <v>0</v>
      </c>
      <c r="CI87" s="202"/>
    </row>
    <row r="88" spans="1:87" ht="27" thickBot="1">
      <c r="A88" s="202"/>
      <c r="B88" s="202"/>
      <c r="C88" s="202"/>
      <c r="D88" s="202" t="s">
        <v>488</v>
      </c>
      <c r="E88" s="202" t="s">
        <v>486</v>
      </c>
      <c r="F88" s="203">
        <v>0.185</v>
      </c>
      <c r="G88" s="355">
        <v>0</v>
      </c>
      <c r="H88" s="203">
        <v>0</v>
      </c>
      <c r="I88" s="202"/>
      <c r="J88" s="202"/>
      <c r="K88" s="353">
        <v>73951</v>
      </c>
      <c r="L88" s="353">
        <v>73951</v>
      </c>
      <c r="M88" s="203">
        <v>0</v>
      </c>
      <c r="N88" s="203">
        <v>0</v>
      </c>
      <c r="O88" s="202"/>
      <c r="P88" s="202" t="s">
        <v>488</v>
      </c>
      <c r="Q88" s="202" t="s">
        <v>486</v>
      </c>
      <c r="R88" s="203">
        <v>0.185</v>
      </c>
      <c r="S88" s="355">
        <v>0</v>
      </c>
      <c r="T88" s="203">
        <v>0</v>
      </c>
      <c r="U88" s="202"/>
      <c r="V88" s="202"/>
      <c r="W88" s="353">
        <v>73951</v>
      </c>
      <c r="X88" s="353">
        <v>73951</v>
      </c>
      <c r="Y88" s="203">
        <v>0</v>
      </c>
      <c r="Z88" s="203">
        <v>0</v>
      </c>
      <c r="AA88" s="202"/>
      <c r="AB88" s="202" t="s">
        <v>488</v>
      </c>
      <c r="AC88" s="202" t="s">
        <v>486</v>
      </c>
      <c r="AD88" s="203">
        <v>0.185</v>
      </c>
      <c r="AE88" s="355">
        <v>0</v>
      </c>
      <c r="AF88" s="203">
        <v>0</v>
      </c>
      <c r="AG88" s="202"/>
      <c r="AH88" s="202"/>
      <c r="AI88" s="353">
        <v>73951</v>
      </c>
      <c r="AJ88" s="353">
        <v>73951</v>
      </c>
      <c r="AK88" s="203">
        <v>0</v>
      </c>
      <c r="AL88" s="203">
        <v>0</v>
      </c>
      <c r="AM88" s="202"/>
      <c r="AN88" s="202" t="s">
        <v>488</v>
      </c>
      <c r="AO88" s="202" t="s">
        <v>486</v>
      </c>
      <c r="AP88" s="203">
        <v>0.185</v>
      </c>
      <c r="AQ88" s="355">
        <v>0</v>
      </c>
      <c r="AR88" s="203">
        <v>0</v>
      </c>
      <c r="AS88" s="202"/>
      <c r="AT88" s="202"/>
      <c r="AU88" s="353">
        <v>73951</v>
      </c>
      <c r="AV88" s="353">
        <v>73951</v>
      </c>
      <c r="AW88" s="203">
        <v>0</v>
      </c>
      <c r="AX88" s="203">
        <v>0</v>
      </c>
      <c r="AY88" s="202"/>
      <c r="AZ88" s="202" t="s">
        <v>488</v>
      </c>
      <c r="BA88" s="202" t="s">
        <v>486</v>
      </c>
      <c r="BB88" s="203">
        <v>0.185</v>
      </c>
      <c r="BC88" s="355">
        <v>0</v>
      </c>
      <c r="BD88" s="203">
        <v>0</v>
      </c>
      <c r="BE88" s="202"/>
      <c r="BF88" s="202"/>
      <c r="BG88" s="353">
        <v>73951</v>
      </c>
      <c r="BH88" s="353">
        <v>73951</v>
      </c>
      <c r="BI88" s="203">
        <v>0</v>
      </c>
      <c r="BJ88" s="203">
        <v>0</v>
      </c>
      <c r="BK88" s="202"/>
      <c r="BL88" s="202" t="s">
        <v>488</v>
      </c>
      <c r="BM88" s="202" t="s">
        <v>486</v>
      </c>
      <c r="BN88" s="203">
        <v>0.185</v>
      </c>
      <c r="BO88" s="355">
        <v>0</v>
      </c>
      <c r="BP88" s="203">
        <v>0</v>
      </c>
      <c r="BQ88" s="202"/>
      <c r="BR88" s="202"/>
      <c r="BS88" s="353">
        <v>73951</v>
      </c>
      <c r="BT88" s="353">
        <v>73951</v>
      </c>
      <c r="BU88" s="203">
        <v>0</v>
      </c>
      <c r="BV88" s="203">
        <v>0</v>
      </c>
      <c r="BW88" s="202"/>
      <c r="BX88" s="202" t="s">
        <v>488</v>
      </c>
      <c r="BY88" s="202" t="s">
        <v>486</v>
      </c>
      <c r="BZ88" s="203">
        <v>0.185</v>
      </c>
      <c r="CA88" s="355">
        <v>0</v>
      </c>
      <c r="CB88" s="203">
        <v>0</v>
      </c>
      <c r="CC88" s="202"/>
      <c r="CD88" s="202"/>
      <c r="CE88" s="353">
        <v>73951</v>
      </c>
      <c r="CF88" s="353">
        <v>73951</v>
      </c>
      <c r="CG88" s="203">
        <v>0</v>
      </c>
      <c r="CH88" s="203">
        <v>0</v>
      </c>
      <c r="CI88" s="202"/>
    </row>
    <row r="89" spans="1:87" ht="27" thickBot="1">
      <c r="A89" s="202"/>
      <c r="B89" s="202"/>
      <c r="C89" s="202"/>
      <c r="D89" s="202" t="s">
        <v>488</v>
      </c>
      <c r="E89" s="202" t="s">
        <v>487</v>
      </c>
      <c r="F89" s="203">
        <v>0.19400000000000001</v>
      </c>
      <c r="G89" s="355">
        <v>0</v>
      </c>
      <c r="H89" s="203">
        <v>0</v>
      </c>
      <c r="I89" s="202"/>
      <c r="J89" s="202"/>
      <c r="K89" s="353">
        <v>440256</v>
      </c>
      <c r="L89" s="353">
        <v>440256</v>
      </c>
      <c r="M89" s="203">
        <v>0</v>
      </c>
      <c r="N89" s="203">
        <v>0</v>
      </c>
      <c r="O89" s="202"/>
      <c r="P89" s="202" t="s">
        <v>488</v>
      </c>
      <c r="Q89" s="202" t="s">
        <v>487</v>
      </c>
      <c r="R89" s="203">
        <v>0.19400000000000001</v>
      </c>
      <c r="S89" s="355">
        <v>0</v>
      </c>
      <c r="T89" s="203">
        <v>0</v>
      </c>
      <c r="U89" s="202"/>
      <c r="V89" s="202"/>
      <c r="W89" s="353">
        <v>440256</v>
      </c>
      <c r="X89" s="353">
        <v>440256</v>
      </c>
      <c r="Y89" s="203">
        <v>0</v>
      </c>
      <c r="Z89" s="203">
        <v>0</v>
      </c>
      <c r="AA89" s="202"/>
      <c r="AB89" s="202" t="s">
        <v>488</v>
      </c>
      <c r="AC89" s="202" t="s">
        <v>487</v>
      </c>
      <c r="AD89" s="203">
        <v>0.19400000000000001</v>
      </c>
      <c r="AE89" s="355">
        <v>0</v>
      </c>
      <c r="AF89" s="203">
        <v>0</v>
      </c>
      <c r="AG89" s="202"/>
      <c r="AH89" s="202"/>
      <c r="AI89" s="353">
        <v>440256</v>
      </c>
      <c r="AJ89" s="353">
        <v>440256</v>
      </c>
      <c r="AK89" s="203">
        <v>0</v>
      </c>
      <c r="AL89" s="203">
        <v>0</v>
      </c>
      <c r="AM89" s="202"/>
      <c r="AN89" s="202" t="s">
        <v>488</v>
      </c>
      <c r="AO89" s="202" t="s">
        <v>487</v>
      </c>
      <c r="AP89" s="203">
        <v>0.19400000000000001</v>
      </c>
      <c r="AQ89" s="355">
        <v>0</v>
      </c>
      <c r="AR89" s="203">
        <v>0</v>
      </c>
      <c r="AS89" s="202"/>
      <c r="AT89" s="202"/>
      <c r="AU89" s="353">
        <v>440256</v>
      </c>
      <c r="AV89" s="353">
        <v>440256</v>
      </c>
      <c r="AW89" s="203">
        <v>0</v>
      </c>
      <c r="AX89" s="203">
        <v>0</v>
      </c>
      <c r="AY89" s="202"/>
      <c r="AZ89" s="202" t="s">
        <v>488</v>
      </c>
      <c r="BA89" s="202" t="s">
        <v>487</v>
      </c>
      <c r="BB89" s="203">
        <v>0.19400000000000001</v>
      </c>
      <c r="BC89" s="355">
        <v>0</v>
      </c>
      <c r="BD89" s="203">
        <v>0</v>
      </c>
      <c r="BE89" s="202"/>
      <c r="BF89" s="202"/>
      <c r="BG89" s="353">
        <v>440256</v>
      </c>
      <c r="BH89" s="353">
        <v>440256</v>
      </c>
      <c r="BI89" s="203">
        <v>0</v>
      </c>
      <c r="BJ89" s="203">
        <v>0</v>
      </c>
      <c r="BK89" s="202"/>
      <c r="BL89" s="202" t="s">
        <v>488</v>
      </c>
      <c r="BM89" s="202" t="s">
        <v>487</v>
      </c>
      <c r="BN89" s="203">
        <v>0.19400000000000001</v>
      </c>
      <c r="BO89" s="355">
        <v>0</v>
      </c>
      <c r="BP89" s="203">
        <v>0</v>
      </c>
      <c r="BQ89" s="202"/>
      <c r="BR89" s="202"/>
      <c r="BS89" s="353">
        <v>440256</v>
      </c>
      <c r="BT89" s="353">
        <v>440256</v>
      </c>
      <c r="BU89" s="203">
        <v>0</v>
      </c>
      <c r="BV89" s="203">
        <v>0</v>
      </c>
      <c r="BW89" s="202"/>
      <c r="BX89" s="202" t="s">
        <v>488</v>
      </c>
      <c r="BY89" s="202" t="s">
        <v>487</v>
      </c>
      <c r="BZ89" s="203">
        <v>0.19400000000000001</v>
      </c>
      <c r="CA89" s="355">
        <v>0</v>
      </c>
      <c r="CB89" s="203">
        <v>0</v>
      </c>
      <c r="CC89" s="202"/>
      <c r="CD89" s="202"/>
      <c r="CE89" s="353">
        <v>440256</v>
      </c>
      <c r="CF89" s="353">
        <v>440256</v>
      </c>
      <c r="CG89" s="203">
        <v>0</v>
      </c>
      <c r="CH89" s="203">
        <v>0</v>
      </c>
      <c r="CI89" s="202"/>
    </row>
    <row r="90" spans="1:87" ht="15.75" thickBot="1">
      <c r="A90" s="202"/>
      <c r="B90" s="202"/>
      <c r="C90" s="202"/>
      <c r="D90" s="202" t="s">
        <v>489</v>
      </c>
      <c r="E90" s="202" t="s">
        <v>470</v>
      </c>
      <c r="F90" s="203">
        <v>0.22600000000000001</v>
      </c>
      <c r="G90" s="355">
        <v>0</v>
      </c>
      <c r="H90" s="203">
        <v>0</v>
      </c>
      <c r="I90" s="202"/>
      <c r="J90" s="202"/>
      <c r="K90" s="353">
        <v>1578184</v>
      </c>
      <c r="L90" s="353">
        <v>1578184</v>
      </c>
      <c r="M90" s="203">
        <v>0</v>
      </c>
      <c r="N90" s="203">
        <v>0</v>
      </c>
      <c r="O90" s="202"/>
      <c r="P90" s="202" t="s">
        <v>489</v>
      </c>
      <c r="Q90" s="202" t="s">
        <v>470</v>
      </c>
      <c r="R90" s="203">
        <v>0.22600000000000001</v>
      </c>
      <c r="S90" s="355">
        <v>0</v>
      </c>
      <c r="T90" s="203">
        <v>0</v>
      </c>
      <c r="U90" s="202"/>
      <c r="V90" s="202"/>
      <c r="W90" s="353">
        <v>1578184</v>
      </c>
      <c r="X90" s="353">
        <v>1578184</v>
      </c>
      <c r="Y90" s="203">
        <v>0</v>
      </c>
      <c r="Z90" s="203">
        <v>0</v>
      </c>
      <c r="AA90" s="202"/>
      <c r="AB90" s="202" t="s">
        <v>489</v>
      </c>
      <c r="AC90" s="202" t="s">
        <v>470</v>
      </c>
      <c r="AD90" s="203">
        <v>0.22600000000000001</v>
      </c>
      <c r="AE90" s="355">
        <v>0</v>
      </c>
      <c r="AF90" s="203">
        <v>0</v>
      </c>
      <c r="AG90" s="202"/>
      <c r="AH90" s="202"/>
      <c r="AI90" s="353">
        <v>1578184</v>
      </c>
      <c r="AJ90" s="353">
        <v>1578184</v>
      </c>
      <c r="AK90" s="203">
        <v>0</v>
      </c>
      <c r="AL90" s="203">
        <v>0</v>
      </c>
      <c r="AM90" s="202"/>
      <c r="AN90" s="202" t="s">
        <v>489</v>
      </c>
      <c r="AO90" s="202" t="s">
        <v>470</v>
      </c>
      <c r="AP90" s="203">
        <v>0.22600000000000001</v>
      </c>
      <c r="AQ90" s="355">
        <v>0</v>
      </c>
      <c r="AR90" s="203">
        <v>0</v>
      </c>
      <c r="AS90" s="202"/>
      <c r="AT90" s="202"/>
      <c r="AU90" s="353">
        <v>1578184</v>
      </c>
      <c r="AV90" s="353">
        <v>1578184</v>
      </c>
      <c r="AW90" s="203">
        <v>0</v>
      </c>
      <c r="AX90" s="203">
        <v>0</v>
      </c>
      <c r="AY90" s="202"/>
      <c r="AZ90" s="202" t="s">
        <v>489</v>
      </c>
      <c r="BA90" s="202" t="s">
        <v>470</v>
      </c>
      <c r="BB90" s="203">
        <v>0.22600000000000001</v>
      </c>
      <c r="BC90" s="355">
        <v>0</v>
      </c>
      <c r="BD90" s="203">
        <v>0</v>
      </c>
      <c r="BE90" s="202"/>
      <c r="BF90" s="202"/>
      <c r="BG90" s="353">
        <v>1578184</v>
      </c>
      <c r="BH90" s="353">
        <v>1578184</v>
      </c>
      <c r="BI90" s="203">
        <v>0</v>
      </c>
      <c r="BJ90" s="203">
        <v>0</v>
      </c>
      <c r="BK90" s="202"/>
      <c r="BL90" s="202" t="s">
        <v>489</v>
      </c>
      <c r="BM90" s="202" t="s">
        <v>470</v>
      </c>
      <c r="BN90" s="203">
        <v>0.22600000000000001</v>
      </c>
      <c r="BO90" s="355">
        <v>0</v>
      </c>
      <c r="BP90" s="203">
        <v>0</v>
      </c>
      <c r="BQ90" s="202"/>
      <c r="BR90" s="202"/>
      <c r="BS90" s="353">
        <v>1578184</v>
      </c>
      <c r="BT90" s="353">
        <v>1578184</v>
      </c>
      <c r="BU90" s="203">
        <v>0</v>
      </c>
      <c r="BV90" s="203">
        <v>0</v>
      </c>
      <c r="BW90" s="202"/>
      <c r="BX90" s="202" t="s">
        <v>489</v>
      </c>
      <c r="BY90" s="202" t="s">
        <v>470</v>
      </c>
      <c r="BZ90" s="203">
        <v>0.22600000000000001</v>
      </c>
      <c r="CA90" s="355">
        <v>0</v>
      </c>
      <c r="CB90" s="203">
        <v>0</v>
      </c>
      <c r="CC90" s="202"/>
      <c r="CD90" s="202"/>
      <c r="CE90" s="353">
        <v>1578184</v>
      </c>
      <c r="CF90" s="353">
        <v>1578184</v>
      </c>
      <c r="CG90" s="203">
        <v>0</v>
      </c>
      <c r="CH90" s="203">
        <v>0</v>
      </c>
      <c r="CI90" s="202"/>
    </row>
    <row r="91" spans="1:87" ht="15.75" thickBot="1">
      <c r="A91" s="202"/>
      <c r="B91" s="202"/>
      <c r="C91" s="202"/>
      <c r="D91" s="202" t="s">
        <v>489</v>
      </c>
      <c r="E91" s="202" t="s">
        <v>472</v>
      </c>
      <c r="F91" s="203">
        <v>0.23599999999999999</v>
      </c>
      <c r="G91" s="355">
        <v>0</v>
      </c>
      <c r="H91" s="203">
        <v>0</v>
      </c>
      <c r="I91" s="202"/>
      <c r="J91" s="202"/>
      <c r="K91" s="353">
        <v>15295210</v>
      </c>
      <c r="L91" s="353">
        <v>15295210</v>
      </c>
      <c r="M91" s="203">
        <v>0</v>
      </c>
      <c r="N91" s="203">
        <v>0</v>
      </c>
      <c r="O91" s="202"/>
      <c r="P91" s="202" t="s">
        <v>489</v>
      </c>
      <c r="Q91" s="202" t="s">
        <v>472</v>
      </c>
      <c r="R91" s="203">
        <v>0.23599999999999999</v>
      </c>
      <c r="S91" s="355">
        <v>0</v>
      </c>
      <c r="T91" s="203">
        <v>0</v>
      </c>
      <c r="U91" s="202"/>
      <c r="V91" s="202"/>
      <c r="W91" s="353">
        <v>15295210</v>
      </c>
      <c r="X91" s="353">
        <v>15295210</v>
      </c>
      <c r="Y91" s="203">
        <v>0</v>
      </c>
      <c r="Z91" s="203">
        <v>0</v>
      </c>
      <c r="AA91" s="202"/>
      <c r="AB91" s="202" t="s">
        <v>489</v>
      </c>
      <c r="AC91" s="202" t="s">
        <v>472</v>
      </c>
      <c r="AD91" s="203">
        <v>0.23599999999999999</v>
      </c>
      <c r="AE91" s="355">
        <v>0</v>
      </c>
      <c r="AF91" s="203">
        <v>0</v>
      </c>
      <c r="AG91" s="202"/>
      <c r="AH91" s="202"/>
      <c r="AI91" s="353">
        <v>15295210</v>
      </c>
      <c r="AJ91" s="353">
        <v>15295210</v>
      </c>
      <c r="AK91" s="203">
        <v>0</v>
      </c>
      <c r="AL91" s="203">
        <v>0</v>
      </c>
      <c r="AM91" s="202"/>
      <c r="AN91" s="202" t="s">
        <v>489</v>
      </c>
      <c r="AO91" s="202" t="s">
        <v>472</v>
      </c>
      <c r="AP91" s="203">
        <v>0.23599999999999999</v>
      </c>
      <c r="AQ91" s="355">
        <v>0</v>
      </c>
      <c r="AR91" s="203">
        <v>0</v>
      </c>
      <c r="AS91" s="202"/>
      <c r="AT91" s="202"/>
      <c r="AU91" s="353">
        <v>15295210</v>
      </c>
      <c r="AV91" s="353">
        <v>15295210</v>
      </c>
      <c r="AW91" s="203">
        <v>0</v>
      </c>
      <c r="AX91" s="203">
        <v>0</v>
      </c>
      <c r="AY91" s="202"/>
      <c r="AZ91" s="202" t="s">
        <v>489</v>
      </c>
      <c r="BA91" s="202" t="s">
        <v>472</v>
      </c>
      <c r="BB91" s="203">
        <v>0.23599999999999999</v>
      </c>
      <c r="BC91" s="355">
        <v>0</v>
      </c>
      <c r="BD91" s="203">
        <v>0</v>
      </c>
      <c r="BE91" s="202"/>
      <c r="BF91" s="202"/>
      <c r="BG91" s="353">
        <v>15295210</v>
      </c>
      <c r="BH91" s="353">
        <v>15295210</v>
      </c>
      <c r="BI91" s="203">
        <v>0</v>
      </c>
      <c r="BJ91" s="203">
        <v>0</v>
      </c>
      <c r="BK91" s="202"/>
      <c r="BL91" s="202" t="s">
        <v>489</v>
      </c>
      <c r="BM91" s="202" t="s">
        <v>472</v>
      </c>
      <c r="BN91" s="203">
        <v>0.23599999999999999</v>
      </c>
      <c r="BO91" s="355">
        <v>0</v>
      </c>
      <c r="BP91" s="203">
        <v>0</v>
      </c>
      <c r="BQ91" s="202"/>
      <c r="BR91" s="202"/>
      <c r="BS91" s="353">
        <v>15295210</v>
      </c>
      <c r="BT91" s="353">
        <v>15295210</v>
      </c>
      <c r="BU91" s="203">
        <v>0</v>
      </c>
      <c r="BV91" s="203">
        <v>0</v>
      </c>
      <c r="BW91" s="202"/>
      <c r="BX91" s="202" t="s">
        <v>489</v>
      </c>
      <c r="BY91" s="202" t="s">
        <v>472</v>
      </c>
      <c r="BZ91" s="203">
        <v>0.23599999999999999</v>
      </c>
      <c r="CA91" s="355">
        <v>0</v>
      </c>
      <c r="CB91" s="203">
        <v>0</v>
      </c>
      <c r="CC91" s="202"/>
      <c r="CD91" s="202"/>
      <c r="CE91" s="353">
        <v>15295210</v>
      </c>
      <c r="CF91" s="353">
        <v>15295210</v>
      </c>
      <c r="CG91" s="203">
        <v>0</v>
      </c>
      <c r="CH91" s="203">
        <v>0</v>
      </c>
      <c r="CI91" s="202"/>
    </row>
    <row r="92" spans="1:87" ht="15.75" thickBot="1">
      <c r="A92" s="202"/>
      <c r="B92" s="202"/>
      <c r="C92" s="202"/>
      <c r="D92" s="202" t="s">
        <v>489</v>
      </c>
      <c r="E92" s="202" t="s">
        <v>473</v>
      </c>
      <c r="F92" s="203">
        <v>0.23</v>
      </c>
      <c r="G92" s="355">
        <v>0</v>
      </c>
      <c r="H92" s="203">
        <v>0</v>
      </c>
      <c r="I92" s="202"/>
      <c r="J92" s="202"/>
      <c r="K92" s="353">
        <v>376294</v>
      </c>
      <c r="L92" s="353">
        <v>376294</v>
      </c>
      <c r="M92" s="203">
        <v>0</v>
      </c>
      <c r="N92" s="203">
        <v>0</v>
      </c>
      <c r="O92" s="202"/>
      <c r="P92" s="202" t="s">
        <v>489</v>
      </c>
      <c r="Q92" s="202" t="s">
        <v>473</v>
      </c>
      <c r="R92" s="203">
        <v>0.23</v>
      </c>
      <c r="S92" s="355">
        <v>0</v>
      </c>
      <c r="T92" s="203">
        <v>0</v>
      </c>
      <c r="U92" s="202"/>
      <c r="V92" s="202"/>
      <c r="W92" s="353">
        <v>376294</v>
      </c>
      <c r="X92" s="353">
        <v>376294</v>
      </c>
      <c r="Y92" s="203">
        <v>0</v>
      </c>
      <c r="Z92" s="203">
        <v>0</v>
      </c>
      <c r="AA92" s="202"/>
      <c r="AB92" s="202" t="s">
        <v>489</v>
      </c>
      <c r="AC92" s="202" t="s">
        <v>473</v>
      </c>
      <c r="AD92" s="203">
        <v>0.23</v>
      </c>
      <c r="AE92" s="355">
        <v>0</v>
      </c>
      <c r="AF92" s="203">
        <v>0</v>
      </c>
      <c r="AG92" s="202"/>
      <c r="AH92" s="202"/>
      <c r="AI92" s="353">
        <v>376294</v>
      </c>
      <c r="AJ92" s="353">
        <v>376294</v>
      </c>
      <c r="AK92" s="203">
        <v>0</v>
      </c>
      <c r="AL92" s="203">
        <v>0</v>
      </c>
      <c r="AM92" s="202"/>
      <c r="AN92" s="202" t="s">
        <v>489</v>
      </c>
      <c r="AO92" s="202" t="s">
        <v>473</v>
      </c>
      <c r="AP92" s="203">
        <v>0.23</v>
      </c>
      <c r="AQ92" s="355">
        <v>0</v>
      </c>
      <c r="AR92" s="203">
        <v>0</v>
      </c>
      <c r="AS92" s="202"/>
      <c r="AT92" s="202"/>
      <c r="AU92" s="353">
        <v>376294</v>
      </c>
      <c r="AV92" s="353">
        <v>376294</v>
      </c>
      <c r="AW92" s="203">
        <v>0</v>
      </c>
      <c r="AX92" s="203">
        <v>0</v>
      </c>
      <c r="AY92" s="202"/>
      <c r="AZ92" s="202" t="s">
        <v>489</v>
      </c>
      <c r="BA92" s="202" t="s">
        <v>473</v>
      </c>
      <c r="BB92" s="203">
        <v>0.23</v>
      </c>
      <c r="BC92" s="355">
        <v>0</v>
      </c>
      <c r="BD92" s="203">
        <v>0</v>
      </c>
      <c r="BE92" s="202"/>
      <c r="BF92" s="202"/>
      <c r="BG92" s="353">
        <v>376294</v>
      </c>
      <c r="BH92" s="353">
        <v>376294</v>
      </c>
      <c r="BI92" s="203">
        <v>0</v>
      </c>
      <c r="BJ92" s="203">
        <v>0</v>
      </c>
      <c r="BK92" s="202"/>
      <c r="BL92" s="202" t="s">
        <v>489</v>
      </c>
      <c r="BM92" s="202" t="s">
        <v>473</v>
      </c>
      <c r="BN92" s="203">
        <v>0.23</v>
      </c>
      <c r="BO92" s="355">
        <v>0</v>
      </c>
      <c r="BP92" s="203">
        <v>0</v>
      </c>
      <c r="BQ92" s="202"/>
      <c r="BR92" s="202"/>
      <c r="BS92" s="353">
        <v>376294</v>
      </c>
      <c r="BT92" s="353">
        <v>376294</v>
      </c>
      <c r="BU92" s="203">
        <v>0</v>
      </c>
      <c r="BV92" s="203">
        <v>0</v>
      </c>
      <c r="BW92" s="202"/>
      <c r="BX92" s="202" t="s">
        <v>489</v>
      </c>
      <c r="BY92" s="202" t="s">
        <v>473</v>
      </c>
      <c r="BZ92" s="203">
        <v>0.23</v>
      </c>
      <c r="CA92" s="355">
        <v>0</v>
      </c>
      <c r="CB92" s="203">
        <v>0</v>
      </c>
      <c r="CC92" s="202"/>
      <c r="CD92" s="202"/>
      <c r="CE92" s="353">
        <v>376294</v>
      </c>
      <c r="CF92" s="353">
        <v>376294</v>
      </c>
      <c r="CG92" s="203">
        <v>0</v>
      </c>
      <c r="CH92" s="203">
        <v>0</v>
      </c>
      <c r="CI92" s="202"/>
    </row>
    <row r="93" spans="1:87" ht="15.75" thickBot="1">
      <c r="A93" s="202"/>
      <c r="B93" s="202"/>
      <c r="C93" s="202"/>
      <c r="D93" s="202" t="s">
        <v>489</v>
      </c>
      <c r="E93" s="202" t="s">
        <v>474</v>
      </c>
      <c r="F93" s="203">
        <v>0.21199999999999999</v>
      </c>
      <c r="G93" s="355">
        <v>0</v>
      </c>
      <c r="H93" s="203">
        <v>0</v>
      </c>
      <c r="I93" s="202"/>
      <c r="J93" s="202"/>
      <c r="K93" s="353">
        <v>3249313</v>
      </c>
      <c r="L93" s="353">
        <v>3249313</v>
      </c>
      <c r="M93" s="203">
        <v>0</v>
      </c>
      <c r="N93" s="203">
        <v>0</v>
      </c>
      <c r="O93" s="202"/>
      <c r="P93" s="202" t="s">
        <v>489</v>
      </c>
      <c r="Q93" s="202" t="s">
        <v>474</v>
      </c>
      <c r="R93" s="203">
        <v>0.21199999999999999</v>
      </c>
      <c r="S93" s="355">
        <v>0</v>
      </c>
      <c r="T93" s="203">
        <v>0</v>
      </c>
      <c r="U93" s="202"/>
      <c r="V93" s="202"/>
      <c r="W93" s="353">
        <v>3249313</v>
      </c>
      <c r="X93" s="353">
        <v>3249313</v>
      </c>
      <c r="Y93" s="203">
        <v>0</v>
      </c>
      <c r="Z93" s="203">
        <v>0</v>
      </c>
      <c r="AA93" s="202"/>
      <c r="AB93" s="202" t="s">
        <v>489</v>
      </c>
      <c r="AC93" s="202" t="s">
        <v>474</v>
      </c>
      <c r="AD93" s="203">
        <v>0.21199999999999999</v>
      </c>
      <c r="AE93" s="355">
        <v>0</v>
      </c>
      <c r="AF93" s="203">
        <v>0</v>
      </c>
      <c r="AG93" s="202"/>
      <c r="AH93" s="202"/>
      <c r="AI93" s="353">
        <v>3249313</v>
      </c>
      <c r="AJ93" s="353">
        <v>3249313</v>
      </c>
      <c r="AK93" s="203">
        <v>0</v>
      </c>
      <c r="AL93" s="203">
        <v>0</v>
      </c>
      <c r="AM93" s="202"/>
      <c r="AN93" s="202" t="s">
        <v>489</v>
      </c>
      <c r="AO93" s="202" t="s">
        <v>474</v>
      </c>
      <c r="AP93" s="203">
        <v>0.21199999999999999</v>
      </c>
      <c r="AQ93" s="355">
        <v>0</v>
      </c>
      <c r="AR93" s="203">
        <v>0</v>
      </c>
      <c r="AS93" s="202"/>
      <c r="AT93" s="202"/>
      <c r="AU93" s="353">
        <v>3249313</v>
      </c>
      <c r="AV93" s="353">
        <v>3249313</v>
      </c>
      <c r="AW93" s="203">
        <v>0</v>
      </c>
      <c r="AX93" s="203">
        <v>0</v>
      </c>
      <c r="AY93" s="202"/>
      <c r="AZ93" s="202" t="s">
        <v>489</v>
      </c>
      <c r="BA93" s="202" t="s">
        <v>474</v>
      </c>
      <c r="BB93" s="203">
        <v>0.21199999999999999</v>
      </c>
      <c r="BC93" s="355">
        <v>0</v>
      </c>
      <c r="BD93" s="203">
        <v>0</v>
      </c>
      <c r="BE93" s="202"/>
      <c r="BF93" s="202"/>
      <c r="BG93" s="353">
        <v>3249313</v>
      </c>
      <c r="BH93" s="353">
        <v>3249313</v>
      </c>
      <c r="BI93" s="203">
        <v>0</v>
      </c>
      <c r="BJ93" s="203">
        <v>0</v>
      </c>
      <c r="BK93" s="202"/>
      <c r="BL93" s="202" t="s">
        <v>489</v>
      </c>
      <c r="BM93" s="202" t="s">
        <v>474</v>
      </c>
      <c r="BN93" s="203">
        <v>0.21199999999999999</v>
      </c>
      <c r="BO93" s="355">
        <v>0</v>
      </c>
      <c r="BP93" s="203">
        <v>0</v>
      </c>
      <c r="BQ93" s="202"/>
      <c r="BR93" s="202"/>
      <c r="BS93" s="353">
        <v>3249313</v>
      </c>
      <c r="BT93" s="353">
        <v>3249313</v>
      </c>
      <c r="BU93" s="203">
        <v>0</v>
      </c>
      <c r="BV93" s="203">
        <v>0</v>
      </c>
      <c r="BW93" s="202"/>
      <c r="BX93" s="202" t="s">
        <v>489</v>
      </c>
      <c r="BY93" s="202" t="s">
        <v>474</v>
      </c>
      <c r="BZ93" s="203">
        <v>0.21199999999999999</v>
      </c>
      <c r="CA93" s="355">
        <v>0</v>
      </c>
      <c r="CB93" s="203">
        <v>0</v>
      </c>
      <c r="CC93" s="202"/>
      <c r="CD93" s="202"/>
      <c r="CE93" s="353">
        <v>3249313</v>
      </c>
      <c r="CF93" s="353">
        <v>3249313</v>
      </c>
      <c r="CG93" s="203">
        <v>0</v>
      </c>
      <c r="CH93" s="203">
        <v>0</v>
      </c>
      <c r="CI93" s="202"/>
    </row>
    <row r="94" spans="1:87" ht="27" thickBot="1">
      <c r="A94" s="202"/>
      <c r="B94" s="202"/>
      <c r="C94" s="202"/>
      <c r="D94" s="202" t="s">
        <v>489</v>
      </c>
      <c r="E94" s="202" t="s">
        <v>475</v>
      </c>
      <c r="F94" s="203">
        <v>0.24399999999999999</v>
      </c>
      <c r="G94" s="355">
        <v>0</v>
      </c>
      <c r="H94" s="203">
        <v>0</v>
      </c>
      <c r="I94" s="202"/>
      <c r="J94" s="202"/>
      <c r="K94" s="353">
        <v>538412</v>
      </c>
      <c r="L94" s="353">
        <v>538412</v>
      </c>
      <c r="M94" s="203">
        <v>0</v>
      </c>
      <c r="N94" s="203">
        <v>0</v>
      </c>
      <c r="O94" s="202"/>
      <c r="P94" s="202" t="s">
        <v>489</v>
      </c>
      <c r="Q94" s="202" t="s">
        <v>475</v>
      </c>
      <c r="R94" s="203">
        <v>0.24399999999999999</v>
      </c>
      <c r="S94" s="355">
        <v>0</v>
      </c>
      <c r="T94" s="203">
        <v>0</v>
      </c>
      <c r="U94" s="202"/>
      <c r="V94" s="202"/>
      <c r="W94" s="353">
        <v>538412</v>
      </c>
      <c r="X94" s="353">
        <v>538412</v>
      </c>
      <c r="Y94" s="203">
        <v>0</v>
      </c>
      <c r="Z94" s="203">
        <v>0</v>
      </c>
      <c r="AA94" s="202"/>
      <c r="AB94" s="202" t="s">
        <v>489</v>
      </c>
      <c r="AC94" s="202" t="s">
        <v>475</v>
      </c>
      <c r="AD94" s="203">
        <v>0.24399999999999999</v>
      </c>
      <c r="AE94" s="355">
        <v>0</v>
      </c>
      <c r="AF94" s="203">
        <v>0</v>
      </c>
      <c r="AG94" s="202"/>
      <c r="AH94" s="202"/>
      <c r="AI94" s="353">
        <v>538412</v>
      </c>
      <c r="AJ94" s="353">
        <v>538412</v>
      </c>
      <c r="AK94" s="203">
        <v>0</v>
      </c>
      <c r="AL94" s="203">
        <v>0</v>
      </c>
      <c r="AM94" s="202"/>
      <c r="AN94" s="202" t="s">
        <v>489</v>
      </c>
      <c r="AO94" s="202" t="s">
        <v>475</v>
      </c>
      <c r="AP94" s="203">
        <v>0.24399999999999999</v>
      </c>
      <c r="AQ94" s="355">
        <v>0</v>
      </c>
      <c r="AR94" s="203">
        <v>0</v>
      </c>
      <c r="AS94" s="202"/>
      <c r="AT94" s="202"/>
      <c r="AU94" s="353">
        <v>538412</v>
      </c>
      <c r="AV94" s="353">
        <v>538412</v>
      </c>
      <c r="AW94" s="203">
        <v>0</v>
      </c>
      <c r="AX94" s="203">
        <v>0</v>
      </c>
      <c r="AY94" s="202"/>
      <c r="AZ94" s="202" t="s">
        <v>489</v>
      </c>
      <c r="BA94" s="202" t="s">
        <v>475</v>
      </c>
      <c r="BB94" s="203">
        <v>0.24399999999999999</v>
      </c>
      <c r="BC94" s="355">
        <v>0</v>
      </c>
      <c r="BD94" s="203">
        <v>0</v>
      </c>
      <c r="BE94" s="202"/>
      <c r="BF94" s="202"/>
      <c r="BG94" s="353">
        <v>538412</v>
      </c>
      <c r="BH94" s="353">
        <v>538412</v>
      </c>
      <c r="BI94" s="203">
        <v>0</v>
      </c>
      <c r="BJ94" s="203">
        <v>0</v>
      </c>
      <c r="BK94" s="202"/>
      <c r="BL94" s="202" t="s">
        <v>489</v>
      </c>
      <c r="BM94" s="202" t="s">
        <v>475</v>
      </c>
      <c r="BN94" s="203">
        <v>0.24399999999999999</v>
      </c>
      <c r="BO94" s="355">
        <v>0</v>
      </c>
      <c r="BP94" s="203">
        <v>0</v>
      </c>
      <c r="BQ94" s="202"/>
      <c r="BR94" s="202"/>
      <c r="BS94" s="353">
        <v>538412</v>
      </c>
      <c r="BT94" s="353">
        <v>538412</v>
      </c>
      <c r="BU94" s="203">
        <v>0</v>
      </c>
      <c r="BV94" s="203">
        <v>0</v>
      </c>
      <c r="BW94" s="202"/>
      <c r="BX94" s="202" t="s">
        <v>489</v>
      </c>
      <c r="BY94" s="202" t="s">
        <v>475</v>
      </c>
      <c r="BZ94" s="203">
        <v>0.24399999999999999</v>
      </c>
      <c r="CA94" s="355">
        <v>0</v>
      </c>
      <c r="CB94" s="203">
        <v>0</v>
      </c>
      <c r="CC94" s="202"/>
      <c r="CD94" s="202"/>
      <c r="CE94" s="353">
        <v>538412</v>
      </c>
      <c r="CF94" s="353">
        <v>538412</v>
      </c>
      <c r="CG94" s="203">
        <v>0</v>
      </c>
      <c r="CH94" s="203">
        <v>0</v>
      </c>
      <c r="CI94" s="202"/>
    </row>
    <row r="95" spans="1:87" ht="15.75" thickBot="1">
      <c r="A95" s="202"/>
      <c r="B95" s="202"/>
      <c r="C95" s="202"/>
      <c r="D95" s="202" t="s">
        <v>489</v>
      </c>
      <c r="E95" s="202" t="s">
        <v>476</v>
      </c>
      <c r="F95" s="203">
        <v>0.214</v>
      </c>
      <c r="G95" s="355">
        <v>0</v>
      </c>
      <c r="H95" s="203">
        <v>0</v>
      </c>
      <c r="I95" s="202"/>
      <c r="J95" s="202"/>
      <c r="K95" s="353">
        <v>1133443</v>
      </c>
      <c r="L95" s="353">
        <v>1133443</v>
      </c>
      <c r="M95" s="203">
        <v>0</v>
      </c>
      <c r="N95" s="203">
        <v>0</v>
      </c>
      <c r="O95" s="202"/>
      <c r="P95" s="202" t="s">
        <v>489</v>
      </c>
      <c r="Q95" s="202" t="s">
        <v>476</v>
      </c>
      <c r="R95" s="203">
        <v>0.214</v>
      </c>
      <c r="S95" s="355">
        <v>0</v>
      </c>
      <c r="T95" s="203">
        <v>0</v>
      </c>
      <c r="U95" s="202"/>
      <c r="V95" s="202"/>
      <c r="W95" s="353">
        <v>1133443</v>
      </c>
      <c r="X95" s="353">
        <v>1133443</v>
      </c>
      <c r="Y95" s="203">
        <v>0</v>
      </c>
      <c r="Z95" s="203">
        <v>0</v>
      </c>
      <c r="AA95" s="202"/>
      <c r="AB95" s="202" t="s">
        <v>489</v>
      </c>
      <c r="AC95" s="202" t="s">
        <v>476</v>
      </c>
      <c r="AD95" s="203">
        <v>0.214</v>
      </c>
      <c r="AE95" s="355">
        <v>0</v>
      </c>
      <c r="AF95" s="203">
        <v>0</v>
      </c>
      <c r="AG95" s="202"/>
      <c r="AH95" s="202"/>
      <c r="AI95" s="353">
        <v>1133443</v>
      </c>
      <c r="AJ95" s="353">
        <v>1133443</v>
      </c>
      <c r="AK95" s="203">
        <v>0</v>
      </c>
      <c r="AL95" s="203">
        <v>0</v>
      </c>
      <c r="AM95" s="202"/>
      <c r="AN95" s="202" t="s">
        <v>489</v>
      </c>
      <c r="AO95" s="202" t="s">
        <v>476</v>
      </c>
      <c r="AP95" s="203">
        <v>0.214</v>
      </c>
      <c r="AQ95" s="355">
        <v>0</v>
      </c>
      <c r="AR95" s="203">
        <v>0</v>
      </c>
      <c r="AS95" s="202"/>
      <c r="AT95" s="202"/>
      <c r="AU95" s="353">
        <v>1133443</v>
      </c>
      <c r="AV95" s="353">
        <v>1133443</v>
      </c>
      <c r="AW95" s="203">
        <v>0</v>
      </c>
      <c r="AX95" s="203">
        <v>0</v>
      </c>
      <c r="AY95" s="202"/>
      <c r="AZ95" s="202" t="s">
        <v>489</v>
      </c>
      <c r="BA95" s="202" t="s">
        <v>476</v>
      </c>
      <c r="BB95" s="203">
        <v>0.214</v>
      </c>
      <c r="BC95" s="355">
        <v>0</v>
      </c>
      <c r="BD95" s="203">
        <v>0</v>
      </c>
      <c r="BE95" s="202"/>
      <c r="BF95" s="202"/>
      <c r="BG95" s="353">
        <v>1133443</v>
      </c>
      <c r="BH95" s="353">
        <v>1133443</v>
      </c>
      <c r="BI95" s="203">
        <v>0</v>
      </c>
      <c r="BJ95" s="203">
        <v>0</v>
      </c>
      <c r="BK95" s="202"/>
      <c r="BL95" s="202" t="s">
        <v>489</v>
      </c>
      <c r="BM95" s="202" t="s">
        <v>476</v>
      </c>
      <c r="BN95" s="203">
        <v>0.214</v>
      </c>
      <c r="BO95" s="355">
        <v>0</v>
      </c>
      <c r="BP95" s="203">
        <v>0</v>
      </c>
      <c r="BQ95" s="202"/>
      <c r="BR95" s="202"/>
      <c r="BS95" s="353">
        <v>1133443</v>
      </c>
      <c r="BT95" s="353">
        <v>1133443</v>
      </c>
      <c r="BU95" s="203">
        <v>0</v>
      </c>
      <c r="BV95" s="203">
        <v>0</v>
      </c>
      <c r="BW95" s="202"/>
      <c r="BX95" s="202" t="s">
        <v>489</v>
      </c>
      <c r="BY95" s="202" t="s">
        <v>476</v>
      </c>
      <c r="BZ95" s="203">
        <v>0.214</v>
      </c>
      <c r="CA95" s="355">
        <v>0</v>
      </c>
      <c r="CB95" s="203">
        <v>0</v>
      </c>
      <c r="CC95" s="202"/>
      <c r="CD95" s="202"/>
      <c r="CE95" s="353">
        <v>1133443</v>
      </c>
      <c r="CF95" s="353">
        <v>1133443</v>
      </c>
      <c r="CG95" s="203">
        <v>0</v>
      </c>
      <c r="CH95" s="203">
        <v>0</v>
      </c>
      <c r="CI95" s="202"/>
    </row>
    <row r="96" spans="1:87" ht="15.75" thickBot="1">
      <c r="A96" s="202"/>
      <c r="B96" s="202"/>
      <c r="C96" s="202"/>
      <c r="D96" s="202" t="s">
        <v>489</v>
      </c>
      <c r="E96" s="202" t="s">
        <v>477</v>
      </c>
      <c r="F96" s="203">
        <v>0.214</v>
      </c>
      <c r="G96" s="355">
        <v>0</v>
      </c>
      <c r="H96" s="203">
        <v>0</v>
      </c>
      <c r="I96" s="202"/>
      <c r="J96" s="202"/>
      <c r="K96" s="353">
        <v>3779078</v>
      </c>
      <c r="L96" s="353">
        <v>3779078</v>
      </c>
      <c r="M96" s="203">
        <v>0</v>
      </c>
      <c r="N96" s="203">
        <v>0</v>
      </c>
      <c r="O96" s="202"/>
      <c r="P96" s="202" t="s">
        <v>489</v>
      </c>
      <c r="Q96" s="202" t="s">
        <v>477</v>
      </c>
      <c r="R96" s="203">
        <v>0.214</v>
      </c>
      <c r="S96" s="355">
        <v>0</v>
      </c>
      <c r="T96" s="203">
        <v>0</v>
      </c>
      <c r="U96" s="202"/>
      <c r="V96" s="202"/>
      <c r="W96" s="353">
        <v>3779078</v>
      </c>
      <c r="X96" s="353">
        <v>3779078</v>
      </c>
      <c r="Y96" s="203">
        <v>0</v>
      </c>
      <c r="Z96" s="203">
        <v>0</v>
      </c>
      <c r="AA96" s="202"/>
      <c r="AB96" s="202" t="s">
        <v>489</v>
      </c>
      <c r="AC96" s="202" t="s">
        <v>477</v>
      </c>
      <c r="AD96" s="203">
        <v>0.214</v>
      </c>
      <c r="AE96" s="355">
        <v>0</v>
      </c>
      <c r="AF96" s="203">
        <v>0</v>
      </c>
      <c r="AG96" s="202"/>
      <c r="AH96" s="202"/>
      <c r="AI96" s="353">
        <v>3779078</v>
      </c>
      <c r="AJ96" s="353">
        <v>3779078</v>
      </c>
      <c r="AK96" s="203">
        <v>0</v>
      </c>
      <c r="AL96" s="203">
        <v>0</v>
      </c>
      <c r="AM96" s="202"/>
      <c r="AN96" s="202" t="s">
        <v>489</v>
      </c>
      <c r="AO96" s="202" t="s">
        <v>477</v>
      </c>
      <c r="AP96" s="203">
        <v>0.214</v>
      </c>
      <c r="AQ96" s="355">
        <v>0</v>
      </c>
      <c r="AR96" s="203">
        <v>0</v>
      </c>
      <c r="AS96" s="202"/>
      <c r="AT96" s="202"/>
      <c r="AU96" s="353">
        <v>3779078</v>
      </c>
      <c r="AV96" s="353">
        <v>3779078</v>
      </c>
      <c r="AW96" s="203">
        <v>0</v>
      </c>
      <c r="AX96" s="203">
        <v>0</v>
      </c>
      <c r="AY96" s="202"/>
      <c r="AZ96" s="202" t="s">
        <v>489</v>
      </c>
      <c r="BA96" s="202" t="s">
        <v>477</v>
      </c>
      <c r="BB96" s="203">
        <v>0.214</v>
      </c>
      <c r="BC96" s="355">
        <v>0</v>
      </c>
      <c r="BD96" s="203">
        <v>0</v>
      </c>
      <c r="BE96" s="202"/>
      <c r="BF96" s="202"/>
      <c r="BG96" s="353">
        <v>3779078</v>
      </c>
      <c r="BH96" s="353">
        <v>3779078</v>
      </c>
      <c r="BI96" s="203">
        <v>0</v>
      </c>
      <c r="BJ96" s="203">
        <v>0</v>
      </c>
      <c r="BK96" s="202"/>
      <c r="BL96" s="202" t="s">
        <v>489</v>
      </c>
      <c r="BM96" s="202" t="s">
        <v>477</v>
      </c>
      <c r="BN96" s="203">
        <v>0.214</v>
      </c>
      <c r="BO96" s="355">
        <v>0</v>
      </c>
      <c r="BP96" s="203">
        <v>0</v>
      </c>
      <c r="BQ96" s="202"/>
      <c r="BR96" s="202"/>
      <c r="BS96" s="353">
        <v>3779078</v>
      </c>
      <c r="BT96" s="353">
        <v>3779078</v>
      </c>
      <c r="BU96" s="203">
        <v>0</v>
      </c>
      <c r="BV96" s="203">
        <v>0</v>
      </c>
      <c r="BW96" s="202"/>
      <c r="BX96" s="202" t="s">
        <v>489</v>
      </c>
      <c r="BY96" s="202" t="s">
        <v>477</v>
      </c>
      <c r="BZ96" s="203">
        <v>0.214</v>
      </c>
      <c r="CA96" s="355">
        <v>0</v>
      </c>
      <c r="CB96" s="203">
        <v>0</v>
      </c>
      <c r="CC96" s="202"/>
      <c r="CD96" s="202"/>
      <c r="CE96" s="353">
        <v>3779078</v>
      </c>
      <c r="CF96" s="353">
        <v>3779078</v>
      </c>
      <c r="CG96" s="203">
        <v>0</v>
      </c>
      <c r="CH96" s="203">
        <v>0</v>
      </c>
      <c r="CI96" s="202"/>
    </row>
    <row r="97" spans="1:87" ht="15.75" thickBot="1">
      <c r="A97" s="202"/>
      <c r="B97" s="202"/>
      <c r="C97" s="202"/>
      <c r="D97" s="202" t="s">
        <v>489</v>
      </c>
      <c r="E97" s="202" t="s">
        <v>478</v>
      </c>
      <c r="F97" s="203">
        <v>0.219</v>
      </c>
      <c r="G97" s="355">
        <v>0</v>
      </c>
      <c r="H97" s="203">
        <v>0</v>
      </c>
      <c r="I97" s="202"/>
      <c r="J97" s="202"/>
      <c r="K97" s="353">
        <v>399416</v>
      </c>
      <c r="L97" s="353">
        <v>399416</v>
      </c>
      <c r="M97" s="203">
        <v>0</v>
      </c>
      <c r="N97" s="203">
        <v>0</v>
      </c>
      <c r="O97" s="202"/>
      <c r="P97" s="202" t="s">
        <v>489</v>
      </c>
      <c r="Q97" s="202" t="s">
        <v>478</v>
      </c>
      <c r="R97" s="203">
        <v>0.219</v>
      </c>
      <c r="S97" s="355">
        <v>0</v>
      </c>
      <c r="T97" s="203">
        <v>0</v>
      </c>
      <c r="U97" s="202"/>
      <c r="V97" s="202"/>
      <c r="W97" s="353">
        <v>399416</v>
      </c>
      <c r="X97" s="353">
        <v>399416</v>
      </c>
      <c r="Y97" s="203">
        <v>0</v>
      </c>
      <c r="Z97" s="203">
        <v>0</v>
      </c>
      <c r="AA97" s="202"/>
      <c r="AB97" s="202" t="s">
        <v>489</v>
      </c>
      <c r="AC97" s="202" t="s">
        <v>478</v>
      </c>
      <c r="AD97" s="203">
        <v>0.219</v>
      </c>
      <c r="AE97" s="355">
        <v>0</v>
      </c>
      <c r="AF97" s="203">
        <v>0</v>
      </c>
      <c r="AG97" s="202"/>
      <c r="AH97" s="202"/>
      <c r="AI97" s="353">
        <v>399416</v>
      </c>
      <c r="AJ97" s="353">
        <v>399416</v>
      </c>
      <c r="AK97" s="203">
        <v>0</v>
      </c>
      <c r="AL97" s="203">
        <v>0</v>
      </c>
      <c r="AM97" s="202"/>
      <c r="AN97" s="202" t="s">
        <v>489</v>
      </c>
      <c r="AO97" s="202" t="s">
        <v>478</v>
      </c>
      <c r="AP97" s="203">
        <v>0.219</v>
      </c>
      <c r="AQ97" s="355">
        <v>0</v>
      </c>
      <c r="AR97" s="203">
        <v>0</v>
      </c>
      <c r="AS97" s="202"/>
      <c r="AT97" s="202"/>
      <c r="AU97" s="353">
        <v>399416</v>
      </c>
      <c r="AV97" s="353">
        <v>399416</v>
      </c>
      <c r="AW97" s="203">
        <v>0</v>
      </c>
      <c r="AX97" s="203">
        <v>0</v>
      </c>
      <c r="AY97" s="202"/>
      <c r="AZ97" s="202" t="s">
        <v>489</v>
      </c>
      <c r="BA97" s="202" t="s">
        <v>478</v>
      </c>
      <c r="BB97" s="203">
        <v>0.219</v>
      </c>
      <c r="BC97" s="355">
        <v>0</v>
      </c>
      <c r="BD97" s="203">
        <v>0</v>
      </c>
      <c r="BE97" s="202"/>
      <c r="BF97" s="202"/>
      <c r="BG97" s="353">
        <v>399416</v>
      </c>
      <c r="BH97" s="353">
        <v>399416</v>
      </c>
      <c r="BI97" s="203">
        <v>0</v>
      </c>
      <c r="BJ97" s="203">
        <v>0</v>
      </c>
      <c r="BK97" s="202"/>
      <c r="BL97" s="202" t="s">
        <v>489</v>
      </c>
      <c r="BM97" s="202" t="s">
        <v>478</v>
      </c>
      <c r="BN97" s="203">
        <v>0.219</v>
      </c>
      <c r="BO97" s="355">
        <v>0</v>
      </c>
      <c r="BP97" s="203">
        <v>0</v>
      </c>
      <c r="BQ97" s="202"/>
      <c r="BR97" s="202"/>
      <c r="BS97" s="353">
        <v>399416</v>
      </c>
      <c r="BT97" s="353">
        <v>399416</v>
      </c>
      <c r="BU97" s="203">
        <v>0</v>
      </c>
      <c r="BV97" s="203">
        <v>0</v>
      </c>
      <c r="BW97" s="202"/>
      <c r="BX97" s="202" t="s">
        <v>489</v>
      </c>
      <c r="BY97" s="202" t="s">
        <v>478</v>
      </c>
      <c r="BZ97" s="203">
        <v>0.219</v>
      </c>
      <c r="CA97" s="355">
        <v>0</v>
      </c>
      <c r="CB97" s="203">
        <v>0</v>
      </c>
      <c r="CC97" s="202"/>
      <c r="CD97" s="202"/>
      <c r="CE97" s="353">
        <v>399416</v>
      </c>
      <c r="CF97" s="353">
        <v>399416</v>
      </c>
      <c r="CG97" s="203">
        <v>0</v>
      </c>
      <c r="CH97" s="203">
        <v>0</v>
      </c>
      <c r="CI97" s="202"/>
    </row>
    <row r="98" spans="1:87" ht="15.75" thickBot="1">
      <c r="A98" s="202"/>
      <c r="B98" s="202"/>
      <c r="C98" s="202"/>
      <c r="D98" s="202" t="s">
        <v>489</v>
      </c>
      <c r="E98" s="202" t="s">
        <v>479</v>
      </c>
      <c r="F98" s="203">
        <v>0.23899999999999999</v>
      </c>
      <c r="G98" s="355">
        <v>0</v>
      </c>
      <c r="H98" s="203">
        <v>0</v>
      </c>
      <c r="I98" s="202"/>
      <c r="J98" s="202"/>
      <c r="K98" s="353">
        <v>422841</v>
      </c>
      <c r="L98" s="353">
        <v>422841</v>
      </c>
      <c r="M98" s="203">
        <v>0</v>
      </c>
      <c r="N98" s="203">
        <v>0</v>
      </c>
      <c r="O98" s="202"/>
      <c r="P98" s="202" t="s">
        <v>489</v>
      </c>
      <c r="Q98" s="202" t="s">
        <v>479</v>
      </c>
      <c r="R98" s="203">
        <v>0.23899999999999999</v>
      </c>
      <c r="S98" s="355">
        <v>0</v>
      </c>
      <c r="T98" s="203">
        <v>0</v>
      </c>
      <c r="U98" s="202"/>
      <c r="V98" s="202"/>
      <c r="W98" s="353">
        <v>422841</v>
      </c>
      <c r="X98" s="353">
        <v>422841</v>
      </c>
      <c r="Y98" s="203">
        <v>0</v>
      </c>
      <c r="Z98" s="203">
        <v>0</v>
      </c>
      <c r="AA98" s="202"/>
      <c r="AB98" s="202" t="s">
        <v>489</v>
      </c>
      <c r="AC98" s="202" t="s">
        <v>479</v>
      </c>
      <c r="AD98" s="203">
        <v>0.23899999999999999</v>
      </c>
      <c r="AE98" s="355">
        <v>0</v>
      </c>
      <c r="AF98" s="203">
        <v>0</v>
      </c>
      <c r="AG98" s="202"/>
      <c r="AH98" s="202"/>
      <c r="AI98" s="353">
        <v>422841</v>
      </c>
      <c r="AJ98" s="353">
        <v>422841</v>
      </c>
      <c r="AK98" s="203">
        <v>0</v>
      </c>
      <c r="AL98" s="203">
        <v>0</v>
      </c>
      <c r="AM98" s="202"/>
      <c r="AN98" s="202" t="s">
        <v>489</v>
      </c>
      <c r="AO98" s="202" t="s">
        <v>479</v>
      </c>
      <c r="AP98" s="203">
        <v>0.23899999999999999</v>
      </c>
      <c r="AQ98" s="355">
        <v>0</v>
      </c>
      <c r="AR98" s="203">
        <v>0</v>
      </c>
      <c r="AS98" s="202"/>
      <c r="AT98" s="202"/>
      <c r="AU98" s="353">
        <v>422841</v>
      </c>
      <c r="AV98" s="353">
        <v>422841</v>
      </c>
      <c r="AW98" s="203">
        <v>0</v>
      </c>
      <c r="AX98" s="203">
        <v>0</v>
      </c>
      <c r="AY98" s="202"/>
      <c r="AZ98" s="202" t="s">
        <v>489</v>
      </c>
      <c r="BA98" s="202" t="s">
        <v>479</v>
      </c>
      <c r="BB98" s="203">
        <v>0.23899999999999999</v>
      </c>
      <c r="BC98" s="355">
        <v>0</v>
      </c>
      <c r="BD98" s="203">
        <v>0</v>
      </c>
      <c r="BE98" s="202"/>
      <c r="BF98" s="202"/>
      <c r="BG98" s="353">
        <v>422841</v>
      </c>
      <c r="BH98" s="353">
        <v>422841</v>
      </c>
      <c r="BI98" s="203">
        <v>0</v>
      </c>
      <c r="BJ98" s="203">
        <v>0</v>
      </c>
      <c r="BK98" s="202"/>
      <c r="BL98" s="202" t="s">
        <v>489</v>
      </c>
      <c r="BM98" s="202" t="s">
        <v>479</v>
      </c>
      <c r="BN98" s="203">
        <v>0.23899999999999999</v>
      </c>
      <c r="BO98" s="355">
        <v>0</v>
      </c>
      <c r="BP98" s="203">
        <v>0</v>
      </c>
      <c r="BQ98" s="202"/>
      <c r="BR98" s="202"/>
      <c r="BS98" s="353">
        <v>422841</v>
      </c>
      <c r="BT98" s="353">
        <v>422841</v>
      </c>
      <c r="BU98" s="203">
        <v>0</v>
      </c>
      <c r="BV98" s="203">
        <v>0</v>
      </c>
      <c r="BW98" s="202"/>
      <c r="BX98" s="202" t="s">
        <v>489</v>
      </c>
      <c r="BY98" s="202" t="s">
        <v>479</v>
      </c>
      <c r="BZ98" s="203">
        <v>0.23899999999999999</v>
      </c>
      <c r="CA98" s="355">
        <v>0</v>
      </c>
      <c r="CB98" s="203">
        <v>0</v>
      </c>
      <c r="CC98" s="202"/>
      <c r="CD98" s="202"/>
      <c r="CE98" s="353">
        <v>422841</v>
      </c>
      <c r="CF98" s="353">
        <v>422841</v>
      </c>
      <c r="CG98" s="203">
        <v>0</v>
      </c>
      <c r="CH98" s="203">
        <v>0</v>
      </c>
      <c r="CI98" s="202"/>
    </row>
    <row r="99" spans="1:87" ht="15.75" thickBot="1">
      <c r="A99" s="202"/>
      <c r="B99" s="202"/>
      <c r="C99" s="202"/>
      <c r="D99" s="202" t="s">
        <v>489</v>
      </c>
      <c r="E99" s="202" t="s">
        <v>480</v>
      </c>
      <c r="F99" s="203">
        <v>0.22700000000000001</v>
      </c>
      <c r="G99" s="355">
        <v>0</v>
      </c>
      <c r="H99" s="203">
        <v>0</v>
      </c>
      <c r="I99" s="202"/>
      <c r="J99" s="202"/>
      <c r="K99" s="353">
        <v>2934545</v>
      </c>
      <c r="L99" s="353">
        <v>2934545</v>
      </c>
      <c r="M99" s="203">
        <v>0</v>
      </c>
      <c r="N99" s="203">
        <v>0</v>
      </c>
      <c r="O99" s="202"/>
      <c r="P99" s="202" t="s">
        <v>489</v>
      </c>
      <c r="Q99" s="202" t="s">
        <v>480</v>
      </c>
      <c r="R99" s="203">
        <v>0.22700000000000001</v>
      </c>
      <c r="S99" s="355">
        <v>0</v>
      </c>
      <c r="T99" s="203">
        <v>0</v>
      </c>
      <c r="U99" s="202"/>
      <c r="V99" s="202"/>
      <c r="W99" s="353">
        <v>2934545</v>
      </c>
      <c r="X99" s="353">
        <v>2934545</v>
      </c>
      <c r="Y99" s="203">
        <v>0</v>
      </c>
      <c r="Z99" s="203">
        <v>0</v>
      </c>
      <c r="AA99" s="202"/>
      <c r="AB99" s="202" t="s">
        <v>489</v>
      </c>
      <c r="AC99" s="202" t="s">
        <v>480</v>
      </c>
      <c r="AD99" s="203">
        <v>0.22700000000000001</v>
      </c>
      <c r="AE99" s="355">
        <v>0</v>
      </c>
      <c r="AF99" s="203">
        <v>0</v>
      </c>
      <c r="AG99" s="202"/>
      <c r="AH99" s="202"/>
      <c r="AI99" s="353">
        <v>2934545</v>
      </c>
      <c r="AJ99" s="353">
        <v>2934545</v>
      </c>
      <c r="AK99" s="203">
        <v>0</v>
      </c>
      <c r="AL99" s="203">
        <v>0</v>
      </c>
      <c r="AM99" s="202"/>
      <c r="AN99" s="202" t="s">
        <v>489</v>
      </c>
      <c r="AO99" s="202" t="s">
        <v>480</v>
      </c>
      <c r="AP99" s="203">
        <v>0.22700000000000001</v>
      </c>
      <c r="AQ99" s="355">
        <v>0</v>
      </c>
      <c r="AR99" s="203">
        <v>0</v>
      </c>
      <c r="AS99" s="202"/>
      <c r="AT99" s="202"/>
      <c r="AU99" s="353">
        <v>2934545</v>
      </c>
      <c r="AV99" s="353">
        <v>2934545</v>
      </c>
      <c r="AW99" s="203">
        <v>0</v>
      </c>
      <c r="AX99" s="203">
        <v>0</v>
      </c>
      <c r="AY99" s="202"/>
      <c r="AZ99" s="202" t="s">
        <v>489</v>
      </c>
      <c r="BA99" s="202" t="s">
        <v>480</v>
      </c>
      <c r="BB99" s="203">
        <v>0.22700000000000001</v>
      </c>
      <c r="BC99" s="355">
        <v>0</v>
      </c>
      <c r="BD99" s="203">
        <v>0</v>
      </c>
      <c r="BE99" s="202"/>
      <c r="BF99" s="202"/>
      <c r="BG99" s="353">
        <v>2934545</v>
      </c>
      <c r="BH99" s="353">
        <v>2934545</v>
      </c>
      <c r="BI99" s="203">
        <v>0</v>
      </c>
      <c r="BJ99" s="203">
        <v>0</v>
      </c>
      <c r="BK99" s="202"/>
      <c r="BL99" s="202" t="s">
        <v>489</v>
      </c>
      <c r="BM99" s="202" t="s">
        <v>480</v>
      </c>
      <c r="BN99" s="203">
        <v>0.22700000000000001</v>
      </c>
      <c r="BO99" s="355">
        <v>0</v>
      </c>
      <c r="BP99" s="203">
        <v>0</v>
      </c>
      <c r="BQ99" s="202"/>
      <c r="BR99" s="202"/>
      <c r="BS99" s="353">
        <v>2934545</v>
      </c>
      <c r="BT99" s="353">
        <v>2934545</v>
      </c>
      <c r="BU99" s="203">
        <v>0</v>
      </c>
      <c r="BV99" s="203">
        <v>0</v>
      </c>
      <c r="BW99" s="202"/>
      <c r="BX99" s="202" t="s">
        <v>489</v>
      </c>
      <c r="BY99" s="202" t="s">
        <v>480</v>
      </c>
      <c r="BZ99" s="203">
        <v>0.22700000000000001</v>
      </c>
      <c r="CA99" s="355">
        <v>0</v>
      </c>
      <c r="CB99" s="203">
        <v>0</v>
      </c>
      <c r="CC99" s="202"/>
      <c r="CD99" s="202"/>
      <c r="CE99" s="353">
        <v>2934545</v>
      </c>
      <c r="CF99" s="353">
        <v>2934545</v>
      </c>
      <c r="CG99" s="203">
        <v>0</v>
      </c>
      <c r="CH99" s="203">
        <v>0</v>
      </c>
      <c r="CI99" s="202"/>
    </row>
    <row r="100" spans="1:87" ht="15.75" thickBot="1">
      <c r="A100" s="202"/>
      <c r="B100" s="202"/>
      <c r="C100" s="202"/>
      <c r="D100" s="202" t="s">
        <v>489</v>
      </c>
      <c r="E100" s="202" t="s">
        <v>481</v>
      </c>
      <c r="F100" s="203">
        <v>0.23</v>
      </c>
      <c r="G100" s="355">
        <v>0</v>
      </c>
      <c r="H100" s="203">
        <v>0</v>
      </c>
      <c r="I100" s="202"/>
      <c r="J100" s="202"/>
      <c r="K100" s="353">
        <v>390999</v>
      </c>
      <c r="L100" s="353">
        <v>390999</v>
      </c>
      <c r="M100" s="203">
        <v>0</v>
      </c>
      <c r="N100" s="203">
        <v>0</v>
      </c>
      <c r="O100" s="202"/>
      <c r="P100" s="202" t="s">
        <v>489</v>
      </c>
      <c r="Q100" s="202" t="s">
        <v>481</v>
      </c>
      <c r="R100" s="203">
        <v>0.23</v>
      </c>
      <c r="S100" s="355">
        <v>0</v>
      </c>
      <c r="T100" s="203">
        <v>0</v>
      </c>
      <c r="U100" s="202"/>
      <c r="V100" s="202"/>
      <c r="W100" s="353">
        <v>390999</v>
      </c>
      <c r="X100" s="353">
        <v>390999</v>
      </c>
      <c r="Y100" s="203">
        <v>0</v>
      </c>
      <c r="Z100" s="203">
        <v>0</v>
      </c>
      <c r="AA100" s="202"/>
      <c r="AB100" s="202" t="s">
        <v>489</v>
      </c>
      <c r="AC100" s="202" t="s">
        <v>481</v>
      </c>
      <c r="AD100" s="203">
        <v>0.23</v>
      </c>
      <c r="AE100" s="355">
        <v>0</v>
      </c>
      <c r="AF100" s="203">
        <v>0</v>
      </c>
      <c r="AG100" s="202"/>
      <c r="AH100" s="202"/>
      <c r="AI100" s="353">
        <v>390999</v>
      </c>
      <c r="AJ100" s="353">
        <v>390999</v>
      </c>
      <c r="AK100" s="203">
        <v>0</v>
      </c>
      <c r="AL100" s="203">
        <v>0</v>
      </c>
      <c r="AM100" s="202"/>
      <c r="AN100" s="202" t="s">
        <v>489</v>
      </c>
      <c r="AO100" s="202" t="s">
        <v>481</v>
      </c>
      <c r="AP100" s="203">
        <v>0.23</v>
      </c>
      <c r="AQ100" s="355">
        <v>0</v>
      </c>
      <c r="AR100" s="203">
        <v>0</v>
      </c>
      <c r="AS100" s="202"/>
      <c r="AT100" s="202"/>
      <c r="AU100" s="353">
        <v>390999</v>
      </c>
      <c r="AV100" s="353">
        <v>390999</v>
      </c>
      <c r="AW100" s="203">
        <v>0</v>
      </c>
      <c r="AX100" s="203">
        <v>0</v>
      </c>
      <c r="AY100" s="202"/>
      <c r="AZ100" s="202" t="s">
        <v>489</v>
      </c>
      <c r="BA100" s="202" t="s">
        <v>481</v>
      </c>
      <c r="BB100" s="203">
        <v>0.23</v>
      </c>
      <c r="BC100" s="355">
        <v>0</v>
      </c>
      <c r="BD100" s="203">
        <v>0</v>
      </c>
      <c r="BE100" s="202"/>
      <c r="BF100" s="202"/>
      <c r="BG100" s="353">
        <v>390999</v>
      </c>
      <c r="BH100" s="353">
        <v>390999</v>
      </c>
      <c r="BI100" s="203">
        <v>0</v>
      </c>
      <c r="BJ100" s="203">
        <v>0</v>
      </c>
      <c r="BK100" s="202"/>
      <c r="BL100" s="202" t="s">
        <v>489</v>
      </c>
      <c r="BM100" s="202" t="s">
        <v>481</v>
      </c>
      <c r="BN100" s="203">
        <v>0.23</v>
      </c>
      <c r="BO100" s="355">
        <v>0</v>
      </c>
      <c r="BP100" s="203">
        <v>0</v>
      </c>
      <c r="BQ100" s="202"/>
      <c r="BR100" s="202"/>
      <c r="BS100" s="353">
        <v>390999</v>
      </c>
      <c r="BT100" s="353">
        <v>390999</v>
      </c>
      <c r="BU100" s="203">
        <v>0</v>
      </c>
      <c r="BV100" s="203">
        <v>0</v>
      </c>
      <c r="BW100" s="202"/>
      <c r="BX100" s="202" t="s">
        <v>489</v>
      </c>
      <c r="BY100" s="202" t="s">
        <v>481</v>
      </c>
      <c r="BZ100" s="203">
        <v>0.23</v>
      </c>
      <c r="CA100" s="355">
        <v>0</v>
      </c>
      <c r="CB100" s="203">
        <v>0</v>
      </c>
      <c r="CC100" s="202"/>
      <c r="CD100" s="202"/>
      <c r="CE100" s="353">
        <v>390999</v>
      </c>
      <c r="CF100" s="353">
        <v>390999</v>
      </c>
      <c r="CG100" s="203">
        <v>0</v>
      </c>
      <c r="CH100" s="203">
        <v>0</v>
      </c>
      <c r="CI100" s="202"/>
    </row>
    <row r="101" spans="1:87" ht="15.75" thickBot="1">
      <c r="A101" s="202"/>
      <c r="B101" s="202"/>
      <c r="C101" s="202"/>
      <c r="D101" s="202" t="s">
        <v>489</v>
      </c>
      <c r="E101" s="202" t="s">
        <v>482</v>
      </c>
      <c r="F101" s="203">
        <v>0.24</v>
      </c>
      <c r="G101" s="355">
        <v>0</v>
      </c>
      <c r="H101" s="203">
        <v>0</v>
      </c>
      <c r="I101" s="202"/>
      <c r="J101" s="202"/>
      <c r="K101" s="353">
        <v>1848449</v>
      </c>
      <c r="L101" s="353">
        <v>1848449</v>
      </c>
      <c r="M101" s="203">
        <v>0</v>
      </c>
      <c r="N101" s="203">
        <v>0</v>
      </c>
      <c r="O101" s="202"/>
      <c r="P101" s="202" t="s">
        <v>489</v>
      </c>
      <c r="Q101" s="202" t="s">
        <v>482</v>
      </c>
      <c r="R101" s="203">
        <v>0.24</v>
      </c>
      <c r="S101" s="355">
        <v>0</v>
      </c>
      <c r="T101" s="203">
        <v>0</v>
      </c>
      <c r="U101" s="202"/>
      <c r="V101" s="202"/>
      <c r="W101" s="353">
        <v>1848449</v>
      </c>
      <c r="X101" s="353">
        <v>1848449</v>
      </c>
      <c r="Y101" s="203">
        <v>0</v>
      </c>
      <c r="Z101" s="203">
        <v>0</v>
      </c>
      <c r="AA101" s="202"/>
      <c r="AB101" s="202" t="s">
        <v>489</v>
      </c>
      <c r="AC101" s="202" t="s">
        <v>482</v>
      </c>
      <c r="AD101" s="203">
        <v>0.24</v>
      </c>
      <c r="AE101" s="355">
        <v>0</v>
      </c>
      <c r="AF101" s="203">
        <v>0</v>
      </c>
      <c r="AG101" s="202"/>
      <c r="AH101" s="202"/>
      <c r="AI101" s="353">
        <v>1848449</v>
      </c>
      <c r="AJ101" s="353">
        <v>1848449</v>
      </c>
      <c r="AK101" s="203">
        <v>0</v>
      </c>
      <c r="AL101" s="203">
        <v>0</v>
      </c>
      <c r="AM101" s="202"/>
      <c r="AN101" s="202" t="s">
        <v>489</v>
      </c>
      <c r="AO101" s="202" t="s">
        <v>482</v>
      </c>
      <c r="AP101" s="203">
        <v>0.24</v>
      </c>
      <c r="AQ101" s="355">
        <v>0</v>
      </c>
      <c r="AR101" s="203">
        <v>0</v>
      </c>
      <c r="AS101" s="202"/>
      <c r="AT101" s="202"/>
      <c r="AU101" s="353">
        <v>1848449</v>
      </c>
      <c r="AV101" s="353">
        <v>1848449</v>
      </c>
      <c r="AW101" s="203">
        <v>0</v>
      </c>
      <c r="AX101" s="203">
        <v>0</v>
      </c>
      <c r="AY101" s="202"/>
      <c r="AZ101" s="202" t="s">
        <v>489</v>
      </c>
      <c r="BA101" s="202" t="s">
        <v>482</v>
      </c>
      <c r="BB101" s="203">
        <v>0.24</v>
      </c>
      <c r="BC101" s="355">
        <v>0</v>
      </c>
      <c r="BD101" s="203">
        <v>0</v>
      </c>
      <c r="BE101" s="202"/>
      <c r="BF101" s="202"/>
      <c r="BG101" s="353">
        <v>1848449</v>
      </c>
      <c r="BH101" s="353">
        <v>1848449</v>
      </c>
      <c r="BI101" s="203">
        <v>0</v>
      </c>
      <c r="BJ101" s="203">
        <v>0</v>
      </c>
      <c r="BK101" s="202"/>
      <c r="BL101" s="202" t="s">
        <v>489</v>
      </c>
      <c r="BM101" s="202" t="s">
        <v>482</v>
      </c>
      <c r="BN101" s="203">
        <v>0.24</v>
      </c>
      <c r="BO101" s="355">
        <v>0</v>
      </c>
      <c r="BP101" s="203">
        <v>0</v>
      </c>
      <c r="BQ101" s="202"/>
      <c r="BR101" s="202"/>
      <c r="BS101" s="353">
        <v>1848449</v>
      </c>
      <c r="BT101" s="353">
        <v>1848449</v>
      </c>
      <c r="BU101" s="203">
        <v>0</v>
      </c>
      <c r="BV101" s="203">
        <v>0</v>
      </c>
      <c r="BW101" s="202"/>
      <c r="BX101" s="202" t="s">
        <v>489</v>
      </c>
      <c r="BY101" s="202" t="s">
        <v>482</v>
      </c>
      <c r="BZ101" s="203">
        <v>0.24</v>
      </c>
      <c r="CA101" s="355">
        <v>0</v>
      </c>
      <c r="CB101" s="203">
        <v>0</v>
      </c>
      <c r="CC101" s="202"/>
      <c r="CD101" s="202"/>
      <c r="CE101" s="353">
        <v>1848449</v>
      </c>
      <c r="CF101" s="353">
        <v>1848449</v>
      </c>
      <c r="CG101" s="203">
        <v>0</v>
      </c>
      <c r="CH101" s="203">
        <v>0</v>
      </c>
      <c r="CI101" s="202"/>
    </row>
    <row r="102" spans="1:87" ht="15.75" thickBot="1">
      <c r="A102" s="202"/>
      <c r="B102" s="202"/>
      <c r="C102" s="202"/>
      <c r="D102" s="202" t="s">
        <v>489</v>
      </c>
      <c r="E102" s="202" t="s">
        <v>483</v>
      </c>
      <c r="F102" s="203">
        <v>0.222</v>
      </c>
      <c r="G102" s="355">
        <v>0</v>
      </c>
      <c r="H102" s="203">
        <v>0</v>
      </c>
      <c r="I102" s="202"/>
      <c r="J102" s="202"/>
      <c r="K102" s="353">
        <v>1231959</v>
      </c>
      <c r="L102" s="353">
        <v>1231959</v>
      </c>
      <c r="M102" s="203">
        <v>0</v>
      </c>
      <c r="N102" s="203">
        <v>0</v>
      </c>
      <c r="O102" s="202"/>
      <c r="P102" s="202" t="s">
        <v>489</v>
      </c>
      <c r="Q102" s="202" t="s">
        <v>483</v>
      </c>
      <c r="R102" s="203">
        <v>0.222</v>
      </c>
      <c r="S102" s="355">
        <v>0</v>
      </c>
      <c r="T102" s="203">
        <v>0</v>
      </c>
      <c r="U102" s="202"/>
      <c r="V102" s="202"/>
      <c r="W102" s="353">
        <v>1231959</v>
      </c>
      <c r="X102" s="353">
        <v>1231959</v>
      </c>
      <c r="Y102" s="203">
        <v>0</v>
      </c>
      <c r="Z102" s="203">
        <v>0</v>
      </c>
      <c r="AA102" s="202"/>
      <c r="AB102" s="202" t="s">
        <v>489</v>
      </c>
      <c r="AC102" s="202" t="s">
        <v>483</v>
      </c>
      <c r="AD102" s="203">
        <v>0.222</v>
      </c>
      <c r="AE102" s="355">
        <v>0</v>
      </c>
      <c r="AF102" s="203">
        <v>0</v>
      </c>
      <c r="AG102" s="202"/>
      <c r="AH102" s="202"/>
      <c r="AI102" s="353">
        <v>1231959</v>
      </c>
      <c r="AJ102" s="353">
        <v>1231959</v>
      </c>
      <c r="AK102" s="203">
        <v>0</v>
      </c>
      <c r="AL102" s="203">
        <v>0</v>
      </c>
      <c r="AM102" s="202"/>
      <c r="AN102" s="202" t="s">
        <v>489</v>
      </c>
      <c r="AO102" s="202" t="s">
        <v>483</v>
      </c>
      <c r="AP102" s="203">
        <v>0.222</v>
      </c>
      <c r="AQ102" s="355">
        <v>0</v>
      </c>
      <c r="AR102" s="203">
        <v>0</v>
      </c>
      <c r="AS102" s="202"/>
      <c r="AT102" s="202"/>
      <c r="AU102" s="353">
        <v>1231959</v>
      </c>
      <c r="AV102" s="353">
        <v>1231959</v>
      </c>
      <c r="AW102" s="203">
        <v>0</v>
      </c>
      <c r="AX102" s="203">
        <v>0</v>
      </c>
      <c r="AY102" s="202"/>
      <c r="AZ102" s="202" t="s">
        <v>489</v>
      </c>
      <c r="BA102" s="202" t="s">
        <v>483</v>
      </c>
      <c r="BB102" s="203">
        <v>0.222</v>
      </c>
      <c r="BC102" s="355">
        <v>0</v>
      </c>
      <c r="BD102" s="203">
        <v>0</v>
      </c>
      <c r="BE102" s="202"/>
      <c r="BF102" s="202"/>
      <c r="BG102" s="353">
        <v>1231959</v>
      </c>
      <c r="BH102" s="353">
        <v>1231959</v>
      </c>
      <c r="BI102" s="203">
        <v>0</v>
      </c>
      <c r="BJ102" s="203">
        <v>0</v>
      </c>
      <c r="BK102" s="202"/>
      <c r="BL102" s="202" t="s">
        <v>489</v>
      </c>
      <c r="BM102" s="202" t="s">
        <v>483</v>
      </c>
      <c r="BN102" s="203">
        <v>0.222</v>
      </c>
      <c r="BO102" s="355">
        <v>0</v>
      </c>
      <c r="BP102" s="203">
        <v>0</v>
      </c>
      <c r="BQ102" s="202"/>
      <c r="BR102" s="202"/>
      <c r="BS102" s="353">
        <v>1231959</v>
      </c>
      <c r="BT102" s="353">
        <v>1231959</v>
      </c>
      <c r="BU102" s="203">
        <v>0</v>
      </c>
      <c r="BV102" s="203">
        <v>0</v>
      </c>
      <c r="BW102" s="202"/>
      <c r="BX102" s="202" t="s">
        <v>489</v>
      </c>
      <c r="BY102" s="202" t="s">
        <v>483</v>
      </c>
      <c r="BZ102" s="203">
        <v>0.222</v>
      </c>
      <c r="CA102" s="355">
        <v>0</v>
      </c>
      <c r="CB102" s="203">
        <v>0</v>
      </c>
      <c r="CC102" s="202"/>
      <c r="CD102" s="202"/>
      <c r="CE102" s="353">
        <v>1231959</v>
      </c>
      <c r="CF102" s="353">
        <v>1231959</v>
      </c>
      <c r="CG102" s="203">
        <v>0</v>
      </c>
      <c r="CH102" s="203">
        <v>0</v>
      </c>
      <c r="CI102" s="202"/>
    </row>
    <row r="103" spans="1:87" ht="15.75" thickBot="1">
      <c r="A103" s="202"/>
      <c r="B103" s="202"/>
      <c r="C103" s="202"/>
      <c r="D103" s="202" t="s">
        <v>489</v>
      </c>
      <c r="E103" s="202" t="s">
        <v>484</v>
      </c>
      <c r="F103" s="203">
        <v>0.22800000000000001</v>
      </c>
      <c r="G103" s="355">
        <v>0</v>
      </c>
      <c r="H103" s="203">
        <v>0</v>
      </c>
      <c r="I103" s="202"/>
      <c r="J103" s="202"/>
      <c r="K103" s="353">
        <v>14455</v>
      </c>
      <c r="L103" s="353">
        <v>14455</v>
      </c>
      <c r="M103" s="203">
        <v>0</v>
      </c>
      <c r="N103" s="203">
        <v>0</v>
      </c>
      <c r="O103" s="202"/>
      <c r="P103" s="202" t="s">
        <v>489</v>
      </c>
      <c r="Q103" s="202" t="s">
        <v>484</v>
      </c>
      <c r="R103" s="203">
        <v>0.22800000000000001</v>
      </c>
      <c r="S103" s="355">
        <v>0</v>
      </c>
      <c r="T103" s="203">
        <v>0</v>
      </c>
      <c r="U103" s="202"/>
      <c r="V103" s="202"/>
      <c r="W103" s="353">
        <v>14455</v>
      </c>
      <c r="X103" s="353">
        <v>14455</v>
      </c>
      <c r="Y103" s="203">
        <v>0</v>
      </c>
      <c r="Z103" s="203">
        <v>0</v>
      </c>
      <c r="AA103" s="202"/>
      <c r="AB103" s="202" t="s">
        <v>489</v>
      </c>
      <c r="AC103" s="202" t="s">
        <v>484</v>
      </c>
      <c r="AD103" s="203">
        <v>0.22800000000000001</v>
      </c>
      <c r="AE103" s="355">
        <v>0</v>
      </c>
      <c r="AF103" s="203">
        <v>0</v>
      </c>
      <c r="AG103" s="202"/>
      <c r="AH103" s="202"/>
      <c r="AI103" s="353">
        <v>14455</v>
      </c>
      <c r="AJ103" s="353">
        <v>14455</v>
      </c>
      <c r="AK103" s="203">
        <v>0</v>
      </c>
      <c r="AL103" s="203">
        <v>0</v>
      </c>
      <c r="AM103" s="202"/>
      <c r="AN103" s="202" t="s">
        <v>489</v>
      </c>
      <c r="AO103" s="202" t="s">
        <v>484</v>
      </c>
      <c r="AP103" s="203">
        <v>0.22800000000000001</v>
      </c>
      <c r="AQ103" s="355">
        <v>0</v>
      </c>
      <c r="AR103" s="203">
        <v>0</v>
      </c>
      <c r="AS103" s="202"/>
      <c r="AT103" s="202"/>
      <c r="AU103" s="353">
        <v>14455</v>
      </c>
      <c r="AV103" s="353">
        <v>14455</v>
      </c>
      <c r="AW103" s="203">
        <v>0</v>
      </c>
      <c r="AX103" s="203">
        <v>0</v>
      </c>
      <c r="AY103" s="202"/>
      <c r="AZ103" s="202" t="s">
        <v>489</v>
      </c>
      <c r="BA103" s="202" t="s">
        <v>484</v>
      </c>
      <c r="BB103" s="203">
        <v>0.22800000000000001</v>
      </c>
      <c r="BC103" s="355">
        <v>0</v>
      </c>
      <c r="BD103" s="203">
        <v>0</v>
      </c>
      <c r="BE103" s="202"/>
      <c r="BF103" s="202"/>
      <c r="BG103" s="353">
        <v>14455</v>
      </c>
      <c r="BH103" s="353">
        <v>14455</v>
      </c>
      <c r="BI103" s="203">
        <v>0</v>
      </c>
      <c r="BJ103" s="203">
        <v>0</v>
      </c>
      <c r="BK103" s="202"/>
      <c r="BL103" s="202" t="s">
        <v>489</v>
      </c>
      <c r="BM103" s="202" t="s">
        <v>484</v>
      </c>
      <c r="BN103" s="203">
        <v>0.22800000000000001</v>
      </c>
      <c r="BO103" s="355">
        <v>0</v>
      </c>
      <c r="BP103" s="203">
        <v>0</v>
      </c>
      <c r="BQ103" s="202"/>
      <c r="BR103" s="202"/>
      <c r="BS103" s="353">
        <v>14455</v>
      </c>
      <c r="BT103" s="353">
        <v>14455</v>
      </c>
      <c r="BU103" s="203">
        <v>0</v>
      </c>
      <c r="BV103" s="203">
        <v>0</v>
      </c>
      <c r="BW103" s="202"/>
      <c r="BX103" s="202" t="s">
        <v>489</v>
      </c>
      <c r="BY103" s="202" t="s">
        <v>484</v>
      </c>
      <c r="BZ103" s="203">
        <v>0.22800000000000001</v>
      </c>
      <c r="CA103" s="355">
        <v>0</v>
      </c>
      <c r="CB103" s="203">
        <v>0</v>
      </c>
      <c r="CC103" s="202"/>
      <c r="CD103" s="202"/>
      <c r="CE103" s="353">
        <v>14455</v>
      </c>
      <c r="CF103" s="353">
        <v>14455</v>
      </c>
      <c r="CG103" s="203">
        <v>0</v>
      </c>
      <c r="CH103" s="203">
        <v>0</v>
      </c>
      <c r="CI103" s="202"/>
    </row>
    <row r="104" spans="1:87" ht="15.75" thickBot="1">
      <c r="A104" s="202"/>
      <c r="B104" s="202"/>
      <c r="C104" s="202"/>
      <c r="D104" s="202" t="s">
        <v>489</v>
      </c>
      <c r="E104" s="202" t="s">
        <v>485</v>
      </c>
      <c r="F104" s="203">
        <v>0.22600000000000001</v>
      </c>
      <c r="G104" s="355">
        <v>0</v>
      </c>
      <c r="H104" s="203">
        <v>0</v>
      </c>
      <c r="I104" s="202"/>
      <c r="J104" s="202"/>
      <c r="K104" s="353">
        <v>7630996</v>
      </c>
      <c r="L104" s="353">
        <v>7630996</v>
      </c>
      <c r="M104" s="203">
        <v>0</v>
      </c>
      <c r="N104" s="203">
        <v>0</v>
      </c>
      <c r="O104" s="202"/>
      <c r="P104" s="202" t="s">
        <v>489</v>
      </c>
      <c r="Q104" s="202" t="s">
        <v>485</v>
      </c>
      <c r="R104" s="203">
        <v>0.22600000000000001</v>
      </c>
      <c r="S104" s="355">
        <v>0</v>
      </c>
      <c r="T104" s="203">
        <v>0</v>
      </c>
      <c r="U104" s="202"/>
      <c r="V104" s="202"/>
      <c r="W104" s="353">
        <v>7630996</v>
      </c>
      <c r="X104" s="353">
        <v>7630996</v>
      </c>
      <c r="Y104" s="203">
        <v>0</v>
      </c>
      <c r="Z104" s="203">
        <v>0</v>
      </c>
      <c r="AA104" s="202"/>
      <c r="AB104" s="202" t="s">
        <v>489</v>
      </c>
      <c r="AC104" s="202" t="s">
        <v>485</v>
      </c>
      <c r="AD104" s="203">
        <v>0.22600000000000001</v>
      </c>
      <c r="AE104" s="355">
        <v>0</v>
      </c>
      <c r="AF104" s="203">
        <v>0</v>
      </c>
      <c r="AG104" s="202"/>
      <c r="AH104" s="202"/>
      <c r="AI104" s="353">
        <v>7630996</v>
      </c>
      <c r="AJ104" s="353">
        <v>7630996</v>
      </c>
      <c r="AK104" s="203">
        <v>0</v>
      </c>
      <c r="AL104" s="203">
        <v>0</v>
      </c>
      <c r="AM104" s="202"/>
      <c r="AN104" s="202" t="s">
        <v>489</v>
      </c>
      <c r="AO104" s="202" t="s">
        <v>485</v>
      </c>
      <c r="AP104" s="203">
        <v>0.22600000000000001</v>
      </c>
      <c r="AQ104" s="355">
        <v>0</v>
      </c>
      <c r="AR104" s="203">
        <v>0</v>
      </c>
      <c r="AS104" s="202"/>
      <c r="AT104" s="202"/>
      <c r="AU104" s="353">
        <v>7630996</v>
      </c>
      <c r="AV104" s="353">
        <v>7630996</v>
      </c>
      <c r="AW104" s="203">
        <v>0</v>
      </c>
      <c r="AX104" s="203">
        <v>0</v>
      </c>
      <c r="AY104" s="202"/>
      <c r="AZ104" s="202" t="s">
        <v>489</v>
      </c>
      <c r="BA104" s="202" t="s">
        <v>485</v>
      </c>
      <c r="BB104" s="203">
        <v>0.22600000000000001</v>
      </c>
      <c r="BC104" s="355">
        <v>0</v>
      </c>
      <c r="BD104" s="203">
        <v>0</v>
      </c>
      <c r="BE104" s="202"/>
      <c r="BF104" s="202"/>
      <c r="BG104" s="353">
        <v>7630996</v>
      </c>
      <c r="BH104" s="353">
        <v>7630996</v>
      </c>
      <c r="BI104" s="203">
        <v>0</v>
      </c>
      <c r="BJ104" s="203">
        <v>0</v>
      </c>
      <c r="BK104" s="202"/>
      <c r="BL104" s="202" t="s">
        <v>489</v>
      </c>
      <c r="BM104" s="202" t="s">
        <v>485</v>
      </c>
      <c r="BN104" s="203">
        <v>0.22600000000000001</v>
      </c>
      <c r="BO104" s="355">
        <v>0</v>
      </c>
      <c r="BP104" s="203">
        <v>0</v>
      </c>
      <c r="BQ104" s="202"/>
      <c r="BR104" s="202"/>
      <c r="BS104" s="353">
        <v>7630996</v>
      </c>
      <c r="BT104" s="353">
        <v>7630996</v>
      </c>
      <c r="BU104" s="203">
        <v>0</v>
      </c>
      <c r="BV104" s="203">
        <v>0</v>
      </c>
      <c r="BW104" s="202"/>
      <c r="BX104" s="202" t="s">
        <v>489</v>
      </c>
      <c r="BY104" s="202" t="s">
        <v>485</v>
      </c>
      <c r="BZ104" s="203">
        <v>0.22600000000000001</v>
      </c>
      <c r="CA104" s="355">
        <v>0</v>
      </c>
      <c r="CB104" s="203">
        <v>0</v>
      </c>
      <c r="CC104" s="202"/>
      <c r="CD104" s="202"/>
      <c r="CE104" s="353">
        <v>7630996</v>
      </c>
      <c r="CF104" s="353">
        <v>7630996</v>
      </c>
      <c r="CG104" s="203">
        <v>0</v>
      </c>
      <c r="CH104" s="203">
        <v>0</v>
      </c>
      <c r="CI104" s="202"/>
    </row>
    <row r="105" spans="1:87" ht="27" thickBot="1">
      <c r="A105" s="202"/>
      <c r="B105" s="202"/>
      <c r="C105" s="202"/>
      <c r="D105" s="202" t="s">
        <v>489</v>
      </c>
      <c r="E105" s="202" t="s">
        <v>486</v>
      </c>
      <c r="F105" s="203">
        <v>0.217</v>
      </c>
      <c r="G105" s="355">
        <v>0</v>
      </c>
      <c r="H105" s="203">
        <v>0</v>
      </c>
      <c r="I105" s="202"/>
      <c r="J105" s="202"/>
      <c r="K105" s="353">
        <v>1791398</v>
      </c>
      <c r="L105" s="353">
        <v>1791398</v>
      </c>
      <c r="M105" s="203">
        <v>0</v>
      </c>
      <c r="N105" s="203">
        <v>0</v>
      </c>
      <c r="O105" s="202"/>
      <c r="P105" s="202" t="s">
        <v>489</v>
      </c>
      <c r="Q105" s="202" t="s">
        <v>486</v>
      </c>
      <c r="R105" s="203">
        <v>0.217</v>
      </c>
      <c r="S105" s="355">
        <v>0</v>
      </c>
      <c r="T105" s="203">
        <v>0</v>
      </c>
      <c r="U105" s="202"/>
      <c r="V105" s="202"/>
      <c r="W105" s="353">
        <v>1791398</v>
      </c>
      <c r="X105" s="353">
        <v>1791398</v>
      </c>
      <c r="Y105" s="203">
        <v>0</v>
      </c>
      <c r="Z105" s="203">
        <v>0</v>
      </c>
      <c r="AA105" s="202"/>
      <c r="AB105" s="202" t="s">
        <v>489</v>
      </c>
      <c r="AC105" s="202" t="s">
        <v>486</v>
      </c>
      <c r="AD105" s="203">
        <v>0.217</v>
      </c>
      <c r="AE105" s="355">
        <v>0</v>
      </c>
      <c r="AF105" s="203">
        <v>0</v>
      </c>
      <c r="AG105" s="202"/>
      <c r="AH105" s="202"/>
      <c r="AI105" s="353">
        <v>1791398</v>
      </c>
      <c r="AJ105" s="353">
        <v>1791398</v>
      </c>
      <c r="AK105" s="203">
        <v>0</v>
      </c>
      <c r="AL105" s="203">
        <v>0</v>
      </c>
      <c r="AM105" s="202"/>
      <c r="AN105" s="202" t="s">
        <v>489</v>
      </c>
      <c r="AO105" s="202" t="s">
        <v>486</v>
      </c>
      <c r="AP105" s="203">
        <v>0.217</v>
      </c>
      <c r="AQ105" s="355">
        <v>0</v>
      </c>
      <c r="AR105" s="203">
        <v>0</v>
      </c>
      <c r="AS105" s="202"/>
      <c r="AT105" s="202"/>
      <c r="AU105" s="353">
        <v>1791398</v>
      </c>
      <c r="AV105" s="353">
        <v>1791398</v>
      </c>
      <c r="AW105" s="203">
        <v>0</v>
      </c>
      <c r="AX105" s="203">
        <v>0</v>
      </c>
      <c r="AY105" s="202"/>
      <c r="AZ105" s="202" t="s">
        <v>489</v>
      </c>
      <c r="BA105" s="202" t="s">
        <v>486</v>
      </c>
      <c r="BB105" s="203">
        <v>0.217</v>
      </c>
      <c r="BC105" s="355">
        <v>0</v>
      </c>
      <c r="BD105" s="203">
        <v>0</v>
      </c>
      <c r="BE105" s="202"/>
      <c r="BF105" s="202"/>
      <c r="BG105" s="353">
        <v>1791398</v>
      </c>
      <c r="BH105" s="353">
        <v>1791398</v>
      </c>
      <c r="BI105" s="203">
        <v>0</v>
      </c>
      <c r="BJ105" s="203">
        <v>0</v>
      </c>
      <c r="BK105" s="202"/>
      <c r="BL105" s="202" t="s">
        <v>489</v>
      </c>
      <c r="BM105" s="202" t="s">
        <v>486</v>
      </c>
      <c r="BN105" s="203">
        <v>0.217</v>
      </c>
      <c r="BO105" s="355">
        <v>0</v>
      </c>
      <c r="BP105" s="203">
        <v>0</v>
      </c>
      <c r="BQ105" s="202"/>
      <c r="BR105" s="202"/>
      <c r="BS105" s="353">
        <v>1791398</v>
      </c>
      <c r="BT105" s="353">
        <v>1791398</v>
      </c>
      <c r="BU105" s="203">
        <v>0</v>
      </c>
      <c r="BV105" s="203">
        <v>0</v>
      </c>
      <c r="BW105" s="202"/>
      <c r="BX105" s="202" t="s">
        <v>489</v>
      </c>
      <c r="BY105" s="202" t="s">
        <v>486</v>
      </c>
      <c r="BZ105" s="203">
        <v>0.217</v>
      </c>
      <c r="CA105" s="355">
        <v>0</v>
      </c>
      <c r="CB105" s="203">
        <v>0</v>
      </c>
      <c r="CC105" s="202"/>
      <c r="CD105" s="202"/>
      <c r="CE105" s="353">
        <v>1791398</v>
      </c>
      <c r="CF105" s="353">
        <v>1791398</v>
      </c>
      <c r="CG105" s="203">
        <v>0</v>
      </c>
      <c r="CH105" s="203">
        <v>0</v>
      </c>
      <c r="CI105" s="202"/>
    </row>
    <row r="106" spans="1:87" ht="27" thickBot="1">
      <c r="A106" s="202"/>
      <c r="B106" s="202"/>
      <c r="C106" s="202"/>
      <c r="D106" s="202" t="s">
        <v>489</v>
      </c>
      <c r="E106" s="202" t="s">
        <v>487</v>
      </c>
      <c r="F106" s="203">
        <v>0.22900000000000001</v>
      </c>
      <c r="G106" s="355">
        <v>0</v>
      </c>
      <c r="H106" s="203">
        <v>0</v>
      </c>
      <c r="I106" s="202"/>
      <c r="J106" s="202"/>
      <c r="K106" s="353">
        <v>303323</v>
      </c>
      <c r="L106" s="353">
        <v>303323</v>
      </c>
      <c r="M106" s="203">
        <v>0</v>
      </c>
      <c r="N106" s="203">
        <v>0</v>
      </c>
      <c r="O106" s="202"/>
      <c r="P106" s="202" t="s">
        <v>489</v>
      </c>
      <c r="Q106" s="202" t="s">
        <v>487</v>
      </c>
      <c r="R106" s="203">
        <v>0.22900000000000001</v>
      </c>
      <c r="S106" s="355">
        <v>0</v>
      </c>
      <c r="T106" s="203">
        <v>0</v>
      </c>
      <c r="U106" s="202"/>
      <c r="V106" s="202"/>
      <c r="W106" s="353">
        <v>303323</v>
      </c>
      <c r="X106" s="353">
        <v>303323</v>
      </c>
      <c r="Y106" s="203">
        <v>0</v>
      </c>
      <c r="Z106" s="203">
        <v>0</v>
      </c>
      <c r="AA106" s="202"/>
      <c r="AB106" s="202" t="s">
        <v>489</v>
      </c>
      <c r="AC106" s="202" t="s">
        <v>487</v>
      </c>
      <c r="AD106" s="203">
        <v>0.22900000000000001</v>
      </c>
      <c r="AE106" s="355">
        <v>0</v>
      </c>
      <c r="AF106" s="203">
        <v>0</v>
      </c>
      <c r="AG106" s="202"/>
      <c r="AH106" s="202"/>
      <c r="AI106" s="353">
        <v>303323</v>
      </c>
      <c r="AJ106" s="353">
        <v>303323</v>
      </c>
      <c r="AK106" s="203">
        <v>0</v>
      </c>
      <c r="AL106" s="203">
        <v>0</v>
      </c>
      <c r="AM106" s="202"/>
      <c r="AN106" s="202" t="s">
        <v>489</v>
      </c>
      <c r="AO106" s="202" t="s">
        <v>487</v>
      </c>
      <c r="AP106" s="203">
        <v>0.22900000000000001</v>
      </c>
      <c r="AQ106" s="355">
        <v>0</v>
      </c>
      <c r="AR106" s="203">
        <v>0</v>
      </c>
      <c r="AS106" s="202"/>
      <c r="AT106" s="202"/>
      <c r="AU106" s="353">
        <v>303323</v>
      </c>
      <c r="AV106" s="353">
        <v>303323</v>
      </c>
      <c r="AW106" s="203">
        <v>0</v>
      </c>
      <c r="AX106" s="203">
        <v>0</v>
      </c>
      <c r="AY106" s="202"/>
      <c r="AZ106" s="202" t="s">
        <v>489</v>
      </c>
      <c r="BA106" s="202" t="s">
        <v>487</v>
      </c>
      <c r="BB106" s="203">
        <v>0.22900000000000001</v>
      </c>
      <c r="BC106" s="355">
        <v>0</v>
      </c>
      <c r="BD106" s="203">
        <v>0</v>
      </c>
      <c r="BE106" s="202"/>
      <c r="BF106" s="202"/>
      <c r="BG106" s="353">
        <v>303323</v>
      </c>
      <c r="BH106" s="353">
        <v>303323</v>
      </c>
      <c r="BI106" s="203">
        <v>0</v>
      </c>
      <c r="BJ106" s="203">
        <v>0</v>
      </c>
      <c r="BK106" s="202"/>
      <c r="BL106" s="202" t="s">
        <v>489</v>
      </c>
      <c r="BM106" s="202" t="s">
        <v>487</v>
      </c>
      <c r="BN106" s="203">
        <v>0.22900000000000001</v>
      </c>
      <c r="BO106" s="355">
        <v>0</v>
      </c>
      <c r="BP106" s="203">
        <v>0</v>
      </c>
      <c r="BQ106" s="202"/>
      <c r="BR106" s="202"/>
      <c r="BS106" s="353">
        <v>303323</v>
      </c>
      <c r="BT106" s="353">
        <v>303323</v>
      </c>
      <c r="BU106" s="203">
        <v>0</v>
      </c>
      <c r="BV106" s="203">
        <v>0</v>
      </c>
      <c r="BW106" s="202"/>
      <c r="BX106" s="202" t="s">
        <v>489</v>
      </c>
      <c r="BY106" s="202" t="s">
        <v>487</v>
      </c>
      <c r="BZ106" s="203">
        <v>0.22900000000000001</v>
      </c>
      <c r="CA106" s="355">
        <v>0</v>
      </c>
      <c r="CB106" s="203">
        <v>0</v>
      </c>
      <c r="CC106" s="202"/>
      <c r="CD106" s="202"/>
      <c r="CE106" s="353">
        <v>303323</v>
      </c>
      <c r="CF106" s="353">
        <v>303323</v>
      </c>
      <c r="CG106" s="203">
        <v>0</v>
      </c>
      <c r="CH106" s="203">
        <v>0</v>
      </c>
      <c r="CI106" s="202"/>
    </row>
    <row r="107" spans="1:87" ht="39.75" thickBot="1">
      <c r="A107" s="202"/>
      <c r="B107" s="202"/>
      <c r="C107" s="202"/>
      <c r="D107" s="202"/>
      <c r="E107" s="202"/>
      <c r="F107" s="202" t="s">
        <v>490</v>
      </c>
      <c r="G107" s="206">
        <v>2E-3</v>
      </c>
      <c r="H107" s="202"/>
      <c r="I107" s="202"/>
      <c r="J107" s="202"/>
      <c r="K107" s="202"/>
      <c r="L107" s="202"/>
      <c r="M107" s="202"/>
      <c r="N107" s="202"/>
      <c r="O107" s="202"/>
      <c r="P107" s="202"/>
      <c r="Q107" s="202"/>
      <c r="R107" s="202" t="s">
        <v>490</v>
      </c>
      <c r="S107" s="206">
        <v>0</v>
      </c>
      <c r="T107" s="202"/>
      <c r="U107" s="202"/>
      <c r="V107" s="202"/>
      <c r="W107" s="202"/>
      <c r="X107" s="202"/>
      <c r="Y107" s="202"/>
      <c r="Z107" s="202"/>
      <c r="AA107" s="202"/>
      <c r="AB107" s="202"/>
      <c r="AC107" s="202"/>
      <c r="AD107" s="202" t="s">
        <v>490</v>
      </c>
      <c r="AE107" s="206">
        <v>0</v>
      </c>
      <c r="AF107" s="202"/>
      <c r="AG107" s="202"/>
      <c r="AH107" s="202"/>
      <c r="AI107" s="202"/>
      <c r="AJ107" s="202"/>
      <c r="AK107" s="202"/>
      <c r="AL107" s="202"/>
      <c r="AM107" s="202"/>
      <c r="AN107" s="202"/>
      <c r="AO107" s="202"/>
      <c r="AP107" s="202" t="s">
        <v>490</v>
      </c>
      <c r="AQ107" s="206">
        <v>0</v>
      </c>
      <c r="AR107" s="202"/>
      <c r="AS107" s="202"/>
      <c r="AT107" s="202"/>
      <c r="AU107" s="202"/>
      <c r="AV107" s="202"/>
      <c r="AW107" s="202"/>
      <c r="AX107" s="202"/>
      <c r="AY107" s="202"/>
      <c r="AZ107" s="202"/>
      <c r="BA107" s="202"/>
      <c r="BB107" s="202" t="s">
        <v>490</v>
      </c>
      <c r="BC107" s="206">
        <v>6.0000000000000001E-3</v>
      </c>
      <c r="BD107" s="202"/>
      <c r="BE107" s="202"/>
      <c r="BF107" s="202"/>
      <c r="BG107" s="202"/>
      <c r="BH107" s="202"/>
      <c r="BI107" s="202"/>
      <c r="BJ107" s="202"/>
      <c r="BK107" s="202"/>
      <c r="BL107" s="202"/>
      <c r="BM107" s="202"/>
      <c r="BN107" s="202" t="s">
        <v>490</v>
      </c>
      <c r="BO107" s="206">
        <v>6.0000000000000001E-3</v>
      </c>
      <c r="BP107" s="202"/>
      <c r="BQ107" s="202"/>
      <c r="BR107" s="202"/>
      <c r="BS107" s="202"/>
      <c r="BT107" s="202"/>
      <c r="BU107" s="202"/>
      <c r="BV107" s="202"/>
      <c r="BW107" s="202"/>
      <c r="BX107" s="202"/>
      <c r="BY107" s="202"/>
      <c r="BZ107" s="202" t="s">
        <v>490</v>
      </c>
      <c r="CA107" s="206">
        <v>6.0000000000000001E-3</v>
      </c>
      <c r="CB107" s="202"/>
      <c r="CC107" s="202"/>
      <c r="CD107" s="202"/>
      <c r="CE107" s="202"/>
      <c r="CF107" s="202"/>
      <c r="CG107" s="202"/>
      <c r="CH107" s="202"/>
      <c r="CI107" s="202"/>
    </row>
    <row r="108" spans="1:87" ht="52.5" thickBot="1">
      <c r="A108" s="202"/>
      <c r="B108" s="202"/>
      <c r="C108" s="202"/>
      <c r="D108" s="202"/>
      <c r="E108" s="202"/>
      <c r="F108" s="202" t="s">
        <v>463</v>
      </c>
      <c r="G108" s="206">
        <v>3</v>
      </c>
      <c r="H108" s="202"/>
      <c r="I108" s="202"/>
      <c r="J108" s="202"/>
      <c r="K108" s="202"/>
      <c r="L108" s="204"/>
      <c r="M108" s="358" t="s">
        <v>491</v>
      </c>
      <c r="N108" s="359">
        <v>695</v>
      </c>
      <c r="O108" s="360" t="s">
        <v>492</v>
      </c>
      <c r="P108" s="202"/>
      <c r="Q108" s="202"/>
      <c r="R108" s="202" t="s">
        <v>463</v>
      </c>
      <c r="S108" s="206">
        <v>0</v>
      </c>
      <c r="T108" s="202"/>
      <c r="U108" s="202"/>
      <c r="V108" s="202"/>
      <c r="W108" s="202"/>
      <c r="X108" s="204"/>
      <c r="Y108" s="358" t="s">
        <v>491</v>
      </c>
      <c r="Z108" s="359">
        <v>0</v>
      </c>
      <c r="AA108" s="360" t="s">
        <v>492</v>
      </c>
      <c r="AB108" s="202"/>
      <c r="AC108" s="202"/>
      <c r="AD108" s="202" t="s">
        <v>463</v>
      </c>
      <c r="AE108" s="206">
        <v>0</v>
      </c>
      <c r="AF108" s="202"/>
      <c r="AG108" s="202"/>
      <c r="AH108" s="202"/>
      <c r="AI108" s="202"/>
      <c r="AJ108" s="204"/>
      <c r="AK108" s="358" t="s">
        <v>491</v>
      </c>
      <c r="AL108" s="359">
        <v>0</v>
      </c>
      <c r="AM108" s="360" t="s">
        <v>492</v>
      </c>
      <c r="AN108" s="202"/>
      <c r="AO108" s="202"/>
      <c r="AP108" s="202" t="s">
        <v>463</v>
      </c>
      <c r="AQ108" s="206">
        <v>0</v>
      </c>
      <c r="AR108" s="202"/>
      <c r="AS108" s="202"/>
      <c r="AT108" s="202"/>
      <c r="AU108" s="202"/>
      <c r="AV108" s="204"/>
      <c r="AW108" s="358" t="s">
        <v>491</v>
      </c>
      <c r="AX108" s="359">
        <v>0</v>
      </c>
      <c r="AY108" s="360" t="s">
        <v>492</v>
      </c>
      <c r="AZ108" s="202"/>
      <c r="BA108" s="202"/>
      <c r="BB108" s="202" t="s">
        <v>463</v>
      </c>
      <c r="BC108" s="206">
        <v>10</v>
      </c>
      <c r="BD108" s="202"/>
      <c r="BE108" s="202"/>
      <c r="BF108" s="202"/>
      <c r="BG108" s="202"/>
      <c r="BH108" s="204"/>
      <c r="BI108" s="358" t="s">
        <v>491</v>
      </c>
      <c r="BJ108" s="361">
        <v>2291</v>
      </c>
      <c r="BK108" s="360" t="s">
        <v>492</v>
      </c>
      <c r="BL108" s="202"/>
      <c r="BM108" s="202"/>
      <c r="BN108" s="202" t="s">
        <v>463</v>
      </c>
      <c r="BO108" s="206">
        <v>10</v>
      </c>
      <c r="BP108" s="202"/>
      <c r="BQ108" s="202"/>
      <c r="BR108" s="202"/>
      <c r="BS108" s="202"/>
      <c r="BT108" s="204"/>
      <c r="BU108" s="358" t="s">
        <v>491</v>
      </c>
      <c r="BV108" s="361">
        <v>2352</v>
      </c>
      <c r="BW108" s="360" t="s">
        <v>492</v>
      </c>
      <c r="BX108" s="202"/>
      <c r="BY108" s="202"/>
      <c r="BZ108" s="202" t="s">
        <v>463</v>
      </c>
      <c r="CA108" s="206">
        <v>10</v>
      </c>
      <c r="CB108" s="202"/>
      <c r="CC108" s="202"/>
      <c r="CD108" s="202"/>
      <c r="CE108" s="202"/>
      <c r="CF108" s="204"/>
      <c r="CG108" s="358" t="s">
        <v>491</v>
      </c>
      <c r="CH108" s="361">
        <v>2610</v>
      </c>
      <c r="CI108" s="360" t="s">
        <v>492</v>
      </c>
    </row>
    <row r="109" spans="1:87" ht="15.75" thickBot="1">
      <c r="A109" s="202"/>
      <c r="B109" s="202"/>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c r="CD109" s="202"/>
      <c r="CE109" s="202"/>
      <c r="CF109" s="202"/>
      <c r="CG109" s="202"/>
      <c r="CH109" s="202"/>
      <c r="CI109" s="202"/>
    </row>
    <row r="110" spans="1:87" ht="15.75" thickBot="1">
      <c r="A110" s="202"/>
      <c r="B110" s="202"/>
      <c r="C110" s="202"/>
      <c r="D110" s="202"/>
      <c r="E110" s="202"/>
      <c r="F110" s="202"/>
      <c r="G110" s="202"/>
      <c r="H110" s="202"/>
      <c r="I110" s="202"/>
      <c r="J110" s="202"/>
      <c r="K110" s="202"/>
      <c r="L110" s="202"/>
      <c r="M110" s="202"/>
      <c r="N110" s="202"/>
      <c r="O110" s="202"/>
      <c r="P110" s="202"/>
      <c r="Q110" s="202"/>
      <c r="R110" s="202"/>
      <c r="S110" s="202"/>
      <c r="T110" s="202"/>
      <c r="U110" s="202"/>
      <c r="V110" s="202"/>
      <c r="W110" s="202"/>
      <c r="X110" s="202"/>
      <c r="Y110" s="202"/>
      <c r="Z110" s="202"/>
      <c r="AA110" s="202"/>
      <c r="AB110" s="202"/>
      <c r="AC110" s="202"/>
      <c r="AD110" s="202"/>
      <c r="AE110" s="202"/>
      <c r="AF110" s="202"/>
      <c r="AG110" s="202"/>
      <c r="AH110" s="202"/>
      <c r="AI110" s="202"/>
      <c r="AJ110" s="202"/>
      <c r="AK110" s="202"/>
      <c r="AL110" s="202"/>
      <c r="AM110" s="202"/>
      <c r="AN110" s="202"/>
      <c r="AO110" s="202"/>
      <c r="AP110" s="202"/>
      <c r="AQ110" s="202"/>
      <c r="AR110" s="202"/>
      <c r="AS110" s="202"/>
      <c r="AT110" s="202"/>
      <c r="AU110" s="202"/>
      <c r="AV110" s="202"/>
      <c r="AW110" s="202"/>
      <c r="AX110" s="202"/>
      <c r="AY110" s="202"/>
      <c r="AZ110" s="202"/>
      <c r="BA110" s="202"/>
      <c r="BB110" s="202"/>
      <c r="BC110" s="202"/>
      <c r="BD110" s="202"/>
      <c r="BE110" s="202"/>
      <c r="BF110" s="202"/>
      <c r="BG110" s="202"/>
      <c r="BH110" s="202"/>
      <c r="BI110" s="202"/>
      <c r="BJ110" s="202"/>
      <c r="BK110" s="202"/>
      <c r="BL110" s="202"/>
      <c r="BM110" s="202"/>
      <c r="BN110" s="202"/>
      <c r="BO110" s="202"/>
      <c r="BP110" s="202"/>
      <c r="BQ110" s="202"/>
      <c r="BR110" s="202"/>
      <c r="BS110" s="202"/>
      <c r="BT110" s="202"/>
      <c r="BU110" s="202"/>
      <c r="BV110" s="202"/>
      <c r="BW110" s="202"/>
      <c r="BX110" s="202"/>
      <c r="BY110" s="202"/>
      <c r="BZ110" s="202"/>
      <c r="CA110" s="202"/>
      <c r="CB110" s="202"/>
      <c r="CC110" s="202"/>
      <c r="CD110" s="202"/>
      <c r="CE110" s="202"/>
      <c r="CF110" s="202"/>
      <c r="CG110" s="202"/>
      <c r="CH110" s="202"/>
      <c r="CI110" s="202"/>
    </row>
    <row r="111" spans="1:87" ht="15.75" thickBot="1">
      <c r="A111" s="202"/>
      <c r="B111" s="202"/>
      <c r="C111" s="202"/>
      <c r="D111" s="202"/>
      <c r="E111" s="202"/>
      <c r="F111" s="202"/>
      <c r="G111" s="202"/>
      <c r="H111" s="202"/>
      <c r="I111" s="202"/>
      <c r="J111" s="202"/>
      <c r="K111" s="202"/>
      <c r="L111" s="202"/>
      <c r="M111" s="202"/>
      <c r="N111" s="202"/>
      <c r="O111" s="202"/>
      <c r="P111" s="202"/>
      <c r="Q111" s="202"/>
      <c r="R111" s="202"/>
      <c r="S111" s="202"/>
      <c r="T111" s="202"/>
      <c r="U111" s="202"/>
      <c r="V111" s="202"/>
      <c r="W111" s="202"/>
      <c r="X111" s="202"/>
      <c r="Y111" s="202"/>
      <c r="Z111" s="202"/>
      <c r="AA111" s="202"/>
      <c r="AB111" s="202"/>
      <c r="AC111" s="202"/>
      <c r="AD111" s="202"/>
      <c r="AE111" s="202"/>
      <c r="AF111" s="202"/>
      <c r="AG111" s="202"/>
      <c r="AH111" s="202"/>
      <c r="AI111" s="202"/>
      <c r="AJ111" s="202"/>
      <c r="AK111" s="202"/>
      <c r="AL111" s="202"/>
      <c r="AM111" s="202"/>
      <c r="AN111" s="202"/>
      <c r="AO111" s="202"/>
      <c r="AP111" s="202"/>
      <c r="AQ111" s="202"/>
      <c r="AR111" s="202"/>
      <c r="AS111" s="202"/>
      <c r="AT111" s="202"/>
      <c r="AU111" s="202"/>
      <c r="AV111" s="202"/>
      <c r="AW111" s="202"/>
      <c r="AX111" s="202"/>
      <c r="AY111" s="202"/>
      <c r="AZ111" s="202"/>
      <c r="BA111" s="202"/>
      <c r="BB111" s="202"/>
      <c r="BC111" s="202"/>
      <c r="BD111" s="202"/>
      <c r="BE111" s="202"/>
      <c r="BF111" s="202"/>
      <c r="BG111" s="202"/>
      <c r="BH111" s="202"/>
      <c r="BI111" s="202"/>
      <c r="BJ111" s="202"/>
      <c r="BK111" s="202"/>
      <c r="BL111" s="202"/>
      <c r="BM111" s="202"/>
      <c r="BN111" s="202"/>
      <c r="BO111" s="202"/>
      <c r="BP111" s="202"/>
      <c r="BQ111" s="202"/>
      <c r="BR111" s="202"/>
      <c r="BS111" s="202"/>
      <c r="BT111" s="202"/>
      <c r="BU111" s="202"/>
      <c r="BV111" s="202"/>
      <c r="BW111" s="202"/>
      <c r="BX111" s="202"/>
      <c r="BY111" s="202"/>
      <c r="BZ111" s="202"/>
      <c r="CA111" s="202"/>
      <c r="CB111" s="202"/>
      <c r="CC111" s="202"/>
      <c r="CD111" s="202"/>
      <c r="CE111" s="202"/>
      <c r="CF111" s="202"/>
      <c r="CG111" s="202"/>
      <c r="CH111" s="202"/>
      <c r="CI111" s="202"/>
    </row>
    <row r="112" spans="1:87" ht="15.75" thickBot="1">
      <c r="A112" s="202"/>
      <c r="B112" s="202"/>
      <c r="C112" s="202"/>
      <c r="D112" s="348" t="s">
        <v>493</v>
      </c>
      <c r="E112" s="202"/>
      <c r="F112" s="202"/>
      <c r="G112" s="202"/>
      <c r="H112" s="202"/>
      <c r="I112" s="202"/>
      <c r="J112" s="202"/>
      <c r="K112" s="202"/>
      <c r="L112" s="202"/>
      <c r="M112" s="202"/>
      <c r="N112" s="798" t="s">
        <v>450</v>
      </c>
      <c r="O112" s="799"/>
      <c r="P112" s="202"/>
      <c r="Q112" s="202"/>
      <c r="R112" s="348"/>
      <c r="S112" s="202"/>
      <c r="T112" s="202"/>
      <c r="U112" s="202"/>
      <c r="V112" s="202"/>
      <c r="W112" s="202"/>
      <c r="X112" s="202"/>
      <c r="Y112" s="202"/>
      <c r="Z112" s="202"/>
      <c r="AA112" s="800"/>
      <c r="AB112" s="801"/>
      <c r="AC112" s="202"/>
      <c r="AD112" s="202"/>
      <c r="AE112" s="202"/>
      <c r="AF112" s="202"/>
      <c r="AG112" s="202"/>
      <c r="AH112" s="202"/>
      <c r="AI112" s="202"/>
      <c r="AJ112" s="202"/>
      <c r="AK112" s="202"/>
      <c r="AL112" s="202"/>
      <c r="AM112" s="202"/>
      <c r="AN112" s="202"/>
      <c r="AO112" s="202"/>
      <c r="AP112" s="202"/>
      <c r="AQ112" s="202"/>
      <c r="AR112" s="202"/>
      <c r="AS112" s="202"/>
      <c r="AT112" s="202"/>
      <c r="AU112" s="202"/>
      <c r="AV112" s="202"/>
      <c r="AW112" s="202"/>
      <c r="AX112" s="202"/>
      <c r="AY112" s="202"/>
      <c r="AZ112" s="202"/>
      <c r="BA112" s="202"/>
      <c r="BB112" s="202"/>
      <c r="BC112" s="202"/>
      <c r="BD112" s="202"/>
      <c r="BE112" s="202"/>
      <c r="BF112" s="202"/>
      <c r="BG112" s="202"/>
      <c r="BH112" s="202"/>
      <c r="BI112" s="202"/>
      <c r="BJ112" s="202"/>
      <c r="BK112" s="202"/>
      <c r="BL112" s="202"/>
      <c r="BM112" s="202"/>
      <c r="BN112" s="202"/>
      <c r="BO112" s="202"/>
      <c r="BP112" s="202"/>
      <c r="BQ112" s="202"/>
      <c r="BR112" s="202"/>
      <c r="BS112" s="202"/>
      <c r="BT112" s="202"/>
      <c r="BU112" s="202"/>
      <c r="BV112" s="202"/>
      <c r="BW112" s="202"/>
      <c r="BX112" s="202"/>
      <c r="BY112" s="202"/>
      <c r="BZ112" s="202"/>
      <c r="CA112" s="202"/>
      <c r="CB112" s="202"/>
      <c r="CC112" s="202"/>
      <c r="CD112" s="202"/>
      <c r="CE112" s="202"/>
      <c r="CF112" s="202"/>
      <c r="CG112" s="202"/>
      <c r="CH112" s="202"/>
      <c r="CI112" s="202"/>
    </row>
    <row r="113" spans="1:87" ht="27" thickBot="1">
      <c r="A113" s="202"/>
      <c r="B113" s="202"/>
      <c r="C113" s="202"/>
      <c r="D113" s="202"/>
      <c r="E113" s="362">
        <v>2025</v>
      </c>
      <c r="F113" s="362">
        <v>2026</v>
      </c>
      <c r="G113" s="362">
        <v>2027</v>
      </c>
      <c r="H113" s="362">
        <v>2028</v>
      </c>
      <c r="I113" s="362">
        <v>2029</v>
      </c>
      <c r="J113" s="362">
        <v>2030</v>
      </c>
      <c r="K113" s="203">
        <v>2050</v>
      </c>
      <c r="L113" s="202"/>
      <c r="M113" s="202" t="s">
        <v>494</v>
      </c>
      <c r="N113" s="352" t="s">
        <v>46</v>
      </c>
      <c r="O113" s="352" t="s">
        <v>47</v>
      </c>
      <c r="P113" s="202"/>
      <c r="Q113" s="202"/>
      <c r="R113" s="362"/>
      <c r="S113" s="362"/>
      <c r="T113" s="362"/>
      <c r="U113" s="362"/>
      <c r="V113" s="362"/>
      <c r="W113" s="362"/>
      <c r="X113" s="203"/>
      <c r="Y113" s="202"/>
      <c r="Z113" s="202"/>
      <c r="AA113" s="367"/>
      <c r="AB113" s="367"/>
      <c r="AC113" s="202"/>
      <c r="AD113" s="202"/>
      <c r="AE113" s="202"/>
      <c r="AF113" s="202"/>
      <c r="AG113" s="202"/>
      <c r="AH113" s="202"/>
      <c r="AI113" s="202"/>
      <c r="AJ113" s="202"/>
      <c r="AK113" s="202"/>
      <c r="AL113" s="202"/>
      <c r="AM113" s="202"/>
      <c r="AN113" s="202"/>
      <c r="AO113" s="202"/>
      <c r="AP113" s="202"/>
      <c r="AQ113" s="202"/>
      <c r="AR113" s="202"/>
      <c r="AS113" s="202"/>
      <c r="AT113" s="202"/>
      <c r="AU113" s="202"/>
      <c r="AV113" s="202"/>
      <c r="AW113" s="202"/>
      <c r="AX113" s="202"/>
      <c r="AY113" s="202"/>
      <c r="AZ113" s="202"/>
      <c r="BA113" s="202"/>
      <c r="BB113" s="202"/>
      <c r="BC113" s="202"/>
      <c r="BD113" s="202"/>
      <c r="BE113" s="202"/>
      <c r="BF113" s="202"/>
      <c r="BG113" s="202"/>
      <c r="BH113" s="202"/>
      <c r="BI113" s="202"/>
      <c r="BJ113" s="202"/>
      <c r="BK113" s="202"/>
      <c r="BL113" s="202"/>
      <c r="BM113" s="202"/>
      <c r="BN113" s="202"/>
      <c r="BO113" s="202"/>
      <c r="BP113" s="202"/>
      <c r="BQ113" s="202"/>
      <c r="BR113" s="202"/>
      <c r="BS113" s="202"/>
      <c r="BT113" s="202"/>
      <c r="BU113" s="202"/>
      <c r="BV113" s="202"/>
      <c r="BW113" s="202"/>
      <c r="BX113" s="202"/>
      <c r="BY113" s="202"/>
      <c r="BZ113" s="202"/>
      <c r="CA113" s="202"/>
      <c r="CB113" s="202"/>
      <c r="CC113" s="202"/>
      <c r="CD113" s="202"/>
      <c r="CE113" s="202"/>
      <c r="CF113" s="202"/>
      <c r="CG113" s="202"/>
      <c r="CH113" s="202"/>
      <c r="CI113" s="202"/>
    </row>
    <row r="114" spans="1:87" ht="15.75" thickBot="1">
      <c r="A114" s="202"/>
      <c r="B114" s="202"/>
      <c r="C114" s="202"/>
      <c r="D114" s="202"/>
      <c r="E114" s="203">
        <v>695</v>
      </c>
      <c r="F114" s="203">
        <v>0</v>
      </c>
      <c r="G114" s="203">
        <v>0</v>
      </c>
      <c r="H114" s="203">
        <v>0</v>
      </c>
      <c r="I114" s="353">
        <v>2291</v>
      </c>
      <c r="J114" s="353">
        <v>2352</v>
      </c>
      <c r="K114" s="353">
        <v>2610</v>
      </c>
      <c r="L114" s="202"/>
      <c r="M114" s="353">
        <v>2488</v>
      </c>
      <c r="N114" s="353">
        <v>5339</v>
      </c>
      <c r="O114" s="353">
        <v>55089</v>
      </c>
      <c r="P114" s="202"/>
      <c r="Q114" s="202"/>
      <c r="R114" s="353"/>
      <c r="S114" s="353"/>
      <c r="T114" s="353"/>
      <c r="U114" s="353"/>
      <c r="V114" s="353"/>
      <c r="W114" s="353"/>
      <c r="X114" s="353"/>
      <c r="Y114" s="202"/>
      <c r="Z114" s="353"/>
      <c r="AA114" s="353"/>
      <c r="AB114" s="353"/>
      <c r="AC114" s="202"/>
      <c r="AD114" s="202"/>
      <c r="AE114" s="202"/>
      <c r="AF114" s="202"/>
      <c r="AG114" s="202"/>
      <c r="AH114" s="202"/>
      <c r="AI114" s="202"/>
      <c r="AJ114" s="202"/>
      <c r="AK114" s="202"/>
      <c r="AL114" s="202"/>
      <c r="AM114" s="202"/>
      <c r="AN114" s="202"/>
      <c r="AO114" s="202"/>
      <c r="AP114" s="202"/>
      <c r="AQ114" s="202"/>
      <c r="AR114" s="202"/>
      <c r="AS114" s="202"/>
      <c r="AT114" s="202"/>
      <c r="AU114" s="202"/>
      <c r="AV114" s="202"/>
      <c r="AW114" s="202"/>
      <c r="AX114" s="202"/>
      <c r="AY114" s="202"/>
      <c r="AZ114" s="202"/>
      <c r="BA114" s="202"/>
      <c r="BB114" s="202"/>
      <c r="BC114" s="202"/>
      <c r="BD114" s="202"/>
      <c r="BE114" s="202"/>
      <c r="BF114" s="202"/>
      <c r="BG114" s="202"/>
      <c r="BH114" s="202"/>
      <c r="BI114" s="202"/>
      <c r="BJ114" s="202"/>
      <c r="BK114" s="202"/>
      <c r="BL114" s="202"/>
      <c r="BM114" s="202"/>
      <c r="BN114" s="202"/>
      <c r="BO114" s="202"/>
      <c r="BP114" s="202"/>
      <c r="BQ114" s="202"/>
      <c r="BR114" s="202"/>
      <c r="BS114" s="202"/>
      <c r="BT114" s="202"/>
      <c r="BU114" s="202"/>
      <c r="BV114" s="202"/>
      <c r="BW114" s="202"/>
      <c r="BX114" s="202"/>
      <c r="BY114" s="202"/>
      <c r="BZ114" s="202"/>
      <c r="CA114" s="202"/>
      <c r="CB114" s="202"/>
      <c r="CC114" s="202"/>
      <c r="CD114" s="202"/>
      <c r="CE114" s="202"/>
      <c r="CF114" s="202"/>
      <c r="CG114" s="202"/>
      <c r="CH114" s="202"/>
      <c r="CI114" s="202"/>
    </row>
    <row r="115" spans="1:87" ht="15.75" thickBot="1">
      <c r="A115" s="202"/>
      <c r="B115" s="202"/>
      <c r="C115" s="202"/>
      <c r="D115" s="202" t="s">
        <v>495</v>
      </c>
      <c r="E115" s="353">
        <v>3466</v>
      </c>
      <c r="F115" s="203">
        <v>0</v>
      </c>
      <c r="G115" s="203">
        <v>0</v>
      </c>
      <c r="H115" s="203">
        <v>0</v>
      </c>
      <c r="I115" s="353">
        <v>10399</v>
      </c>
      <c r="J115" s="353">
        <v>10399</v>
      </c>
      <c r="K115" s="353">
        <v>10399</v>
      </c>
      <c r="L115" s="202"/>
      <c r="M115" s="202"/>
      <c r="N115" s="202"/>
      <c r="O115" s="202"/>
      <c r="P115" s="202"/>
      <c r="Q115" s="202"/>
      <c r="R115" s="372"/>
      <c r="S115" s="372"/>
      <c r="T115" s="372"/>
      <c r="U115" s="372"/>
      <c r="V115" s="372"/>
      <c r="W115" s="372"/>
      <c r="X115" s="372"/>
      <c r="Y115" s="202"/>
      <c r="Z115" s="372"/>
      <c r="AA115" s="372"/>
      <c r="AB115" s="372"/>
      <c r="AC115" s="202"/>
      <c r="AD115" s="202"/>
      <c r="AE115" s="202"/>
      <c r="AF115" s="202"/>
      <c r="AG115" s="202"/>
      <c r="AH115" s="202"/>
      <c r="AI115" s="202"/>
      <c r="AJ115" s="202"/>
      <c r="AK115" s="202"/>
      <c r="AL115" s="202"/>
      <c r="AM115" s="202"/>
      <c r="AN115" s="202"/>
      <c r="AO115" s="202"/>
      <c r="AP115" s="202"/>
      <c r="AQ115" s="202"/>
      <c r="AR115" s="202"/>
      <c r="AS115" s="202"/>
      <c r="AT115" s="202"/>
      <c r="AU115" s="202"/>
      <c r="AV115" s="202"/>
      <c r="AW115" s="202"/>
      <c r="AX115" s="202"/>
      <c r="AY115" s="202"/>
      <c r="AZ115" s="202"/>
      <c r="BA115" s="202"/>
      <c r="BB115" s="202"/>
      <c r="BC115" s="202"/>
      <c r="BD115" s="202"/>
      <c r="BE115" s="202"/>
      <c r="BF115" s="202"/>
      <c r="BG115" s="202"/>
      <c r="BH115" s="202"/>
      <c r="BI115" s="202"/>
      <c r="BJ115" s="202"/>
      <c r="BK115" s="202"/>
      <c r="BL115" s="202"/>
      <c r="BM115" s="202"/>
      <c r="BN115" s="202"/>
      <c r="BO115" s="202"/>
      <c r="BP115" s="202"/>
      <c r="BQ115" s="202"/>
      <c r="BR115" s="202"/>
      <c r="BS115" s="202"/>
      <c r="BT115" s="202"/>
      <c r="BU115" s="202"/>
      <c r="BV115" s="202"/>
      <c r="BW115" s="202"/>
      <c r="BX115" s="202"/>
      <c r="BY115" s="202"/>
      <c r="BZ115" s="202"/>
      <c r="CA115" s="202"/>
      <c r="CB115" s="202"/>
      <c r="CC115" s="202"/>
      <c r="CD115" s="202"/>
      <c r="CE115" s="202"/>
      <c r="CF115" s="202"/>
      <c r="CG115" s="202"/>
      <c r="CH115" s="202"/>
      <c r="CI115" s="202"/>
    </row>
    <row r="116" spans="1:87" ht="15.75" thickBot="1">
      <c r="A116" s="202"/>
      <c r="B116" s="202"/>
      <c r="C116" s="202"/>
      <c r="D116" s="202"/>
      <c r="E116" s="202"/>
      <c r="F116" s="202"/>
      <c r="G116" s="202"/>
      <c r="H116" s="202"/>
      <c r="I116" s="202"/>
      <c r="J116" s="202"/>
      <c r="K116" s="202"/>
      <c r="L116" s="202"/>
      <c r="M116" s="202"/>
      <c r="N116" s="202"/>
      <c r="O116" s="202"/>
      <c r="P116" s="202"/>
      <c r="Q116" s="202"/>
      <c r="R116" s="202"/>
      <c r="S116" s="202"/>
      <c r="T116" s="202"/>
      <c r="U116" s="202"/>
      <c r="V116" s="202"/>
      <c r="W116" s="202"/>
      <c r="X116" s="202"/>
      <c r="Y116" s="202"/>
      <c r="Z116" s="202"/>
      <c r="AA116" s="202"/>
      <c r="AB116" s="202"/>
      <c r="AC116" s="202"/>
      <c r="AD116" s="202"/>
      <c r="AE116" s="202"/>
      <c r="AF116" s="202"/>
      <c r="AG116" s="202"/>
      <c r="AH116" s="202"/>
      <c r="AI116" s="202"/>
      <c r="AJ116" s="202"/>
      <c r="AK116" s="202"/>
      <c r="AL116" s="202"/>
      <c r="AM116" s="202"/>
      <c r="AN116" s="202"/>
      <c r="AO116" s="202"/>
      <c r="AP116" s="202"/>
      <c r="AQ116" s="202"/>
      <c r="AR116" s="202"/>
      <c r="AS116" s="202"/>
      <c r="AT116" s="202"/>
      <c r="AU116" s="202"/>
      <c r="AV116" s="202"/>
      <c r="AW116" s="202"/>
      <c r="AX116" s="202"/>
      <c r="AY116" s="202"/>
      <c r="AZ116" s="202"/>
      <c r="BA116" s="202"/>
      <c r="BB116" s="202"/>
      <c r="BC116" s="202"/>
      <c r="BD116" s="202"/>
      <c r="BE116" s="202"/>
      <c r="BF116" s="202"/>
      <c r="BG116" s="202"/>
      <c r="BH116" s="202"/>
      <c r="BI116" s="202"/>
      <c r="BJ116" s="202"/>
      <c r="BK116" s="202"/>
      <c r="BL116" s="202"/>
      <c r="BM116" s="202"/>
      <c r="BN116" s="202"/>
      <c r="BO116" s="202"/>
      <c r="BP116" s="202"/>
      <c r="BQ116" s="202"/>
      <c r="BR116" s="202"/>
      <c r="BS116" s="202"/>
      <c r="BT116" s="202"/>
      <c r="BU116" s="202"/>
      <c r="BV116" s="202"/>
      <c r="BW116" s="202"/>
      <c r="BX116" s="202"/>
      <c r="BY116" s="202"/>
      <c r="BZ116" s="202"/>
      <c r="CA116" s="202"/>
      <c r="CB116" s="202"/>
      <c r="CC116" s="202"/>
      <c r="CD116" s="202"/>
      <c r="CE116" s="202"/>
      <c r="CF116" s="202"/>
      <c r="CG116" s="202"/>
      <c r="CH116" s="202"/>
      <c r="CI116" s="202"/>
    </row>
  </sheetData>
  <mergeCells count="11">
    <mergeCell ref="E4:G4"/>
    <mergeCell ref="E5:F5"/>
    <mergeCell ref="E6:F6"/>
    <mergeCell ref="N112:O112"/>
    <mergeCell ref="AA112:AB112"/>
    <mergeCell ref="H41:I41"/>
    <mergeCell ref="K41:L41"/>
    <mergeCell ref="N41:O41"/>
    <mergeCell ref="H42:I42"/>
    <mergeCell ref="K42:L42"/>
    <mergeCell ref="N42:O4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FE359-F511-44C0-946A-A89E91F71592}">
  <dimension ref="A2:AP94"/>
  <sheetViews>
    <sheetView showGridLines="0" topLeftCell="D1" zoomScale="70" zoomScaleNormal="70" workbookViewId="0">
      <selection activeCell="M34" sqref="M34"/>
    </sheetView>
  </sheetViews>
  <sheetFormatPr defaultRowHeight="15"/>
  <cols>
    <col min="1" max="1" width="8.42578125" style="1" customWidth="1"/>
    <col min="2" max="2" width="52.42578125" bestFit="1" customWidth="1"/>
    <col min="3" max="3" width="21" customWidth="1"/>
    <col min="4" max="4" width="133" customWidth="1"/>
    <col min="6" max="6" width="6" customWidth="1"/>
    <col min="7" max="7" width="76.7109375" customWidth="1"/>
    <col min="8" max="8" width="37" customWidth="1"/>
    <col min="9" max="9" width="20.5703125" customWidth="1"/>
    <col min="10" max="10" width="85.85546875" customWidth="1"/>
    <col min="13" max="13" width="61.42578125" customWidth="1"/>
    <col min="14" max="14" width="15.42578125" customWidth="1"/>
  </cols>
  <sheetData>
    <row r="2" spans="1:42" s="490" customFormat="1" ht="31.5">
      <c r="A2" s="490" t="s">
        <v>496</v>
      </c>
    </row>
    <row r="8" spans="1:42" ht="15.75" thickBot="1"/>
    <row r="9" spans="1:42" ht="21.75" customHeight="1" thickBot="1">
      <c r="A9" s="808" t="s">
        <v>497</v>
      </c>
      <c r="B9" s="809"/>
      <c r="C9" s="809"/>
      <c r="D9" s="810"/>
      <c r="F9" s="811" t="s">
        <v>498</v>
      </c>
      <c r="G9" s="812"/>
      <c r="H9" s="812"/>
      <c r="I9" s="812"/>
      <c r="J9" s="813"/>
    </row>
    <row r="10" spans="1:42" ht="15.75" customHeight="1" thickBot="1">
      <c r="A10" s="814" t="s">
        <v>499</v>
      </c>
      <c r="B10" s="317" t="s">
        <v>500</v>
      </c>
      <c r="C10" s="316" t="s">
        <v>501</v>
      </c>
      <c r="D10" s="315" t="s">
        <v>502</v>
      </c>
      <c r="F10" s="814" t="s">
        <v>499</v>
      </c>
      <c r="G10" s="317" t="s">
        <v>500</v>
      </c>
      <c r="H10" s="316" t="s">
        <v>501</v>
      </c>
      <c r="I10" s="316" t="s">
        <v>503</v>
      </c>
      <c r="J10" s="315" t="s">
        <v>502</v>
      </c>
    </row>
    <row r="11" spans="1:42" ht="15.75" customHeight="1">
      <c r="A11" s="815"/>
      <c r="B11" s="314" t="s">
        <v>504</v>
      </c>
      <c r="C11" s="308"/>
      <c r="D11" s="248"/>
      <c r="F11" s="815"/>
      <c r="G11" s="313" t="s">
        <v>505</v>
      </c>
      <c r="H11" s="312">
        <v>47920160</v>
      </c>
      <c r="I11" s="311"/>
      <c r="J11" s="248" t="s">
        <v>506</v>
      </c>
      <c r="M11" s="310" t="s">
        <v>507</v>
      </c>
      <c r="N11" s="309" t="s">
        <v>142</v>
      </c>
      <c r="Q11">
        <v>2025</v>
      </c>
      <c r="R11">
        <v>2026</v>
      </c>
      <c r="S11">
        <v>2027</v>
      </c>
      <c r="T11">
        <v>2028</v>
      </c>
      <c r="U11">
        <v>2029</v>
      </c>
      <c r="V11">
        <v>2030</v>
      </c>
      <c r="W11">
        <v>2031</v>
      </c>
      <c r="X11">
        <v>2032</v>
      </c>
      <c r="Y11">
        <v>2033</v>
      </c>
      <c r="Z11">
        <v>2034</v>
      </c>
      <c r="AA11">
        <v>2035</v>
      </c>
      <c r="AB11">
        <v>2036</v>
      </c>
      <c r="AC11">
        <v>2037</v>
      </c>
      <c r="AD11">
        <v>2038</v>
      </c>
      <c r="AE11">
        <v>2039</v>
      </c>
      <c r="AF11">
        <v>2040</v>
      </c>
      <c r="AG11">
        <v>2041</v>
      </c>
      <c r="AH11">
        <v>2042</v>
      </c>
      <c r="AI11">
        <v>2043</v>
      </c>
      <c r="AJ11">
        <v>2044</v>
      </c>
      <c r="AK11">
        <v>2045</v>
      </c>
      <c r="AL11">
        <v>2046</v>
      </c>
      <c r="AM11">
        <v>2047</v>
      </c>
      <c r="AN11">
        <v>2048</v>
      </c>
      <c r="AO11">
        <v>2049</v>
      </c>
      <c r="AP11">
        <v>2050</v>
      </c>
    </row>
    <row r="12" spans="1:42" ht="15.75" customHeight="1">
      <c r="A12" s="815"/>
      <c r="B12" s="239" t="s">
        <v>505</v>
      </c>
      <c r="C12" s="308">
        <v>48200980</v>
      </c>
      <c r="D12" s="248" t="s">
        <v>506</v>
      </c>
      <c r="F12" s="815"/>
      <c r="G12" s="220" t="s">
        <v>508</v>
      </c>
      <c r="H12" s="306">
        <f>0.8*H11</f>
        <v>38336128</v>
      </c>
      <c r="I12" s="293"/>
      <c r="J12" s="215" t="s">
        <v>509</v>
      </c>
      <c r="M12" s="211" t="s">
        <v>510</v>
      </c>
      <c r="N12" s="209">
        <f>C54/C45</f>
        <v>1.599964149958</v>
      </c>
    </row>
    <row r="13" spans="1:42" ht="15.75" customHeight="1">
      <c r="A13" s="815"/>
      <c r="B13" s="239" t="s">
        <v>508</v>
      </c>
      <c r="C13" s="305">
        <f>0.8*C12</f>
        <v>38560784</v>
      </c>
      <c r="D13" s="215" t="s">
        <v>509</v>
      </c>
      <c r="F13" s="815"/>
      <c r="G13" s="220" t="s">
        <v>511</v>
      </c>
      <c r="H13" s="306">
        <f>SUM(H14:H15)</f>
        <v>14305757</v>
      </c>
      <c r="I13" s="303"/>
      <c r="J13" s="215" t="s">
        <v>512</v>
      </c>
      <c r="M13" s="211" t="s">
        <v>513</v>
      </c>
      <c r="N13" s="209">
        <f>N12*275</f>
        <v>439.99014123845001</v>
      </c>
      <c r="P13" s="211" t="s">
        <v>514</v>
      </c>
      <c r="Q13" s="111">
        <f>N14</f>
        <v>79.998207497899998</v>
      </c>
      <c r="R13" s="111">
        <f>Q13*2</f>
        <v>159.9964149958</v>
      </c>
      <c r="S13" s="111">
        <f>Q13*3</f>
        <v>239.99462249369998</v>
      </c>
      <c r="T13" s="111">
        <f>Q13*4</f>
        <v>319.99282999159999</v>
      </c>
      <c r="U13" s="111">
        <f t="shared" ref="U13:AP13" si="0">$Q$13*5</f>
        <v>399.9910374895</v>
      </c>
      <c r="V13" s="111">
        <f t="shared" si="0"/>
        <v>399.9910374895</v>
      </c>
      <c r="W13" s="111">
        <f t="shared" si="0"/>
        <v>399.9910374895</v>
      </c>
      <c r="X13" s="111">
        <f t="shared" si="0"/>
        <v>399.9910374895</v>
      </c>
      <c r="Y13" s="111">
        <f t="shared" si="0"/>
        <v>399.9910374895</v>
      </c>
      <c r="Z13" s="111">
        <f t="shared" si="0"/>
        <v>399.9910374895</v>
      </c>
      <c r="AA13" s="111">
        <f t="shared" si="0"/>
        <v>399.9910374895</v>
      </c>
      <c r="AB13" s="111">
        <f t="shared" si="0"/>
        <v>399.9910374895</v>
      </c>
      <c r="AC13" s="111">
        <f t="shared" si="0"/>
        <v>399.9910374895</v>
      </c>
      <c r="AD13" s="111">
        <f t="shared" si="0"/>
        <v>399.9910374895</v>
      </c>
      <c r="AE13" s="111">
        <f t="shared" si="0"/>
        <v>399.9910374895</v>
      </c>
      <c r="AF13" s="111">
        <f t="shared" si="0"/>
        <v>399.9910374895</v>
      </c>
      <c r="AG13" s="111">
        <f t="shared" si="0"/>
        <v>399.9910374895</v>
      </c>
      <c r="AH13" s="111">
        <f t="shared" si="0"/>
        <v>399.9910374895</v>
      </c>
      <c r="AI13" s="111">
        <f t="shared" si="0"/>
        <v>399.9910374895</v>
      </c>
      <c r="AJ13" s="111">
        <f t="shared" si="0"/>
        <v>399.9910374895</v>
      </c>
      <c r="AK13" s="111">
        <f t="shared" si="0"/>
        <v>399.9910374895</v>
      </c>
      <c r="AL13" s="111">
        <f t="shared" si="0"/>
        <v>399.9910374895</v>
      </c>
      <c r="AM13" s="111">
        <f t="shared" si="0"/>
        <v>399.9910374895</v>
      </c>
      <c r="AN13" s="111">
        <f t="shared" si="0"/>
        <v>399.9910374895</v>
      </c>
      <c r="AO13" s="111">
        <f t="shared" si="0"/>
        <v>399.9910374895</v>
      </c>
      <c r="AP13" s="111">
        <f t="shared" si="0"/>
        <v>399.9910374895</v>
      </c>
    </row>
    <row r="14" spans="1:42">
      <c r="A14" s="815"/>
      <c r="B14" s="239" t="s">
        <v>511</v>
      </c>
      <c r="C14" s="305">
        <f>SUM(C15:C16)</f>
        <v>14389591</v>
      </c>
      <c r="D14" s="215" t="s">
        <v>512</v>
      </c>
      <c r="F14" s="815"/>
      <c r="G14" s="307" t="s">
        <v>515</v>
      </c>
      <c r="H14" s="306">
        <v>11430547</v>
      </c>
      <c r="I14" s="303"/>
      <c r="J14" s="215" t="s">
        <v>512</v>
      </c>
      <c r="M14" s="211" t="s">
        <v>516</v>
      </c>
      <c r="N14" s="111">
        <f>N12*50</f>
        <v>79.998207497899998</v>
      </c>
      <c r="P14" s="211" t="s">
        <v>517</v>
      </c>
      <c r="Q14" s="111">
        <f>N15</f>
        <v>7.9998207497899996</v>
      </c>
      <c r="R14" s="111">
        <f>Q14*2</f>
        <v>15.999641499579999</v>
      </c>
      <c r="S14" s="111">
        <f>Q14*3</f>
        <v>23.999462249369998</v>
      </c>
      <c r="T14" s="111">
        <f>Q14*4</f>
        <v>31.999282999159998</v>
      </c>
      <c r="U14" s="111">
        <f t="shared" ref="U14:AP14" si="1">$Q$14*5</f>
        <v>39.999103748949999</v>
      </c>
      <c r="V14" s="111">
        <f t="shared" si="1"/>
        <v>39.999103748949999</v>
      </c>
      <c r="W14" s="111">
        <f t="shared" si="1"/>
        <v>39.999103748949999</v>
      </c>
      <c r="X14" s="111">
        <f t="shared" si="1"/>
        <v>39.999103748949999</v>
      </c>
      <c r="Y14" s="111">
        <f t="shared" si="1"/>
        <v>39.999103748949999</v>
      </c>
      <c r="Z14" s="111">
        <f t="shared" si="1"/>
        <v>39.999103748949999</v>
      </c>
      <c r="AA14" s="111">
        <f t="shared" si="1"/>
        <v>39.999103748949999</v>
      </c>
      <c r="AB14" s="111">
        <f t="shared" si="1"/>
        <v>39.999103748949999</v>
      </c>
      <c r="AC14" s="111">
        <f t="shared" si="1"/>
        <v>39.999103748949999</v>
      </c>
      <c r="AD14" s="111">
        <f t="shared" si="1"/>
        <v>39.999103748949999</v>
      </c>
      <c r="AE14" s="111">
        <f t="shared" si="1"/>
        <v>39.999103748949999</v>
      </c>
      <c r="AF14" s="111">
        <f t="shared" si="1"/>
        <v>39.999103748949999</v>
      </c>
      <c r="AG14" s="111">
        <f t="shared" si="1"/>
        <v>39.999103748949999</v>
      </c>
      <c r="AH14" s="111">
        <f t="shared" si="1"/>
        <v>39.999103748949999</v>
      </c>
      <c r="AI14" s="111">
        <f t="shared" si="1"/>
        <v>39.999103748949999</v>
      </c>
      <c r="AJ14" s="111">
        <f t="shared" si="1"/>
        <v>39.999103748949999</v>
      </c>
      <c r="AK14" s="111">
        <f t="shared" si="1"/>
        <v>39.999103748949999</v>
      </c>
      <c r="AL14" s="111">
        <f t="shared" si="1"/>
        <v>39.999103748949999</v>
      </c>
      <c r="AM14" s="111">
        <f t="shared" si="1"/>
        <v>39.999103748949999</v>
      </c>
      <c r="AN14" s="111">
        <f t="shared" si="1"/>
        <v>39.999103748949999</v>
      </c>
      <c r="AO14" s="111">
        <f t="shared" si="1"/>
        <v>39.999103748949999</v>
      </c>
      <c r="AP14" s="111">
        <f t="shared" si="1"/>
        <v>39.999103748949999</v>
      </c>
    </row>
    <row r="15" spans="1:42">
      <c r="A15" s="815"/>
      <c r="B15" s="267" t="s">
        <v>515</v>
      </c>
      <c r="C15" s="305">
        <v>11497532</v>
      </c>
      <c r="D15" s="215" t="s">
        <v>512</v>
      </c>
      <c r="F15" s="815"/>
      <c r="G15" s="307" t="s">
        <v>518</v>
      </c>
      <c r="H15" s="306">
        <v>2875210</v>
      </c>
      <c r="I15" s="303"/>
      <c r="J15" s="215" t="s">
        <v>512</v>
      </c>
      <c r="M15" s="211" t="s">
        <v>519</v>
      </c>
      <c r="N15" s="111">
        <f>N12*5</f>
        <v>7.9998207497899996</v>
      </c>
      <c r="P15" t="s">
        <v>520</v>
      </c>
      <c r="Q15" s="111">
        <f>N21</f>
        <v>29.958014888391432</v>
      </c>
      <c r="R15" s="111">
        <f>N21*2</f>
        <v>59.916029776782864</v>
      </c>
      <c r="S15" s="111">
        <f>N21*3</f>
        <v>89.874044665174296</v>
      </c>
      <c r="T15" s="111">
        <f>N21*4</f>
        <v>119.83205955356573</v>
      </c>
      <c r="U15" s="111">
        <f t="shared" ref="U15:AP15" si="2">$N$21*5</f>
        <v>149.79007444195716</v>
      </c>
      <c r="V15" s="111">
        <f t="shared" si="2"/>
        <v>149.79007444195716</v>
      </c>
      <c r="W15" s="111">
        <f t="shared" si="2"/>
        <v>149.79007444195716</v>
      </c>
      <c r="X15" s="111">
        <f t="shared" si="2"/>
        <v>149.79007444195716</v>
      </c>
      <c r="Y15" s="111">
        <f t="shared" si="2"/>
        <v>149.79007444195716</v>
      </c>
      <c r="Z15" s="111">
        <f t="shared" si="2"/>
        <v>149.79007444195716</v>
      </c>
      <c r="AA15" s="111">
        <f t="shared" si="2"/>
        <v>149.79007444195716</v>
      </c>
      <c r="AB15" s="111">
        <f t="shared" si="2"/>
        <v>149.79007444195716</v>
      </c>
      <c r="AC15" s="111">
        <f t="shared" si="2"/>
        <v>149.79007444195716</v>
      </c>
      <c r="AD15" s="111">
        <f t="shared" si="2"/>
        <v>149.79007444195716</v>
      </c>
      <c r="AE15" s="111">
        <f t="shared" si="2"/>
        <v>149.79007444195716</v>
      </c>
      <c r="AF15" s="111">
        <f t="shared" si="2"/>
        <v>149.79007444195716</v>
      </c>
      <c r="AG15" s="111">
        <f t="shared" si="2"/>
        <v>149.79007444195716</v>
      </c>
      <c r="AH15" s="111">
        <f t="shared" si="2"/>
        <v>149.79007444195716</v>
      </c>
      <c r="AI15" s="111">
        <f t="shared" si="2"/>
        <v>149.79007444195716</v>
      </c>
      <c r="AJ15" s="111">
        <f t="shared" si="2"/>
        <v>149.79007444195716</v>
      </c>
      <c r="AK15" s="111">
        <f t="shared" si="2"/>
        <v>149.79007444195716</v>
      </c>
      <c r="AL15" s="111">
        <f t="shared" si="2"/>
        <v>149.79007444195716</v>
      </c>
      <c r="AM15" s="111">
        <f t="shared" si="2"/>
        <v>149.79007444195716</v>
      </c>
      <c r="AN15" s="111">
        <f t="shared" si="2"/>
        <v>149.79007444195716</v>
      </c>
      <c r="AO15" s="111">
        <f t="shared" si="2"/>
        <v>149.79007444195716</v>
      </c>
      <c r="AP15" s="111">
        <f t="shared" si="2"/>
        <v>149.79007444195716</v>
      </c>
    </row>
    <row r="16" spans="1:42">
      <c r="A16" s="815"/>
      <c r="B16" s="267" t="s">
        <v>518</v>
      </c>
      <c r="C16" s="305">
        <v>2892059</v>
      </c>
      <c r="D16" s="215" t="s">
        <v>512</v>
      </c>
      <c r="F16" s="815"/>
      <c r="G16" s="296" t="s">
        <v>521</v>
      </c>
      <c r="H16" s="304"/>
      <c r="I16" s="303"/>
      <c r="J16" s="302"/>
      <c r="M16" s="211" t="s">
        <v>290</v>
      </c>
      <c r="N16" s="111">
        <f>SUM(Q13:V14)</f>
        <v>1759.9605649537998</v>
      </c>
      <c r="P16" t="s">
        <v>522</v>
      </c>
      <c r="Q16" s="111">
        <f t="shared" ref="Q16:AP16" si="3">SUM(Q13:Q15)</f>
        <v>117.95604313608143</v>
      </c>
      <c r="R16" s="111">
        <f t="shared" si="3"/>
        <v>235.91208627216287</v>
      </c>
      <c r="S16" s="111">
        <f t="shared" si="3"/>
        <v>353.86812940824427</v>
      </c>
      <c r="T16" s="111">
        <f t="shared" si="3"/>
        <v>471.82417254432573</v>
      </c>
      <c r="U16" s="111">
        <f t="shared" si="3"/>
        <v>589.7802156804072</v>
      </c>
      <c r="V16" s="111">
        <f t="shared" si="3"/>
        <v>589.7802156804072</v>
      </c>
      <c r="W16" s="111">
        <f t="shared" si="3"/>
        <v>589.7802156804072</v>
      </c>
      <c r="X16" s="111">
        <f t="shared" si="3"/>
        <v>589.7802156804072</v>
      </c>
      <c r="Y16" s="111">
        <f t="shared" si="3"/>
        <v>589.7802156804072</v>
      </c>
      <c r="Z16" s="111">
        <f t="shared" si="3"/>
        <v>589.7802156804072</v>
      </c>
      <c r="AA16" s="111">
        <f t="shared" si="3"/>
        <v>589.7802156804072</v>
      </c>
      <c r="AB16" s="111">
        <f t="shared" si="3"/>
        <v>589.7802156804072</v>
      </c>
      <c r="AC16" s="111">
        <f t="shared" si="3"/>
        <v>589.7802156804072</v>
      </c>
      <c r="AD16" s="111">
        <f t="shared" si="3"/>
        <v>589.7802156804072</v>
      </c>
      <c r="AE16" s="111">
        <f t="shared" si="3"/>
        <v>589.7802156804072</v>
      </c>
      <c r="AF16" s="111">
        <f t="shared" si="3"/>
        <v>589.7802156804072</v>
      </c>
      <c r="AG16" s="111">
        <f t="shared" si="3"/>
        <v>589.7802156804072</v>
      </c>
      <c r="AH16" s="111">
        <f t="shared" si="3"/>
        <v>589.7802156804072</v>
      </c>
      <c r="AI16" s="111">
        <f t="shared" si="3"/>
        <v>589.7802156804072</v>
      </c>
      <c r="AJ16" s="111">
        <f t="shared" si="3"/>
        <v>589.7802156804072</v>
      </c>
      <c r="AK16" s="111">
        <f t="shared" si="3"/>
        <v>589.7802156804072</v>
      </c>
      <c r="AL16" s="111">
        <f t="shared" si="3"/>
        <v>589.7802156804072</v>
      </c>
      <c r="AM16" s="111">
        <f t="shared" si="3"/>
        <v>589.7802156804072</v>
      </c>
      <c r="AN16" s="111">
        <f t="shared" si="3"/>
        <v>589.7802156804072</v>
      </c>
      <c r="AO16" s="111">
        <f t="shared" si="3"/>
        <v>589.7802156804072</v>
      </c>
      <c r="AP16" s="111">
        <f t="shared" si="3"/>
        <v>589.7802156804072</v>
      </c>
    </row>
    <row r="17" spans="1:14">
      <c r="A17" s="815"/>
      <c r="B17" s="245" t="s">
        <v>523</v>
      </c>
      <c r="C17" s="301"/>
      <c r="D17" s="215"/>
      <c r="F17" s="815"/>
      <c r="G17" s="220" t="s">
        <v>524</v>
      </c>
      <c r="H17" s="247">
        <v>14000</v>
      </c>
      <c r="I17" s="300"/>
      <c r="J17" s="215" t="s">
        <v>512</v>
      </c>
      <c r="M17" s="211" t="s">
        <v>292</v>
      </c>
      <c r="N17" s="111">
        <f>SUM(Q13:AP14)</f>
        <v>10559.763389722819</v>
      </c>
    </row>
    <row r="18" spans="1:14">
      <c r="A18" s="815"/>
      <c r="B18" s="239" t="s">
        <v>525</v>
      </c>
      <c r="C18" s="262">
        <v>4000</v>
      </c>
      <c r="D18" s="215" t="s">
        <v>526</v>
      </c>
      <c r="F18" s="815"/>
      <c r="G18" s="220" t="s">
        <v>527</v>
      </c>
      <c r="H18" s="298">
        <v>1</v>
      </c>
      <c r="I18" s="293"/>
      <c r="J18" s="297"/>
      <c r="M18" s="292" t="s">
        <v>520</v>
      </c>
      <c r="N18" s="299"/>
    </row>
    <row r="19" spans="1:14">
      <c r="A19" s="815"/>
      <c r="B19" s="239" t="s">
        <v>528</v>
      </c>
      <c r="C19" s="262">
        <v>8000</v>
      </c>
      <c r="D19" s="215" t="s">
        <v>529</v>
      </c>
      <c r="F19" s="815"/>
      <c r="G19" s="220" t="s">
        <v>530</v>
      </c>
      <c r="H19" s="298">
        <v>0.5</v>
      </c>
      <c r="I19" s="293"/>
      <c r="J19" s="297"/>
      <c r="M19" s="211" t="s">
        <v>510</v>
      </c>
      <c r="N19" s="209">
        <f>H62/H49</f>
        <v>0.59916029776782864</v>
      </c>
    </row>
    <row r="20" spans="1:14">
      <c r="A20" s="815"/>
      <c r="B20" s="239" t="s">
        <v>531</v>
      </c>
      <c r="C20" s="262">
        <v>2000</v>
      </c>
      <c r="D20" s="215" t="s">
        <v>532</v>
      </c>
      <c r="F20" s="815"/>
      <c r="G20" s="296" t="s">
        <v>533</v>
      </c>
      <c r="H20" s="247"/>
      <c r="I20" s="293"/>
      <c r="J20" s="295"/>
      <c r="M20" s="211" t="s">
        <v>534</v>
      </c>
      <c r="N20" s="209">
        <f>N19*250</f>
        <v>149.79007444195716</v>
      </c>
    </row>
    <row r="21" spans="1:14">
      <c r="A21" s="815"/>
      <c r="B21" s="239" t="s">
        <v>535</v>
      </c>
      <c r="C21" s="262">
        <v>4000</v>
      </c>
      <c r="D21" s="215" t="s">
        <v>536</v>
      </c>
      <c r="F21" s="815"/>
      <c r="G21" s="220" t="s">
        <v>537</v>
      </c>
      <c r="H21" s="294">
        <v>10</v>
      </c>
      <c r="I21" s="293"/>
      <c r="J21" s="215" t="s">
        <v>538</v>
      </c>
      <c r="M21" s="211" t="s">
        <v>539</v>
      </c>
      <c r="N21" s="209">
        <f>N19*50</f>
        <v>29.958014888391432</v>
      </c>
    </row>
    <row r="22" spans="1:14">
      <c r="A22" s="815"/>
      <c r="B22" s="245" t="s">
        <v>533</v>
      </c>
      <c r="C22" s="262"/>
      <c r="D22" s="215"/>
      <c r="F22" s="815"/>
      <c r="G22" s="220" t="s">
        <v>540</v>
      </c>
      <c r="H22" s="294">
        <v>293.29722220000002</v>
      </c>
      <c r="I22" s="293"/>
      <c r="J22" s="215" t="s">
        <v>538</v>
      </c>
      <c r="M22" s="211" t="s">
        <v>290</v>
      </c>
      <c r="N22" s="111">
        <f>SUM(Q15:V15)</f>
        <v>599.16029776782864</v>
      </c>
    </row>
    <row r="23" spans="1:14" ht="15.75" thickBot="1">
      <c r="A23" s="815"/>
      <c r="B23" s="239" t="s">
        <v>541</v>
      </c>
      <c r="C23" s="261">
        <v>4.5359000000000003E-4</v>
      </c>
      <c r="D23" s="215" t="s">
        <v>538</v>
      </c>
      <c r="F23" s="815"/>
      <c r="G23" s="220" t="s">
        <v>541</v>
      </c>
      <c r="H23" s="261">
        <v>4.5359000000000003E-4</v>
      </c>
      <c r="I23" s="275"/>
      <c r="J23" s="215" t="s">
        <v>538</v>
      </c>
      <c r="M23" s="211" t="s">
        <v>292</v>
      </c>
      <c r="N23" s="111">
        <f>SUM(Q15:AP15)</f>
        <v>3594.9617866069716</v>
      </c>
    </row>
    <row r="24" spans="1:14" ht="15.75" thickBot="1">
      <c r="A24" s="815"/>
      <c r="B24" s="239" t="s">
        <v>542</v>
      </c>
      <c r="C24" s="261">
        <v>1000</v>
      </c>
      <c r="D24" s="215" t="s">
        <v>538</v>
      </c>
      <c r="F24" s="815"/>
      <c r="G24" s="220" t="s">
        <v>542</v>
      </c>
      <c r="H24" s="261">
        <v>1000</v>
      </c>
      <c r="I24" s="275"/>
      <c r="J24" s="215" t="s">
        <v>538</v>
      </c>
      <c r="M24" s="594" t="s">
        <v>543</v>
      </c>
      <c r="N24" s="595" t="s">
        <v>522</v>
      </c>
    </row>
    <row r="25" spans="1:14">
      <c r="A25" s="815"/>
      <c r="B25" s="239" t="s">
        <v>544</v>
      </c>
      <c r="C25" s="291">
        <v>5.3114E-3</v>
      </c>
      <c r="D25" s="215" t="s">
        <v>545</v>
      </c>
      <c r="F25" s="815"/>
      <c r="G25" s="220" t="s">
        <v>544</v>
      </c>
      <c r="H25" s="290">
        <v>5.3114E-3</v>
      </c>
      <c r="I25" s="289"/>
      <c r="J25" s="215" t="s">
        <v>545</v>
      </c>
      <c r="M25" s="596" t="s">
        <v>310</v>
      </c>
      <c r="N25" s="597">
        <f>SUM(Q16:V16)</f>
        <v>2359.1208627216288</v>
      </c>
    </row>
    <row r="26" spans="1:14" ht="15.75" thickBot="1">
      <c r="A26" s="815"/>
      <c r="B26" s="239" t="s">
        <v>546</v>
      </c>
      <c r="C26" s="288">
        <v>709.2</v>
      </c>
      <c r="D26" s="287" t="s">
        <v>547</v>
      </c>
      <c r="F26" s="815"/>
      <c r="G26" s="220" t="s">
        <v>546</v>
      </c>
      <c r="H26" s="261">
        <v>709.2</v>
      </c>
      <c r="I26" s="286"/>
      <c r="J26" s="215" t="s">
        <v>547</v>
      </c>
      <c r="M26" s="598" t="s">
        <v>311</v>
      </c>
      <c r="N26" s="599">
        <f>SUM(Q16:AP16)</f>
        <v>14154.725176329765</v>
      </c>
    </row>
    <row r="27" spans="1:14" ht="15.75" thickBot="1">
      <c r="A27" s="816"/>
      <c r="B27" s="285" t="s">
        <v>548</v>
      </c>
      <c r="C27" s="284">
        <f>(C26*0.00045359)/1000</f>
        <v>3.2168602800000001E-4</v>
      </c>
      <c r="D27" s="212" t="s">
        <v>549</v>
      </c>
      <c r="F27" s="816"/>
      <c r="G27" s="283" t="s">
        <v>550</v>
      </c>
      <c r="H27" s="282">
        <f>(H26*0.00045359)/1000</f>
        <v>3.2168602800000001E-4</v>
      </c>
      <c r="I27" s="281"/>
      <c r="J27" s="212" t="s">
        <v>549</v>
      </c>
    </row>
    <row r="28" spans="1:14" ht="14.45" customHeight="1">
      <c r="A28" s="814" t="s">
        <v>225</v>
      </c>
      <c r="B28" s="255" t="s">
        <v>551</v>
      </c>
      <c r="C28" s="280">
        <v>6</v>
      </c>
      <c r="D28" s="252" t="s">
        <v>552</v>
      </c>
      <c r="F28" s="814" t="s">
        <v>225</v>
      </c>
      <c r="G28" s="255" t="s">
        <v>551</v>
      </c>
      <c r="H28" s="279">
        <v>6</v>
      </c>
      <c r="I28" s="278"/>
      <c r="J28" s="252" t="s">
        <v>552</v>
      </c>
    </row>
    <row r="29" spans="1:14">
      <c r="A29" s="815"/>
      <c r="B29" s="245" t="s">
        <v>553</v>
      </c>
      <c r="C29" s="261" t="e">
        <v>#N/A</v>
      </c>
      <c r="D29" s="215" t="s">
        <v>554</v>
      </c>
      <c r="F29" s="815"/>
      <c r="G29" s="245" t="s">
        <v>555</v>
      </c>
      <c r="H29" s="262"/>
      <c r="I29" s="275"/>
      <c r="J29" s="276"/>
    </row>
    <row r="30" spans="1:14" ht="15" customHeight="1">
      <c r="A30" s="815"/>
      <c r="B30" s="245" t="s">
        <v>556</v>
      </c>
      <c r="C30" s="261" t="s">
        <v>557</v>
      </c>
      <c r="D30" s="215" t="s">
        <v>558</v>
      </c>
      <c r="F30" s="815"/>
      <c r="G30" s="239" t="s">
        <v>559</v>
      </c>
      <c r="H30" s="277">
        <v>12000</v>
      </c>
      <c r="I30" s="275"/>
      <c r="J30" s="215" t="s">
        <v>552</v>
      </c>
      <c r="M30" s="817" t="s">
        <v>560</v>
      </c>
      <c r="N30" s="817"/>
    </row>
    <row r="31" spans="1:14">
      <c r="A31" s="815"/>
      <c r="B31" s="239" t="s">
        <v>561</v>
      </c>
      <c r="C31" s="274">
        <v>0.25</v>
      </c>
      <c r="D31" s="215" t="s">
        <v>562</v>
      </c>
      <c r="F31" s="815"/>
      <c r="G31" s="245" t="s">
        <v>563</v>
      </c>
      <c r="H31" s="262"/>
      <c r="I31" s="272"/>
      <c r="J31" s="276"/>
      <c r="M31" s="817"/>
      <c r="N31" s="817"/>
    </row>
    <row r="32" spans="1:14">
      <c r="A32" s="815"/>
      <c r="B32" s="239" t="s">
        <v>564</v>
      </c>
      <c r="C32" s="261" t="s">
        <v>565</v>
      </c>
      <c r="D32" s="215" t="s">
        <v>566</v>
      </c>
      <c r="F32" s="815"/>
      <c r="G32" s="239" t="s">
        <v>567</v>
      </c>
      <c r="H32" s="266">
        <v>0.6</v>
      </c>
      <c r="I32" s="275"/>
      <c r="J32" s="271" t="s">
        <v>568</v>
      </c>
      <c r="M32" s="817"/>
      <c r="N32" s="817"/>
    </row>
    <row r="33" spans="1:10">
      <c r="A33" s="815"/>
      <c r="B33" s="239" t="s">
        <v>569</v>
      </c>
      <c r="C33" s="274">
        <v>0.3</v>
      </c>
      <c r="D33" s="215" t="s">
        <v>552</v>
      </c>
      <c r="F33" s="815"/>
      <c r="G33" s="239" t="s">
        <v>570</v>
      </c>
      <c r="H33" s="266">
        <v>0.6</v>
      </c>
      <c r="I33" s="272"/>
      <c r="J33" s="271" t="s">
        <v>568</v>
      </c>
    </row>
    <row r="34" spans="1:10">
      <c r="A34" s="815"/>
      <c r="B34" s="239" t="s">
        <v>571</v>
      </c>
      <c r="C34" s="273">
        <f>1-C33</f>
        <v>0.7</v>
      </c>
      <c r="D34" s="215" t="s">
        <v>552</v>
      </c>
      <c r="F34" s="815"/>
      <c r="G34" s="239" t="s">
        <v>572</v>
      </c>
      <c r="H34" s="266">
        <v>0.6</v>
      </c>
      <c r="I34" s="272"/>
      <c r="J34" s="271" t="s">
        <v>568</v>
      </c>
    </row>
    <row r="35" spans="1:10">
      <c r="A35" s="815"/>
      <c r="B35" s="245" t="s">
        <v>573</v>
      </c>
      <c r="C35" s="273"/>
      <c r="D35" s="215"/>
      <c r="F35" s="815"/>
      <c r="G35" s="239" t="s">
        <v>574</v>
      </c>
      <c r="H35" s="266">
        <v>0.15</v>
      </c>
      <c r="I35" s="272"/>
      <c r="J35" s="271" t="s">
        <v>568</v>
      </c>
    </row>
    <row r="36" spans="1:10">
      <c r="A36" s="815"/>
      <c r="B36" s="239" t="s">
        <v>575</v>
      </c>
      <c r="C36" s="243">
        <v>11094</v>
      </c>
      <c r="D36" s="268" t="s">
        <v>576</v>
      </c>
      <c r="F36" s="815"/>
      <c r="G36" s="245" t="s">
        <v>577</v>
      </c>
      <c r="H36" s="224" t="s">
        <v>578</v>
      </c>
      <c r="I36" s="224" t="s">
        <v>579</v>
      </c>
      <c r="J36" s="270"/>
    </row>
    <row r="37" spans="1:10">
      <c r="A37" s="815"/>
      <c r="B37" s="239" t="s">
        <v>580</v>
      </c>
      <c r="C37" s="269">
        <v>514</v>
      </c>
      <c r="D37" s="268" t="s">
        <v>576</v>
      </c>
      <c r="F37" s="815"/>
      <c r="G37" s="239" t="s">
        <v>581</v>
      </c>
      <c r="H37" s="261">
        <v>24.71</v>
      </c>
      <c r="I37" s="264">
        <f>H37*$H$21</f>
        <v>247.10000000000002</v>
      </c>
      <c r="J37" s="260" t="s">
        <v>582</v>
      </c>
    </row>
    <row r="38" spans="1:10">
      <c r="A38" s="815"/>
      <c r="B38" s="267" t="s">
        <v>583</v>
      </c>
      <c r="C38" s="246">
        <f>C37*1.037</f>
        <v>533.01799999999992</v>
      </c>
      <c r="D38" s="215" t="s">
        <v>584</v>
      </c>
      <c r="F38" s="815"/>
      <c r="G38" s="239" t="s">
        <v>585</v>
      </c>
      <c r="H38" s="261">
        <v>16.66</v>
      </c>
      <c r="I38" s="264">
        <f>H38*$H$21</f>
        <v>166.6</v>
      </c>
      <c r="J38" s="260" t="s">
        <v>582</v>
      </c>
    </row>
    <row r="39" spans="1:10">
      <c r="A39" s="815"/>
      <c r="B39" s="239" t="s">
        <v>586</v>
      </c>
      <c r="C39" s="266">
        <v>0.5</v>
      </c>
      <c r="D39" s="215" t="s">
        <v>552</v>
      </c>
      <c r="F39" s="815"/>
      <c r="G39" s="239" t="s">
        <v>587</v>
      </c>
      <c r="H39" s="261">
        <v>2.02</v>
      </c>
      <c r="I39" s="264">
        <f>H39*$H$21</f>
        <v>20.2</v>
      </c>
      <c r="J39" s="260" t="s">
        <v>582</v>
      </c>
    </row>
    <row r="40" spans="1:10" ht="15.75" thickBot="1">
      <c r="A40" s="816"/>
      <c r="B40" s="259" t="s">
        <v>588</v>
      </c>
      <c r="C40" s="265">
        <v>0.5</v>
      </c>
      <c r="D40" s="212" t="s">
        <v>552</v>
      </c>
      <c r="F40" s="815"/>
      <c r="G40" s="239" t="s">
        <v>589</v>
      </c>
      <c r="H40" s="261">
        <v>1.76</v>
      </c>
      <c r="I40" s="264">
        <f>H40*$H$21</f>
        <v>17.600000000000001</v>
      </c>
      <c r="J40" s="260" t="s">
        <v>582</v>
      </c>
    </row>
    <row r="41" spans="1:10" ht="14.45" customHeight="1">
      <c r="A41" s="814" t="s">
        <v>590</v>
      </c>
      <c r="B41" s="255" t="s">
        <v>591</v>
      </c>
      <c r="C41" s="263">
        <f>(C34*C18)+(C33*C19)</f>
        <v>5200</v>
      </c>
      <c r="D41" s="252" t="s">
        <v>592</v>
      </c>
      <c r="F41" s="815"/>
      <c r="G41" s="239" t="s">
        <v>593</v>
      </c>
      <c r="H41" s="261">
        <v>4.63</v>
      </c>
      <c r="I41" s="257">
        <f>H41*$H$22</f>
        <v>1357.9661387860001</v>
      </c>
      <c r="J41" s="260" t="s">
        <v>582</v>
      </c>
    </row>
    <row r="42" spans="1:10">
      <c r="A42" s="815"/>
      <c r="B42" s="239" t="s">
        <v>594</v>
      </c>
      <c r="C42" s="251">
        <f>C14/C41</f>
        <v>2767.2290384615385</v>
      </c>
      <c r="D42" s="215" t="s">
        <v>595</v>
      </c>
      <c r="F42" s="815"/>
      <c r="G42" s="239" t="s">
        <v>596</v>
      </c>
      <c r="H42" s="261">
        <v>7.98</v>
      </c>
      <c r="I42" s="257">
        <f>H42*$H$22</f>
        <v>2340.5118331560002</v>
      </c>
      <c r="J42" s="260" t="s">
        <v>582</v>
      </c>
    </row>
    <row r="43" spans="1:10">
      <c r="A43" s="815"/>
      <c r="B43" s="245" t="s">
        <v>597</v>
      </c>
      <c r="C43" s="262">
        <f>(C34*C20)+(C33*C21)</f>
        <v>2600</v>
      </c>
      <c r="D43" s="215" t="s">
        <v>592</v>
      </c>
      <c r="F43" s="815"/>
      <c r="G43" s="239" t="s">
        <v>598</v>
      </c>
      <c r="H43" s="261">
        <v>0.91</v>
      </c>
      <c r="I43" s="257">
        <f>H43*$H$22</f>
        <v>266.900472202</v>
      </c>
      <c r="J43" s="260" t="s">
        <v>582</v>
      </c>
    </row>
    <row r="44" spans="1:10" ht="15.75" thickBot="1">
      <c r="A44" s="815"/>
      <c r="B44" s="239" t="s">
        <v>599</v>
      </c>
      <c r="C44" s="244">
        <f>(C13-C14)/C43</f>
        <v>9296.6126923076918</v>
      </c>
      <c r="D44" s="215" t="s">
        <v>600</v>
      </c>
      <c r="F44" s="816"/>
      <c r="G44" s="259" t="s">
        <v>601</v>
      </c>
      <c r="H44" s="258">
        <v>2.2799999999999998</v>
      </c>
      <c r="I44" s="257">
        <f>H44*$H$22</f>
        <v>668.71766661599997</v>
      </c>
      <c r="J44" s="256" t="s">
        <v>582</v>
      </c>
    </row>
    <row r="45" spans="1:10">
      <c r="A45" s="815"/>
      <c r="B45" s="245" t="s">
        <v>602</v>
      </c>
      <c r="C45" s="244">
        <f>SUM(C44,C42)</f>
        <v>12063.841730769231</v>
      </c>
      <c r="D45" s="215" t="s">
        <v>603</v>
      </c>
      <c r="F45" s="814" t="s">
        <v>590</v>
      </c>
      <c r="G45" s="255" t="s">
        <v>591</v>
      </c>
      <c r="H45" s="254">
        <f>H30*H18</f>
        <v>12000</v>
      </c>
      <c r="I45" s="253"/>
      <c r="J45" s="252" t="s">
        <v>604</v>
      </c>
    </row>
    <row r="46" spans="1:10" ht="15.75" thickBot="1">
      <c r="A46" s="816"/>
      <c r="B46" s="242" t="s">
        <v>605</v>
      </c>
      <c r="C46" s="241">
        <f>C45/C28</f>
        <v>2010.6402884615384</v>
      </c>
      <c r="D46" s="212" t="s">
        <v>606</v>
      </c>
      <c r="F46" s="815"/>
      <c r="G46" s="239" t="s">
        <v>594</v>
      </c>
      <c r="H46" s="251">
        <f>H13/H45</f>
        <v>1192.1464166666667</v>
      </c>
      <c r="I46" s="243"/>
      <c r="J46" s="215" t="s">
        <v>607</v>
      </c>
    </row>
    <row r="47" spans="1:10" ht="14.45" customHeight="1">
      <c r="A47" s="814" t="s">
        <v>608</v>
      </c>
      <c r="B47" s="250" t="s">
        <v>609</v>
      </c>
      <c r="C47" s="249">
        <f>C31*C38</f>
        <v>133.25449999999998</v>
      </c>
      <c r="D47" s="248" t="s">
        <v>610</v>
      </c>
      <c r="F47" s="815"/>
      <c r="G47" s="245" t="s">
        <v>597</v>
      </c>
      <c r="H47" s="247">
        <f>H30*H19</f>
        <v>6000</v>
      </c>
      <c r="I47" s="246"/>
      <c r="J47" s="215" t="s">
        <v>611</v>
      </c>
    </row>
    <row r="48" spans="1:10">
      <c r="A48" s="815"/>
      <c r="B48" s="239" t="s">
        <v>612</v>
      </c>
      <c r="C48" s="243">
        <f>C31*C36</f>
        <v>2773.5</v>
      </c>
      <c r="D48" s="215" t="s">
        <v>613</v>
      </c>
      <c r="F48" s="815"/>
      <c r="G48" s="239" t="s">
        <v>599</v>
      </c>
      <c r="H48" s="244">
        <f>(H12-H13)/H47</f>
        <v>4005.0618333333332</v>
      </c>
      <c r="I48" s="243"/>
      <c r="J48" s="215" t="s">
        <v>614</v>
      </c>
    </row>
    <row r="49" spans="1:10">
      <c r="A49" s="815"/>
      <c r="B49" s="239" t="s">
        <v>615</v>
      </c>
      <c r="C49" s="246">
        <f>C46*C47</f>
        <v>267926.86631879804</v>
      </c>
      <c r="D49" s="215" t="s">
        <v>616</v>
      </c>
      <c r="F49" s="815"/>
      <c r="G49" s="245" t="s">
        <v>617</v>
      </c>
      <c r="H49" s="244">
        <f>SUM(H48,H46)</f>
        <v>5197.2082499999997</v>
      </c>
      <c r="I49" s="238"/>
      <c r="J49" s="215" t="s">
        <v>618</v>
      </c>
    </row>
    <row r="50" spans="1:10" ht="15.75" thickBot="1">
      <c r="A50" s="815"/>
      <c r="B50" s="239" t="s">
        <v>619</v>
      </c>
      <c r="C50" s="243">
        <f>C46*C48</f>
        <v>5576510.8400480766</v>
      </c>
      <c r="D50" s="215" t="s">
        <v>616</v>
      </c>
      <c r="F50" s="816"/>
      <c r="G50" s="242" t="s">
        <v>620</v>
      </c>
      <c r="H50" s="241">
        <f>H49/H28</f>
        <v>866.20137499999998</v>
      </c>
      <c r="I50" s="240"/>
      <c r="J50" s="212" t="s">
        <v>621</v>
      </c>
    </row>
    <row r="51" spans="1:10">
      <c r="A51" s="815"/>
      <c r="B51" s="239" t="s">
        <v>622</v>
      </c>
      <c r="C51" s="238">
        <f>C49*C25</f>
        <v>1423.0667577656639</v>
      </c>
      <c r="D51" s="215" t="s">
        <v>623</v>
      </c>
      <c r="F51" s="814" t="s">
        <v>608</v>
      </c>
      <c r="G51" s="237" t="s">
        <v>624</v>
      </c>
      <c r="H51" s="236" t="s">
        <v>625</v>
      </c>
      <c r="I51" s="236" t="s">
        <v>626</v>
      </c>
      <c r="J51" s="235" t="s">
        <v>627</v>
      </c>
    </row>
    <row r="52" spans="1:10">
      <c r="A52" s="815"/>
      <c r="B52" s="234" t="s">
        <v>628</v>
      </c>
      <c r="C52" s="233">
        <f>C50*C27</f>
        <v>1793.8856222340091</v>
      </c>
      <c r="D52" s="232" t="s">
        <v>629</v>
      </c>
      <c r="F52" s="815"/>
      <c r="G52" s="220" t="s">
        <v>567</v>
      </c>
      <c r="H52" s="219">
        <f>I37*$H$25</f>
        <v>1.3124469400000001</v>
      </c>
      <c r="I52" s="219">
        <f>I41*$H$27</f>
        <v>0.43683873334456513</v>
      </c>
      <c r="J52" s="222">
        <f>H52-I52</f>
        <v>0.87560820665543493</v>
      </c>
    </row>
    <row r="53" spans="1:10">
      <c r="A53" s="815"/>
      <c r="B53" s="231" t="s">
        <v>630</v>
      </c>
      <c r="C53" s="230">
        <f>SUM(C51:C52)</f>
        <v>3216.9523799996732</v>
      </c>
      <c r="D53" s="215" t="s">
        <v>631</v>
      </c>
      <c r="F53" s="815"/>
      <c r="G53" s="220" t="s">
        <v>570</v>
      </c>
      <c r="H53" s="219">
        <f>I38*$H$25</f>
        <v>0.88487923999999996</v>
      </c>
      <c r="I53" s="219">
        <f>I42*$H$27</f>
        <v>0.7529099550949524</v>
      </c>
      <c r="J53" s="222">
        <f>H53-I53</f>
        <v>0.13196928490504756</v>
      </c>
    </row>
    <row r="54" spans="1:10" ht="15.75" thickBot="1">
      <c r="A54" s="816"/>
      <c r="B54" s="229" t="s">
        <v>632</v>
      </c>
      <c r="C54" s="228">
        <f>C53*C28</f>
        <v>19301.714279998039</v>
      </c>
      <c r="D54" s="227" t="s">
        <v>633</v>
      </c>
      <c r="F54" s="815"/>
      <c r="G54" s="220" t="s">
        <v>572</v>
      </c>
      <c r="H54" s="219">
        <f>I39*$H$25</f>
        <v>0.10729028</v>
      </c>
      <c r="I54" s="219">
        <f>I43*$H$27</f>
        <v>8.5858152773985799E-2</v>
      </c>
      <c r="J54" s="222">
        <f>H54-I54</f>
        <v>2.1432127226014203E-2</v>
      </c>
    </row>
    <row r="55" spans="1:10">
      <c r="F55" s="815"/>
      <c r="G55" s="220" t="s">
        <v>574</v>
      </c>
      <c r="H55" s="226">
        <f>I40*$H$25</f>
        <v>9.3480640000000004E-2</v>
      </c>
      <c r="I55" s="219">
        <f>I44*$H$27</f>
        <v>0.21511713002712923</v>
      </c>
      <c r="J55" s="222">
        <f>H55-I55</f>
        <v>-0.12163649002712923</v>
      </c>
    </row>
    <row r="56" spans="1:10">
      <c r="F56" s="815"/>
      <c r="G56" s="225" t="s">
        <v>634</v>
      </c>
      <c r="H56" s="224" t="s">
        <v>501</v>
      </c>
      <c r="I56" s="223"/>
      <c r="J56" s="222"/>
    </row>
    <row r="57" spans="1:10">
      <c r="B57" s="1"/>
      <c r="F57" s="815"/>
      <c r="G57" s="220" t="s">
        <v>635</v>
      </c>
      <c r="H57" s="221">
        <f>J52*(H32*$H$50)</f>
        <v>455.0718195397331</v>
      </c>
      <c r="I57" s="216"/>
      <c r="J57" s="215" t="s">
        <v>636</v>
      </c>
    </row>
    <row r="58" spans="1:10">
      <c r="F58" s="815"/>
      <c r="G58" s="220" t="s">
        <v>637</v>
      </c>
      <c r="H58" s="219">
        <f>J53*(H33*$H$50)</f>
        <v>68.587185625511367</v>
      </c>
      <c r="I58" s="216"/>
      <c r="J58" s="215" t="s">
        <v>636</v>
      </c>
    </row>
    <row r="59" spans="1:10">
      <c r="F59" s="815"/>
      <c r="G59" s="220" t="s">
        <v>638</v>
      </c>
      <c r="H59" s="219">
        <f>J54*(H34*$H$50)</f>
        <v>11.138722843409063</v>
      </c>
      <c r="I59" s="216"/>
      <c r="J59" s="215" t="s">
        <v>636</v>
      </c>
    </row>
    <row r="60" spans="1:10">
      <c r="F60" s="815"/>
      <c r="G60" s="220" t="s">
        <v>639</v>
      </c>
      <c r="H60" s="219">
        <f>J55*(H35*$H$50)</f>
        <v>-15.804254236750969</v>
      </c>
      <c r="I60" s="216"/>
      <c r="J60" s="215" t="s">
        <v>636</v>
      </c>
    </row>
    <row r="61" spans="1:10">
      <c r="F61" s="815"/>
      <c r="G61" s="218" t="s">
        <v>640</v>
      </c>
      <c r="H61" s="217">
        <f>SUM(H57:H60)</f>
        <v>518.99347377190259</v>
      </c>
      <c r="I61" s="216"/>
      <c r="J61" s="215" t="s">
        <v>641</v>
      </c>
    </row>
    <row r="62" spans="1:10" ht="15.75" thickBot="1">
      <c r="F62" s="816"/>
      <c r="G62" s="214" t="s">
        <v>632</v>
      </c>
      <c r="H62" s="213">
        <f>H61*H28</f>
        <v>3113.9608426314153</v>
      </c>
      <c r="I62" s="189"/>
      <c r="J62" s="212" t="s">
        <v>642</v>
      </c>
    </row>
    <row r="65" spans="2:2">
      <c r="B65" s="211"/>
    </row>
    <row r="91" spans="1:1">
      <c r="A91" s="211"/>
    </row>
    <row r="92" spans="1:1">
      <c r="A92"/>
    </row>
    <row r="93" spans="1:1">
      <c r="A93"/>
    </row>
    <row r="94" spans="1:1">
      <c r="A94"/>
    </row>
  </sheetData>
  <mergeCells count="11">
    <mergeCell ref="M30:N32"/>
    <mergeCell ref="A41:A46"/>
    <mergeCell ref="F45:F50"/>
    <mergeCell ref="A47:A54"/>
    <mergeCell ref="F51:F62"/>
    <mergeCell ref="A9:D9"/>
    <mergeCell ref="F9:J9"/>
    <mergeCell ref="A10:A27"/>
    <mergeCell ref="F10:F27"/>
    <mergeCell ref="A28:A40"/>
    <mergeCell ref="F28:F44"/>
  </mergeCells>
  <hyperlinks>
    <hyperlink ref="D36" r:id="rId1" xr:uid="{5A83AFC5-2DB7-4FB1-B598-905F850941C0}"/>
    <hyperlink ref="D37" r:id="rId2" xr:uid="{112D6AAE-3182-4D9E-BFC4-833082FA4BBB}"/>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9AEFF-1948-4BF1-B914-D4CF297DD7C5}">
  <sheetPr>
    <outlinePr summaryBelow="0" summaryRight="0"/>
  </sheetPr>
  <dimension ref="A1:L5554"/>
  <sheetViews>
    <sheetView topLeftCell="A2" workbookViewId="0">
      <selection activeCell="J21" sqref="J21"/>
    </sheetView>
  </sheetViews>
  <sheetFormatPr defaultColWidth="12.7109375" defaultRowHeight="15.75" customHeight="1"/>
  <cols>
    <col min="1" max="2" width="22.42578125" style="438" customWidth="1"/>
    <col min="3" max="3" width="21.7109375" style="438" customWidth="1"/>
    <col min="4" max="4" width="12" style="438" customWidth="1"/>
    <col min="5" max="5" width="13.42578125" style="438" customWidth="1"/>
    <col min="6" max="6" width="12.7109375" style="438"/>
    <col min="7" max="7" width="23.5703125" style="438" bestFit="1" customWidth="1"/>
    <col min="8" max="8" width="19" style="438" customWidth="1"/>
    <col min="9" max="16384" width="12.7109375" style="438"/>
  </cols>
  <sheetData>
    <row r="1" spans="1:9" s="496" customFormat="1" ht="30.75" customHeight="1" thickBot="1">
      <c r="A1" s="496" t="s">
        <v>643</v>
      </c>
    </row>
    <row r="2" spans="1:9" s="496" customFormat="1" ht="30.75" customHeight="1" thickBot="1">
      <c r="A2" s="629" t="s">
        <v>1</v>
      </c>
      <c r="B2" s="630"/>
      <c r="C2" s="631"/>
      <c r="D2" s="573"/>
      <c r="E2" s="574"/>
      <c r="F2" s="574"/>
      <c r="G2" s="574"/>
      <c r="H2" s="574"/>
    </row>
    <row r="3" spans="1:9" s="496" customFormat="1" ht="32.25" thickBot="1">
      <c r="A3" s="501"/>
      <c r="B3" s="575" t="s">
        <v>2</v>
      </c>
      <c r="C3" s="576" t="s">
        <v>3</v>
      </c>
    </row>
    <row r="4" spans="1:9" ht="15.75" customHeight="1" thickBot="1">
      <c r="A4" s="503" t="s">
        <v>644</v>
      </c>
      <c r="B4" s="508">
        <f>H22</f>
        <v>60.037900377317342</v>
      </c>
      <c r="C4" s="509">
        <f>H23</f>
        <v>300.1895018865867</v>
      </c>
    </row>
    <row r="5" spans="1:9" ht="15.75" customHeight="1">
      <c r="A5" s="4"/>
      <c r="B5" s="572"/>
      <c r="C5" s="572"/>
      <c r="D5" s="572"/>
      <c r="E5" s="572"/>
      <c r="F5" s="572"/>
      <c r="G5" s="572"/>
      <c r="H5" s="572"/>
    </row>
    <row r="6" spans="1:9" ht="15.75" customHeight="1">
      <c r="A6" s="454" t="s">
        <v>645</v>
      </c>
      <c r="B6" s="454" t="s">
        <v>646</v>
      </c>
      <c r="C6" s="454" t="s">
        <v>647</v>
      </c>
      <c r="D6" s="454" t="s">
        <v>648</v>
      </c>
      <c r="E6" s="453" t="s">
        <v>649</v>
      </c>
      <c r="G6" s="818" t="s">
        <v>650</v>
      </c>
      <c r="H6" s="819"/>
    </row>
    <row r="7" spans="1:9" ht="15.75" customHeight="1">
      <c r="A7" s="444">
        <v>45139</v>
      </c>
      <c r="B7" s="443" t="s">
        <v>651</v>
      </c>
      <c r="C7" s="443">
        <v>3.52</v>
      </c>
      <c r="D7" s="442">
        <v>919.37500016848003</v>
      </c>
      <c r="E7" s="441">
        <f t="shared" ref="E7:E70" si="0">(D7/$H$8)*(C7/$H$7)</f>
        <v>1.4679173737846204E-3</v>
      </c>
      <c r="G7" s="451" t="s">
        <v>652</v>
      </c>
      <c r="H7" s="451">
        <v>1000</v>
      </c>
    </row>
    <row r="8" spans="1:9" ht="12.75">
      <c r="A8" s="444">
        <v>45139.041666666664</v>
      </c>
      <c r="B8" s="443" t="s">
        <v>651</v>
      </c>
      <c r="C8" s="443">
        <v>2.88</v>
      </c>
      <c r="D8" s="442">
        <v>923.71174259882298</v>
      </c>
      <c r="E8" s="441">
        <f t="shared" si="0"/>
        <v>1.2066885987991626E-3</v>
      </c>
      <c r="G8" s="451" t="s">
        <v>653</v>
      </c>
      <c r="H8" s="451">
        <v>2204.62</v>
      </c>
    </row>
    <row r="9" spans="1:9" ht="12.75">
      <c r="A9" s="444">
        <v>45139.083333333336</v>
      </c>
      <c r="B9" s="443" t="s">
        <v>651</v>
      </c>
      <c r="C9" s="443">
        <v>2.4</v>
      </c>
      <c r="D9" s="442">
        <v>925.66885377795415</v>
      </c>
      <c r="E9" s="441">
        <f t="shared" si="0"/>
        <v>1.0077043885418303E-3</v>
      </c>
    </row>
    <row r="10" spans="1:9" ht="15.75" customHeight="1">
      <c r="A10" s="444">
        <v>45139.125</v>
      </c>
      <c r="B10" s="443" t="s">
        <v>651</v>
      </c>
      <c r="C10" s="443">
        <v>2.8</v>
      </c>
      <c r="D10" s="442">
        <v>943.13941393108928</v>
      </c>
      <c r="E10" s="441">
        <f t="shared" si="0"/>
        <v>1.1978437821515953E-3</v>
      </c>
      <c r="G10" s="818" t="s">
        <v>654</v>
      </c>
      <c r="H10" s="819"/>
    </row>
    <row r="11" spans="1:9" ht="15.75" customHeight="1">
      <c r="A11" s="444">
        <v>45139.166666666664</v>
      </c>
      <c r="B11" s="443" t="s">
        <v>651</v>
      </c>
      <c r="C11" s="443">
        <v>2.3199999999999998</v>
      </c>
      <c r="D11" s="442">
        <v>936.28062132353443</v>
      </c>
      <c r="E11" s="441">
        <f t="shared" si="0"/>
        <v>9.8528138249249293E-4</v>
      </c>
      <c r="G11" s="451" t="s">
        <v>655</v>
      </c>
      <c r="H11" s="452">
        <f>SUM(C7:C750)</f>
        <v>15155.83999999998</v>
      </c>
      <c r="I11" s="438">
        <f>SUM(H11*30%)</f>
        <v>4546.751999999994</v>
      </c>
    </row>
    <row r="12" spans="1:9" ht="15.75" customHeight="1">
      <c r="A12" s="444">
        <v>45139.208333333336</v>
      </c>
      <c r="B12" s="443" t="s">
        <v>651</v>
      </c>
      <c r="C12" s="443">
        <v>2.88</v>
      </c>
      <c r="D12" s="442">
        <v>938.49974310617358</v>
      </c>
      <c r="E12" s="441">
        <f t="shared" si="0"/>
        <v>1.2260068674627735E-3</v>
      </c>
      <c r="G12" s="451" t="s">
        <v>656</v>
      </c>
      <c r="H12" s="452">
        <f>SUM(E:E)</f>
        <v>5.7178952740302238</v>
      </c>
      <c r="I12" s="438">
        <f>SUM(H12*30%)</f>
        <v>1.7153685822090672</v>
      </c>
    </row>
    <row r="13" spans="1:9" ht="15.75" customHeight="1">
      <c r="A13" s="444">
        <v>45139.25</v>
      </c>
      <c r="B13" s="443" t="s">
        <v>651</v>
      </c>
      <c r="C13" s="443">
        <v>3.12</v>
      </c>
      <c r="D13" s="442">
        <v>934.48451432377249</v>
      </c>
      <c r="E13" s="441">
        <f t="shared" si="0"/>
        <v>1.3224917149849726E-3</v>
      </c>
    </row>
    <row r="14" spans="1:9" ht="15.75" customHeight="1">
      <c r="A14" s="444">
        <v>45139.291666666664</v>
      </c>
      <c r="B14" s="443" t="s">
        <v>651</v>
      </c>
      <c r="C14" s="443">
        <v>3.12</v>
      </c>
      <c r="D14" s="442">
        <v>909.21263624721473</v>
      </c>
      <c r="E14" s="441">
        <f t="shared" si="0"/>
        <v>1.2867267035095889E-3</v>
      </c>
      <c r="G14" s="818" t="s">
        <v>657</v>
      </c>
      <c r="H14" s="819"/>
    </row>
    <row r="15" spans="1:9" ht="15.75" customHeight="1">
      <c r="A15" s="444">
        <v>45139.333333333336</v>
      </c>
      <c r="B15" s="443" t="s">
        <v>651</v>
      </c>
      <c r="C15" s="443">
        <v>2.8</v>
      </c>
      <c r="D15" s="442">
        <v>866.68505097678201</v>
      </c>
      <c r="E15" s="441">
        <f t="shared" si="0"/>
        <v>1.1007421427434159E-3</v>
      </c>
      <c r="G15" s="451" t="s">
        <v>55</v>
      </c>
      <c r="H15" s="450">
        <f>AVERAGE(D7:D750)</f>
        <v>788.73854007679108</v>
      </c>
      <c r="I15" s="438">
        <f>SUM(H15*0.3)</f>
        <v>236.62156202303731</v>
      </c>
    </row>
    <row r="16" spans="1:9" ht="15.75" customHeight="1">
      <c r="A16" s="444">
        <v>45139.375</v>
      </c>
      <c r="B16" s="443" t="s">
        <v>651</v>
      </c>
      <c r="C16" s="443">
        <v>2.8</v>
      </c>
      <c r="D16" s="442">
        <v>777.04457967521785</v>
      </c>
      <c r="E16" s="441">
        <f t="shared" si="0"/>
        <v>9.8689335263701223E-4</v>
      </c>
      <c r="G16" s="451" t="s">
        <v>658</v>
      </c>
      <c r="H16" s="450">
        <f>MAX(D7:D750)</f>
        <v>995.32781278269124</v>
      </c>
      <c r="I16" s="438">
        <f>SUM(H16*0.3)</f>
        <v>298.59834383480734</v>
      </c>
    </row>
    <row r="17" spans="1:12" ht="15.75" customHeight="1">
      <c r="A17" s="444">
        <v>45139.416666666664</v>
      </c>
      <c r="B17" s="443" t="s">
        <v>651</v>
      </c>
      <c r="C17" s="443">
        <v>2.88</v>
      </c>
      <c r="D17" s="442">
        <v>691.88327721983001</v>
      </c>
      <c r="E17" s="441">
        <f t="shared" si="0"/>
        <v>9.0384004426754291E-4</v>
      </c>
      <c r="G17" s="451" t="s">
        <v>659</v>
      </c>
      <c r="H17" s="450">
        <f>MIN(D7:D750)</f>
        <v>509.90600251560159</v>
      </c>
      <c r="I17" s="438">
        <f>SUM(H17*0.3)</f>
        <v>152.97180075468046</v>
      </c>
    </row>
    <row r="18" spans="1:12" ht="15.75" customHeight="1">
      <c r="A18" s="444">
        <v>45139.458333333336</v>
      </c>
      <c r="B18" s="443" t="s">
        <v>651</v>
      </c>
      <c r="C18" s="443">
        <v>4.96</v>
      </c>
      <c r="D18" s="442">
        <v>680.23565395107664</v>
      </c>
      <c r="E18" s="441">
        <f t="shared" si="0"/>
        <v>1.5304083441125185E-3</v>
      </c>
      <c r="G18" s="446"/>
      <c r="H18" s="446"/>
    </row>
    <row r="19" spans="1:12" ht="15.75" customHeight="1">
      <c r="A19" s="444">
        <v>45139.5</v>
      </c>
      <c r="B19" s="443" t="s">
        <v>651</v>
      </c>
      <c r="C19" s="443">
        <v>3.92</v>
      </c>
      <c r="D19" s="442">
        <v>676.40527272701024</v>
      </c>
      <c r="E19" s="441">
        <f t="shared" si="0"/>
        <v>1.2027055316062997E-3</v>
      </c>
      <c r="G19" s="448" t="s">
        <v>660</v>
      </c>
      <c r="H19" s="449" t="s">
        <v>661</v>
      </c>
    </row>
    <row r="20" spans="1:12" ht="15.75" customHeight="1">
      <c r="A20" s="444">
        <v>45139.541666666664</v>
      </c>
      <c r="B20" s="443" t="s">
        <v>651</v>
      </c>
      <c r="C20" s="443">
        <v>3.76</v>
      </c>
      <c r="D20" s="442">
        <v>677.55609689519679</v>
      </c>
      <c r="E20" s="441">
        <f t="shared" si="0"/>
        <v>1.1555782512750225E-3</v>
      </c>
      <c r="G20" s="448" t="s">
        <v>662</v>
      </c>
      <c r="H20" s="448">
        <f>SUM(7*H12)</f>
        <v>40.025266918211564</v>
      </c>
    </row>
    <row r="21" spans="1:12" ht="15.75" customHeight="1">
      <c r="A21" s="444">
        <v>45139.583333333336</v>
      </c>
      <c r="B21" s="443" t="s">
        <v>651</v>
      </c>
      <c r="C21" s="443">
        <v>3.6</v>
      </c>
      <c r="D21" s="442">
        <v>714.37610679504451</v>
      </c>
      <c r="E21" s="441">
        <f t="shared" si="0"/>
        <v>1.1665293721648902E-3</v>
      </c>
      <c r="G21" s="448" t="s">
        <v>663</v>
      </c>
      <c r="H21" s="448">
        <f>SUM(H20*0.3)</f>
        <v>12.007580075463469</v>
      </c>
    </row>
    <row r="22" spans="1:12" ht="15.75" customHeight="1">
      <c r="A22" s="444">
        <v>45139.625</v>
      </c>
      <c r="B22" s="443" t="s">
        <v>651</v>
      </c>
      <c r="C22" s="443">
        <v>3.52</v>
      </c>
      <c r="D22" s="442">
        <v>698.02589230808815</v>
      </c>
      <c r="E22" s="441">
        <f t="shared" si="0"/>
        <v>1.1145009756440886E-3</v>
      </c>
      <c r="G22" s="447" t="s">
        <v>46</v>
      </c>
      <c r="H22" s="447">
        <f>SUM(H21*5)</f>
        <v>60.037900377317342</v>
      </c>
      <c r="L22" s="438">
        <v>8855</v>
      </c>
    </row>
    <row r="23" spans="1:12" ht="15.75" customHeight="1">
      <c r="A23" s="444">
        <v>45139.666666666664</v>
      </c>
      <c r="B23" s="443" t="s">
        <v>651</v>
      </c>
      <c r="C23" s="443">
        <v>4.32</v>
      </c>
      <c r="D23" s="442">
        <v>741.28594042145141</v>
      </c>
      <c r="E23" s="441">
        <f t="shared" si="0"/>
        <v>1.452565640618642E-3</v>
      </c>
      <c r="G23" s="447" t="s">
        <v>47</v>
      </c>
      <c r="H23" s="447">
        <f>SUM(H22*5)</f>
        <v>300.1895018865867</v>
      </c>
    </row>
    <row r="24" spans="1:12" ht="15.75" customHeight="1">
      <c r="A24" s="444">
        <v>45139.708333333336</v>
      </c>
      <c r="B24" s="443" t="s">
        <v>651</v>
      </c>
      <c r="C24" s="443">
        <v>5.28</v>
      </c>
      <c r="D24" s="442">
        <v>767.15404782324242</v>
      </c>
      <c r="E24" s="441">
        <f t="shared" si="0"/>
        <v>1.8373113609178545E-3</v>
      </c>
      <c r="G24" s="446"/>
      <c r="H24" s="445"/>
    </row>
    <row r="25" spans="1:12" ht="15.75" customHeight="1">
      <c r="A25" s="444">
        <v>45139.75</v>
      </c>
      <c r="B25" s="443" t="s">
        <v>651</v>
      </c>
      <c r="C25" s="443">
        <v>7.12</v>
      </c>
      <c r="D25" s="442">
        <v>808.09509769466842</v>
      </c>
      <c r="E25" s="441">
        <f t="shared" si="0"/>
        <v>2.6098089900236953E-3</v>
      </c>
      <c r="G25" s="446"/>
      <c r="H25" s="445"/>
      <c r="L25" s="441">
        <f>SUM(D7/H8)*(8855/H7)</f>
        <v>3.6927296434269361</v>
      </c>
    </row>
    <row r="26" spans="1:12" ht="15.75" customHeight="1">
      <c r="A26" s="444">
        <v>45139.791666666664</v>
      </c>
      <c r="B26" s="443" t="s">
        <v>651</v>
      </c>
      <c r="C26" s="443">
        <v>95.04</v>
      </c>
      <c r="D26" s="442">
        <v>823.948880851897</v>
      </c>
      <c r="E26" s="441">
        <f t="shared" si="0"/>
        <v>3.551999965352954E-2</v>
      </c>
    </row>
    <row r="27" spans="1:12" ht="15.75" customHeight="1">
      <c r="A27" s="444">
        <v>45139.833333333336</v>
      </c>
      <c r="B27" s="443" t="s">
        <v>651</v>
      </c>
      <c r="C27" s="443">
        <v>172.72</v>
      </c>
      <c r="D27" s="442">
        <v>837.62568282027553</v>
      </c>
      <c r="E27" s="441">
        <f t="shared" si="0"/>
        <v>6.5623421694767356E-2</v>
      </c>
    </row>
    <row r="28" spans="1:12" ht="15.75" customHeight="1">
      <c r="A28" s="444">
        <v>45139.875</v>
      </c>
      <c r="B28" s="443" t="s">
        <v>651</v>
      </c>
      <c r="C28" s="443">
        <v>120.56</v>
      </c>
      <c r="D28" s="442">
        <v>853.99741908933311</v>
      </c>
      <c r="E28" s="441">
        <f t="shared" si="0"/>
        <v>4.67009864944571E-2</v>
      </c>
    </row>
    <row r="29" spans="1:12" ht="15.75" customHeight="1">
      <c r="A29" s="444">
        <v>45139.916666666664</v>
      </c>
      <c r="B29" s="443" t="s">
        <v>651</v>
      </c>
      <c r="C29" s="443">
        <v>4.88</v>
      </c>
      <c r="D29" s="442">
        <v>884.24376495502668</v>
      </c>
      <c r="E29" s="441">
        <f t="shared" si="0"/>
        <v>1.9573031057418195E-3</v>
      </c>
    </row>
    <row r="30" spans="1:12" ht="15.75" customHeight="1">
      <c r="A30" s="444">
        <v>45139.958333333336</v>
      </c>
      <c r="B30" s="443" t="s">
        <v>651</v>
      </c>
      <c r="C30" s="443">
        <v>3.68</v>
      </c>
      <c r="D30" s="442">
        <v>912.96056001683701</v>
      </c>
      <c r="E30" s="441">
        <f t="shared" si="0"/>
        <v>1.5239337667543435E-3</v>
      </c>
    </row>
    <row r="31" spans="1:12" ht="15.75" customHeight="1">
      <c r="A31" s="444">
        <v>45140</v>
      </c>
      <c r="B31" s="443" t="s">
        <v>651</v>
      </c>
      <c r="C31" s="443">
        <v>3.68</v>
      </c>
      <c r="D31" s="442">
        <v>938.81137866160589</v>
      </c>
      <c r="E31" s="441">
        <f t="shared" si="0"/>
        <v>1.5670845195429189E-3</v>
      </c>
    </row>
    <row r="32" spans="1:12" ht="15.75" customHeight="1">
      <c r="A32" s="444">
        <v>45140.041666666664</v>
      </c>
      <c r="B32" s="443" t="s">
        <v>651</v>
      </c>
      <c r="C32" s="443">
        <v>3.76</v>
      </c>
      <c r="D32" s="442">
        <v>947.19127070711966</v>
      </c>
      <c r="E32" s="441">
        <f t="shared" si="0"/>
        <v>1.6154435584630322E-3</v>
      </c>
    </row>
    <row r="33" spans="1:5" ht="15.75" customHeight="1">
      <c r="A33" s="444">
        <v>45140.083333333336</v>
      </c>
      <c r="B33" s="443" t="s">
        <v>651</v>
      </c>
      <c r="C33" s="443">
        <v>3.6</v>
      </c>
      <c r="D33" s="442">
        <v>952.14927087151659</v>
      </c>
      <c r="E33" s="441">
        <f t="shared" si="0"/>
        <v>1.554797368769883E-3</v>
      </c>
    </row>
    <row r="34" spans="1:5" ht="15.75" customHeight="1">
      <c r="A34" s="444">
        <v>45140.125</v>
      </c>
      <c r="B34" s="443" t="s">
        <v>651</v>
      </c>
      <c r="C34" s="443">
        <v>3.52</v>
      </c>
      <c r="D34" s="442">
        <v>949.90971697658517</v>
      </c>
      <c r="E34" s="441">
        <f t="shared" si="0"/>
        <v>1.5166705390305723E-3</v>
      </c>
    </row>
    <row r="35" spans="1:5" ht="15.75" customHeight="1">
      <c r="A35" s="444">
        <v>45140.166666666664</v>
      </c>
      <c r="B35" s="443" t="s">
        <v>651</v>
      </c>
      <c r="C35" s="443">
        <v>3.12</v>
      </c>
      <c r="D35" s="442">
        <v>948.74265349399036</v>
      </c>
      <c r="E35" s="441">
        <f t="shared" si="0"/>
        <v>1.3426699743725678E-3</v>
      </c>
    </row>
    <row r="36" spans="1:5" ht="15.75" customHeight="1">
      <c r="A36" s="444">
        <v>45140.208333333336</v>
      </c>
      <c r="B36" s="443" t="s">
        <v>651</v>
      </c>
      <c r="C36" s="443">
        <v>3.28</v>
      </c>
      <c r="D36" s="442">
        <v>943.68987729614025</v>
      </c>
      <c r="E36" s="441">
        <f t="shared" si="0"/>
        <v>1.4040074015165154E-3</v>
      </c>
    </row>
    <row r="37" spans="1:5" ht="15.75" customHeight="1">
      <c r="A37" s="444">
        <v>45140.25</v>
      </c>
      <c r="B37" s="443" t="s">
        <v>651</v>
      </c>
      <c r="C37" s="443">
        <v>2.56</v>
      </c>
      <c r="D37" s="442">
        <v>954.77024108776561</v>
      </c>
      <c r="E37" s="441">
        <f t="shared" si="0"/>
        <v>1.1086771494337711E-3</v>
      </c>
    </row>
    <row r="38" spans="1:5" ht="15.75" customHeight="1">
      <c r="A38" s="444">
        <v>45140.291666666664</v>
      </c>
      <c r="B38" s="443" t="s">
        <v>651</v>
      </c>
      <c r="C38" s="443">
        <v>2.88</v>
      </c>
      <c r="D38" s="442">
        <v>942.57893518982655</v>
      </c>
      <c r="E38" s="441">
        <f t="shared" si="0"/>
        <v>1.2313357101662421E-3</v>
      </c>
    </row>
    <row r="39" spans="1:5" ht="15.75" customHeight="1">
      <c r="A39" s="444">
        <v>45140.333333333336</v>
      </c>
      <c r="B39" s="443" t="s">
        <v>651</v>
      </c>
      <c r="C39" s="443">
        <v>3.04</v>
      </c>
      <c r="D39" s="442">
        <v>875.92719426925987</v>
      </c>
      <c r="E39" s="441">
        <f t="shared" si="0"/>
        <v>1.2078356680872669E-3</v>
      </c>
    </row>
    <row r="40" spans="1:5" ht="15.75" customHeight="1">
      <c r="A40" s="444">
        <v>45140.375</v>
      </c>
      <c r="B40" s="443" t="s">
        <v>651</v>
      </c>
      <c r="C40" s="443">
        <v>3.36</v>
      </c>
      <c r="D40" s="442">
        <v>837.31910922059819</v>
      </c>
      <c r="E40" s="441">
        <f t="shared" si="0"/>
        <v>1.2761347565481624E-3</v>
      </c>
    </row>
    <row r="41" spans="1:5" ht="15.75" customHeight="1">
      <c r="A41" s="444">
        <v>45140.416666666664</v>
      </c>
      <c r="B41" s="443" t="s">
        <v>651</v>
      </c>
      <c r="C41" s="443">
        <v>2.88</v>
      </c>
      <c r="D41" s="442">
        <v>772.44482706731264</v>
      </c>
      <c r="E41" s="441">
        <f t="shared" si="0"/>
        <v>1.0090814298853591E-3</v>
      </c>
    </row>
    <row r="42" spans="1:5" ht="15.75" customHeight="1">
      <c r="A42" s="444">
        <v>45140.458333333336</v>
      </c>
      <c r="B42" s="443" t="s">
        <v>651</v>
      </c>
      <c r="C42" s="443">
        <v>3.84</v>
      </c>
      <c r="D42" s="442">
        <v>783.96697582653394</v>
      </c>
      <c r="E42" s="441">
        <f t="shared" si="0"/>
        <v>1.3655111480318106E-3</v>
      </c>
    </row>
    <row r="43" spans="1:5" ht="15.75" customHeight="1">
      <c r="A43" s="444">
        <v>45140.5</v>
      </c>
      <c r="B43" s="443" t="s">
        <v>651</v>
      </c>
      <c r="C43" s="443">
        <v>3.84</v>
      </c>
      <c r="D43" s="442">
        <v>681.80593550722392</v>
      </c>
      <c r="E43" s="441">
        <f t="shared" si="0"/>
        <v>1.1875673777556857E-3</v>
      </c>
    </row>
    <row r="44" spans="1:5" ht="15.75" customHeight="1">
      <c r="A44" s="444">
        <v>45140.541666666664</v>
      </c>
      <c r="B44" s="443" t="s">
        <v>651</v>
      </c>
      <c r="C44" s="443">
        <v>3.76</v>
      </c>
      <c r="D44" s="442">
        <v>673.82061978799732</v>
      </c>
      <c r="E44" s="441">
        <f t="shared" si="0"/>
        <v>1.1492073601812875E-3</v>
      </c>
    </row>
    <row r="45" spans="1:5" ht="15.75" customHeight="1">
      <c r="A45" s="444">
        <v>45140.583333333336</v>
      </c>
      <c r="B45" s="443" t="s">
        <v>651</v>
      </c>
      <c r="C45" s="443">
        <v>3.68</v>
      </c>
      <c r="D45" s="442">
        <v>703.53188639357597</v>
      </c>
      <c r="E45" s="441">
        <f t="shared" si="0"/>
        <v>1.1743508368464225E-3</v>
      </c>
    </row>
    <row r="46" spans="1:5" ht="15.75" customHeight="1">
      <c r="A46" s="444">
        <v>45140.625</v>
      </c>
      <c r="B46" s="443" t="s">
        <v>651</v>
      </c>
      <c r="C46" s="443">
        <v>3.76</v>
      </c>
      <c r="D46" s="442">
        <v>682.00559382493623</v>
      </c>
      <c r="E46" s="441">
        <f t="shared" si="0"/>
        <v>1.1631669098446718E-3</v>
      </c>
    </row>
    <row r="47" spans="1:5" ht="15.75" customHeight="1">
      <c r="A47" s="444">
        <v>45140.666666666664</v>
      </c>
      <c r="B47" s="443" t="s">
        <v>651</v>
      </c>
      <c r="C47" s="443">
        <v>3.6</v>
      </c>
      <c r="D47" s="442">
        <v>701.13144189919728</v>
      </c>
      <c r="E47" s="441">
        <f t="shared" si="0"/>
        <v>1.1449017022603035E-3</v>
      </c>
    </row>
    <row r="48" spans="1:5" ht="15.75" customHeight="1">
      <c r="A48" s="444">
        <v>45140.708333333336</v>
      </c>
      <c r="B48" s="443" t="s">
        <v>651</v>
      </c>
      <c r="C48" s="443">
        <v>6</v>
      </c>
      <c r="D48" s="442">
        <v>709.0816617513633</v>
      </c>
      <c r="E48" s="441">
        <f t="shared" si="0"/>
        <v>1.9298064838875542E-3</v>
      </c>
    </row>
    <row r="49" spans="1:5" ht="15.75" customHeight="1">
      <c r="A49" s="444">
        <v>45140.75</v>
      </c>
      <c r="B49" s="443" t="s">
        <v>651</v>
      </c>
      <c r="C49" s="443">
        <v>6.8</v>
      </c>
      <c r="D49" s="442">
        <v>734.17402641302351</v>
      </c>
      <c r="E49" s="441">
        <f t="shared" si="0"/>
        <v>2.2645097021747784E-3</v>
      </c>
    </row>
    <row r="50" spans="1:5" ht="15.75" customHeight="1">
      <c r="A50" s="444">
        <v>45140.791666666664</v>
      </c>
      <c r="B50" s="443" t="s">
        <v>651</v>
      </c>
      <c r="C50" s="443">
        <v>39.76</v>
      </c>
      <c r="D50" s="442">
        <v>816.2550234219417</v>
      </c>
      <c r="E50" s="441">
        <f t="shared" si="0"/>
        <v>1.472104023879689E-2</v>
      </c>
    </row>
    <row r="51" spans="1:5" ht="15.75" customHeight="1">
      <c r="A51" s="444">
        <v>45140.833333333336</v>
      </c>
      <c r="B51" s="443" t="s">
        <v>651</v>
      </c>
      <c r="C51" s="443">
        <v>174.24</v>
      </c>
      <c r="D51" s="442">
        <v>891.74235168592168</v>
      </c>
      <c r="E51" s="441">
        <f t="shared" si="0"/>
        <v>7.0477990473530594E-2</v>
      </c>
    </row>
    <row r="52" spans="1:5" ht="15.75" customHeight="1">
      <c r="A52" s="444">
        <v>45140.875</v>
      </c>
      <c r="B52" s="443" t="s">
        <v>651</v>
      </c>
      <c r="C52" s="443">
        <v>157.04</v>
      </c>
      <c r="D52" s="442">
        <v>911.3246612173906</v>
      </c>
      <c r="E52" s="441">
        <f t="shared" si="0"/>
        <v>6.4915688326141932E-2</v>
      </c>
    </row>
    <row r="53" spans="1:5" ht="12.75">
      <c r="A53" s="444">
        <v>45140.916666666664</v>
      </c>
      <c r="B53" s="443" t="s">
        <v>651</v>
      </c>
      <c r="C53" s="443">
        <v>5.44</v>
      </c>
      <c r="D53" s="442">
        <v>906.2909725666359</v>
      </c>
      <c r="E53" s="441">
        <f t="shared" si="0"/>
        <v>2.2363141451871523E-3</v>
      </c>
    </row>
    <row r="54" spans="1:5" ht="12.75">
      <c r="A54" s="444">
        <v>45140.958333333336</v>
      </c>
      <c r="B54" s="443" t="s">
        <v>651</v>
      </c>
      <c r="C54" s="443">
        <v>3.92</v>
      </c>
      <c r="D54" s="442">
        <v>942.45392481042097</v>
      </c>
      <c r="E54" s="441">
        <f t="shared" si="0"/>
        <v>1.6757624376340821E-3</v>
      </c>
    </row>
    <row r="55" spans="1:5" ht="12.75">
      <c r="A55" s="444">
        <v>45141</v>
      </c>
      <c r="B55" s="443" t="s">
        <v>651</v>
      </c>
      <c r="C55" s="443">
        <v>3.92</v>
      </c>
      <c r="D55" s="442">
        <v>946.13783247865558</v>
      </c>
      <c r="E55" s="441">
        <f t="shared" si="0"/>
        <v>1.6823127356716033E-3</v>
      </c>
    </row>
    <row r="56" spans="1:5" ht="12.75">
      <c r="A56" s="444">
        <v>45141.041666666664</v>
      </c>
      <c r="B56" s="443" t="s">
        <v>651</v>
      </c>
      <c r="C56" s="443">
        <v>3.12</v>
      </c>
      <c r="D56" s="442">
        <v>957.35981336125633</v>
      </c>
      <c r="E56" s="441">
        <f t="shared" si="0"/>
        <v>1.354865064132195E-3</v>
      </c>
    </row>
    <row r="57" spans="1:5" ht="12.75">
      <c r="A57" s="444">
        <v>45141.083333333336</v>
      </c>
      <c r="B57" s="443" t="s">
        <v>651</v>
      </c>
      <c r="C57" s="443">
        <v>3.52</v>
      </c>
      <c r="D57" s="442">
        <v>968.17445880783237</v>
      </c>
      <c r="E57" s="441">
        <f t="shared" si="0"/>
        <v>1.5458328850339606E-3</v>
      </c>
    </row>
    <row r="58" spans="1:5" ht="12.75">
      <c r="A58" s="444">
        <v>45141.125</v>
      </c>
      <c r="B58" s="443" t="s">
        <v>651</v>
      </c>
      <c r="C58" s="443">
        <v>2.8</v>
      </c>
      <c r="D58" s="442">
        <v>973.28237341157512</v>
      </c>
      <c r="E58" s="441">
        <f t="shared" si="0"/>
        <v>1.236127153682907E-3</v>
      </c>
    </row>
    <row r="59" spans="1:5" ht="12.75">
      <c r="A59" s="444">
        <v>45141.166666666664</v>
      </c>
      <c r="B59" s="443" t="s">
        <v>651</v>
      </c>
      <c r="C59" s="443">
        <v>3.04</v>
      </c>
      <c r="D59" s="442">
        <v>962.07657322134196</v>
      </c>
      <c r="E59" s="441">
        <f t="shared" si="0"/>
        <v>1.3266289803199099E-3</v>
      </c>
    </row>
    <row r="60" spans="1:5" ht="12.75">
      <c r="A60" s="444">
        <v>45141.208333333336</v>
      </c>
      <c r="B60" s="443" t="s">
        <v>651</v>
      </c>
      <c r="C60" s="443">
        <v>2.8</v>
      </c>
      <c r="D60" s="442">
        <v>950.08557912267145</v>
      </c>
      <c r="E60" s="441">
        <f t="shared" si="0"/>
        <v>1.2066658297318722E-3</v>
      </c>
    </row>
    <row r="61" spans="1:5" ht="12.75">
      <c r="A61" s="444">
        <v>45141.25</v>
      </c>
      <c r="B61" s="443" t="s">
        <v>651</v>
      </c>
      <c r="C61" s="443">
        <v>2.8</v>
      </c>
      <c r="D61" s="442">
        <v>933.04404607815718</v>
      </c>
      <c r="E61" s="441">
        <f t="shared" si="0"/>
        <v>1.1850220577781386E-3</v>
      </c>
    </row>
    <row r="62" spans="1:5" ht="12.75">
      <c r="A62" s="444">
        <v>45141.291666666664</v>
      </c>
      <c r="B62" s="443" t="s">
        <v>651</v>
      </c>
      <c r="C62" s="443">
        <v>2.8</v>
      </c>
      <c r="D62" s="442">
        <v>894.28450139593929</v>
      </c>
      <c r="E62" s="441">
        <f t="shared" si="0"/>
        <v>1.1357951047838767E-3</v>
      </c>
    </row>
    <row r="63" spans="1:5" ht="12.75">
      <c r="A63" s="444">
        <v>45141.333333333336</v>
      </c>
      <c r="B63" s="443" t="s">
        <v>651</v>
      </c>
      <c r="C63" s="443">
        <v>2.48</v>
      </c>
      <c r="D63" s="442">
        <v>715.65767947926213</v>
      </c>
      <c r="E63" s="441">
        <f t="shared" si="0"/>
        <v>8.0505077750749347E-4</v>
      </c>
    </row>
    <row r="64" spans="1:5" ht="12.75">
      <c r="A64" s="444">
        <v>45141.375</v>
      </c>
      <c r="B64" s="443" t="s">
        <v>651</v>
      </c>
      <c r="C64" s="443">
        <v>2.64</v>
      </c>
      <c r="D64" s="442">
        <v>603.82210869043934</v>
      </c>
      <c r="E64" s="441">
        <f t="shared" si="0"/>
        <v>7.230680874448929E-4</v>
      </c>
    </row>
    <row r="65" spans="1:5" ht="12.75">
      <c r="A65" s="444">
        <v>45141.416666666664</v>
      </c>
      <c r="B65" s="443" t="s">
        <v>651</v>
      </c>
      <c r="C65" s="443">
        <v>2.72</v>
      </c>
      <c r="D65" s="442">
        <v>581.39343973392272</v>
      </c>
      <c r="E65" s="441">
        <f t="shared" si="0"/>
        <v>7.1730736184751575E-4</v>
      </c>
    </row>
    <row r="66" spans="1:5" ht="12.75">
      <c r="A66" s="444">
        <v>45141.458333333336</v>
      </c>
      <c r="B66" s="443" t="s">
        <v>651</v>
      </c>
      <c r="C66" s="443">
        <v>3.2</v>
      </c>
      <c r="D66" s="442">
        <v>588.05324705981877</v>
      </c>
      <c r="E66" s="441">
        <f t="shared" si="0"/>
        <v>8.5355770635820241E-4</v>
      </c>
    </row>
    <row r="67" spans="1:5" ht="12.75">
      <c r="A67" s="444">
        <v>45141.5</v>
      </c>
      <c r="B67" s="443" t="s">
        <v>651</v>
      </c>
      <c r="C67" s="443">
        <v>3.12</v>
      </c>
      <c r="D67" s="442">
        <v>593.93699380322118</v>
      </c>
      <c r="E67" s="441">
        <f t="shared" si="0"/>
        <v>8.4054550020686112E-4</v>
      </c>
    </row>
    <row r="68" spans="1:5" ht="12.75">
      <c r="A68" s="444">
        <v>45141.541666666664</v>
      </c>
      <c r="B68" s="443" t="s">
        <v>651</v>
      </c>
      <c r="C68" s="443">
        <v>3.28</v>
      </c>
      <c r="D68" s="442">
        <v>583.27669104175311</v>
      </c>
      <c r="E68" s="441">
        <f t="shared" si="0"/>
        <v>8.6779016184963863E-4</v>
      </c>
    </row>
    <row r="69" spans="1:5" ht="12.75">
      <c r="A69" s="444">
        <v>45141.583333333336</v>
      </c>
      <c r="B69" s="443" t="s">
        <v>651</v>
      </c>
      <c r="C69" s="443">
        <v>3.28</v>
      </c>
      <c r="D69" s="442">
        <v>596.44566510775917</v>
      </c>
      <c r="E69" s="441">
        <f t="shared" si="0"/>
        <v>8.8738276054533215E-4</v>
      </c>
    </row>
    <row r="70" spans="1:5" ht="12.75">
      <c r="A70" s="444">
        <v>45141.625</v>
      </c>
      <c r="B70" s="443" t="s">
        <v>651</v>
      </c>
      <c r="C70" s="443">
        <v>3.12</v>
      </c>
      <c r="D70" s="442">
        <v>606.25785860605765</v>
      </c>
      <c r="E70" s="441">
        <f t="shared" si="0"/>
        <v>8.5798210977442813E-4</v>
      </c>
    </row>
    <row r="71" spans="1:5" ht="12.75">
      <c r="A71" s="444">
        <v>45141.666666666664</v>
      </c>
      <c r="B71" s="443" t="s">
        <v>651</v>
      </c>
      <c r="C71" s="443">
        <v>3.04</v>
      </c>
      <c r="D71" s="442">
        <v>636.17158036262492</v>
      </c>
      <c r="E71" s="441">
        <f t="shared" ref="E71:E134" si="1">(D71/$H$8)*(C71/$H$7)</f>
        <v>8.7723127083233401E-4</v>
      </c>
    </row>
    <row r="72" spans="1:5" ht="12.75">
      <c r="A72" s="444">
        <v>45141.708333333336</v>
      </c>
      <c r="B72" s="443" t="s">
        <v>651</v>
      </c>
      <c r="C72" s="443">
        <v>5.12</v>
      </c>
      <c r="D72" s="442">
        <v>656.6306887073124</v>
      </c>
      <c r="E72" s="441">
        <f t="shared" si="1"/>
        <v>1.5249562855192459E-3</v>
      </c>
    </row>
    <row r="73" spans="1:5" ht="12.75">
      <c r="A73" s="444">
        <v>45141.75</v>
      </c>
      <c r="B73" s="443" t="s">
        <v>651</v>
      </c>
      <c r="C73" s="443">
        <v>6.64</v>
      </c>
      <c r="D73" s="442">
        <v>681.72607582463547</v>
      </c>
      <c r="E73" s="441">
        <f t="shared" si="1"/>
        <v>2.0532613980983479E-3</v>
      </c>
    </row>
    <row r="74" spans="1:5" ht="12.75">
      <c r="A74" s="444">
        <v>45141.791666666664</v>
      </c>
      <c r="B74" s="443" t="s">
        <v>651</v>
      </c>
      <c r="C74" s="443">
        <v>14.4</v>
      </c>
      <c r="D74" s="442">
        <v>767.00227632763892</v>
      </c>
      <c r="E74" s="441">
        <f t="shared" si="1"/>
        <v>5.0098578345102564E-3</v>
      </c>
    </row>
    <row r="75" spans="1:5" ht="12.75">
      <c r="A75" s="444">
        <v>45141.833333333336</v>
      </c>
      <c r="B75" s="443" t="s">
        <v>651</v>
      </c>
      <c r="C75" s="443">
        <v>174.24</v>
      </c>
      <c r="D75" s="442">
        <v>883.90891510227277</v>
      </c>
      <c r="E75" s="441">
        <f t="shared" si="1"/>
        <v>6.9858882423011678E-2</v>
      </c>
    </row>
    <row r="76" spans="1:5" ht="12.75">
      <c r="A76" s="444">
        <v>45141.875</v>
      </c>
      <c r="B76" s="443" t="s">
        <v>651</v>
      </c>
      <c r="C76" s="443">
        <v>140.16</v>
      </c>
      <c r="D76" s="442">
        <v>900.98658388456045</v>
      </c>
      <c r="E76" s="441">
        <f t="shared" si="1"/>
        <v>5.728074661268609E-2</v>
      </c>
    </row>
    <row r="77" spans="1:5" ht="12.75">
      <c r="A77" s="444">
        <v>45141.916666666664</v>
      </c>
      <c r="B77" s="443" t="s">
        <v>651</v>
      </c>
      <c r="C77" s="443">
        <v>4.88</v>
      </c>
      <c r="D77" s="442">
        <v>893.51111136903285</v>
      </c>
      <c r="E77" s="441">
        <f t="shared" si="1"/>
        <v>1.9778166865404832E-3</v>
      </c>
    </row>
    <row r="78" spans="1:5" ht="12.75">
      <c r="A78" s="444">
        <v>45141.958333333336</v>
      </c>
      <c r="B78" s="443" t="s">
        <v>651</v>
      </c>
      <c r="C78" s="443">
        <v>2.2400000000000002</v>
      </c>
      <c r="D78" s="442">
        <v>912.69497029022307</v>
      </c>
      <c r="E78" s="441">
        <f t="shared" si="1"/>
        <v>9.2734200608272628E-4</v>
      </c>
    </row>
    <row r="79" spans="1:5" ht="12.75">
      <c r="A79" s="444">
        <v>45142</v>
      </c>
      <c r="B79" s="443" t="s">
        <v>651</v>
      </c>
      <c r="C79" s="443">
        <v>2.88</v>
      </c>
      <c r="D79" s="442">
        <v>922.14338018039246</v>
      </c>
      <c r="E79" s="441">
        <f t="shared" si="1"/>
        <v>1.2046397723505776E-3</v>
      </c>
    </row>
    <row r="80" spans="1:5" ht="12.75">
      <c r="A80" s="444">
        <v>45142.041666666664</v>
      </c>
      <c r="B80" s="443" t="s">
        <v>651</v>
      </c>
      <c r="C80" s="443">
        <v>2.48</v>
      </c>
      <c r="D80" s="442">
        <v>923.36217357312501</v>
      </c>
      <c r="E80" s="441">
        <f t="shared" si="1"/>
        <v>1.0386997262391479E-3</v>
      </c>
    </row>
    <row r="81" spans="1:5" ht="12.75">
      <c r="A81" s="444">
        <v>45142.083333333336</v>
      </c>
      <c r="B81" s="443" t="s">
        <v>651</v>
      </c>
      <c r="C81" s="443">
        <v>2.56</v>
      </c>
      <c r="D81" s="442">
        <v>928.14933499911331</v>
      </c>
      <c r="E81" s="441">
        <f t="shared" si="1"/>
        <v>1.0777650105676852E-3</v>
      </c>
    </row>
    <row r="82" spans="1:5" ht="12.75">
      <c r="A82" s="444">
        <v>45142.125</v>
      </c>
      <c r="B82" s="443" t="s">
        <v>651</v>
      </c>
      <c r="C82" s="443">
        <v>2.3199999999999998</v>
      </c>
      <c r="D82" s="442">
        <v>932.03691525206045</v>
      </c>
      <c r="E82" s="441">
        <f t="shared" si="1"/>
        <v>9.8081557973019409E-4</v>
      </c>
    </row>
    <row r="83" spans="1:5" ht="12.75">
      <c r="A83" s="444">
        <v>45142.166666666664</v>
      </c>
      <c r="B83" s="443" t="s">
        <v>651</v>
      </c>
      <c r="C83" s="443">
        <v>2.88</v>
      </c>
      <c r="D83" s="442">
        <v>929.80610039064584</v>
      </c>
      <c r="E83" s="441">
        <f t="shared" si="1"/>
        <v>1.2146499483471347E-3</v>
      </c>
    </row>
    <row r="84" spans="1:5" ht="12.75">
      <c r="A84" s="444">
        <v>45142.208333333336</v>
      </c>
      <c r="B84" s="443" t="s">
        <v>651</v>
      </c>
      <c r="C84" s="443">
        <v>2.2400000000000002</v>
      </c>
      <c r="D84" s="442">
        <v>939.49760243777655</v>
      </c>
      <c r="E84" s="441">
        <f t="shared" si="1"/>
        <v>9.5457477001053225E-4</v>
      </c>
    </row>
    <row r="85" spans="1:5" ht="12.75">
      <c r="A85" s="444">
        <v>45142.25</v>
      </c>
      <c r="B85" s="443" t="s">
        <v>651</v>
      </c>
      <c r="C85" s="443">
        <v>2.56</v>
      </c>
      <c r="D85" s="442">
        <v>945.28484278675774</v>
      </c>
      <c r="E85" s="441">
        <f t="shared" si="1"/>
        <v>1.0976627253377453E-3</v>
      </c>
    </row>
    <row r="86" spans="1:5" ht="12.75">
      <c r="A86" s="444">
        <v>45142.291666666664</v>
      </c>
      <c r="B86" s="443" t="s">
        <v>651</v>
      </c>
      <c r="C86" s="443">
        <v>2.56</v>
      </c>
      <c r="D86" s="442">
        <v>877.44215371659368</v>
      </c>
      <c r="E86" s="441">
        <f t="shared" si="1"/>
        <v>1.0188839407764059E-3</v>
      </c>
    </row>
    <row r="87" spans="1:5" ht="12.75">
      <c r="A87" s="444">
        <v>45142.333333333336</v>
      </c>
      <c r="B87" s="443" t="s">
        <v>651</v>
      </c>
      <c r="C87" s="443">
        <v>2.56</v>
      </c>
      <c r="D87" s="442">
        <v>670.01325655944913</v>
      </c>
      <c r="E87" s="441">
        <f t="shared" si="1"/>
        <v>7.7801795175231551E-4</v>
      </c>
    </row>
    <row r="88" spans="1:5" ht="12.75">
      <c r="A88" s="444">
        <v>45142.375</v>
      </c>
      <c r="B88" s="443" t="s">
        <v>651</v>
      </c>
      <c r="C88" s="443">
        <v>3.12</v>
      </c>
      <c r="D88" s="442">
        <v>560.73428410744555</v>
      </c>
      <c r="E88" s="441">
        <f t="shared" si="1"/>
        <v>7.935566974876533E-4</v>
      </c>
    </row>
    <row r="89" spans="1:5" ht="12.75">
      <c r="A89" s="444">
        <v>45142.416666666664</v>
      </c>
      <c r="B89" s="443" t="s">
        <v>651</v>
      </c>
      <c r="C89" s="443">
        <v>2.88</v>
      </c>
      <c r="D89" s="442">
        <v>552.47110172392718</v>
      </c>
      <c r="E89" s="441">
        <f t="shared" si="1"/>
        <v>7.2171928630099984E-4</v>
      </c>
    </row>
    <row r="90" spans="1:5" ht="12.75">
      <c r="A90" s="444">
        <v>45142.458333333336</v>
      </c>
      <c r="B90" s="443" t="s">
        <v>651</v>
      </c>
      <c r="C90" s="443">
        <v>3.04</v>
      </c>
      <c r="D90" s="442">
        <v>552.16249741957233</v>
      </c>
      <c r="E90" s="441">
        <f t="shared" si="1"/>
        <v>7.6138926080480994E-4</v>
      </c>
    </row>
    <row r="91" spans="1:5" ht="12.75">
      <c r="A91" s="444">
        <v>45142.5</v>
      </c>
      <c r="B91" s="443" t="s">
        <v>651</v>
      </c>
      <c r="C91" s="443">
        <v>3.28</v>
      </c>
      <c r="D91" s="442">
        <v>567.37724826042688</v>
      </c>
      <c r="E91" s="441">
        <f t="shared" si="1"/>
        <v>8.441352134581924E-4</v>
      </c>
    </row>
    <row r="92" spans="1:5" ht="12.75">
      <c r="A92" s="444">
        <v>45142.541666666664</v>
      </c>
      <c r="B92" s="443" t="s">
        <v>651</v>
      </c>
      <c r="C92" s="443">
        <v>3.2</v>
      </c>
      <c r="D92" s="442">
        <v>570.94947723743439</v>
      </c>
      <c r="E92" s="441">
        <f t="shared" si="1"/>
        <v>8.2873163046683345E-4</v>
      </c>
    </row>
    <row r="93" spans="1:5" ht="12.75">
      <c r="A93" s="444">
        <v>45142.583333333336</v>
      </c>
      <c r="B93" s="443" t="s">
        <v>651</v>
      </c>
      <c r="C93" s="443">
        <v>2.88</v>
      </c>
      <c r="D93" s="442">
        <v>583.94020058182298</v>
      </c>
      <c r="E93" s="441">
        <f t="shared" si="1"/>
        <v>7.6282886741281942E-4</v>
      </c>
    </row>
    <row r="94" spans="1:5" ht="12.75">
      <c r="A94" s="444">
        <v>45142.625</v>
      </c>
      <c r="B94" s="443" t="s">
        <v>651</v>
      </c>
      <c r="C94" s="443">
        <v>3.04</v>
      </c>
      <c r="D94" s="442">
        <v>585.14830526412823</v>
      </c>
      <c r="E94" s="441">
        <f t="shared" si="1"/>
        <v>8.0687413159771294E-4</v>
      </c>
    </row>
    <row r="95" spans="1:5" ht="12.75">
      <c r="A95" s="444">
        <v>45142.666666666664</v>
      </c>
      <c r="B95" s="443" t="s">
        <v>651</v>
      </c>
      <c r="C95" s="443">
        <v>3.12</v>
      </c>
      <c r="D95" s="442">
        <v>595.17629804585579</v>
      </c>
      <c r="E95" s="441">
        <f t="shared" si="1"/>
        <v>8.4229937581218998E-4</v>
      </c>
    </row>
    <row r="96" spans="1:5" ht="12.75">
      <c r="A96" s="444">
        <v>45142.708333333336</v>
      </c>
      <c r="B96" s="443" t="s">
        <v>651</v>
      </c>
      <c r="C96" s="443">
        <v>5.68</v>
      </c>
      <c r="D96" s="442">
        <v>628.58606760775353</v>
      </c>
      <c r="E96" s="441">
        <f t="shared" si="1"/>
        <v>1.6194940007856408E-3</v>
      </c>
    </row>
    <row r="97" spans="1:5" ht="12.75">
      <c r="A97" s="444">
        <v>45142.75</v>
      </c>
      <c r="B97" s="443" t="s">
        <v>651</v>
      </c>
      <c r="C97" s="443">
        <v>6.88</v>
      </c>
      <c r="D97" s="442">
        <v>676.82570646111049</v>
      </c>
      <c r="E97" s="441">
        <f t="shared" si="1"/>
        <v>2.1121829886567478E-3</v>
      </c>
    </row>
    <row r="98" spans="1:5" ht="12.75">
      <c r="A98" s="444">
        <v>45142.791666666664</v>
      </c>
      <c r="B98" s="443" t="s">
        <v>651</v>
      </c>
      <c r="C98" s="443">
        <v>72.08</v>
      </c>
      <c r="D98" s="442">
        <v>764.65134433904404</v>
      </c>
      <c r="E98" s="441">
        <f t="shared" si="1"/>
        <v>2.5000258048987263E-2</v>
      </c>
    </row>
    <row r="99" spans="1:5" ht="12.75">
      <c r="A99" s="444">
        <v>45142.833333333336</v>
      </c>
      <c r="B99" s="443" t="s">
        <v>651</v>
      </c>
      <c r="C99" s="443">
        <v>173.92</v>
      </c>
      <c r="D99" s="442">
        <v>859.35767633911564</v>
      </c>
      <c r="E99" s="441">
        <f t="shared" si="1"/>
        <v>6.7793763582340266E-2</v>
      </c>
    </row>
    <row r="100" spans="1:5" ht="12.75">
      <c r="A100" s="444">
        <v>45142.875</v>
      </c>
      <c r="B100" s="443" t="s">
        <v>651</v>
      </c>
      <c r="C100" s="443">
        <v>170.64</v>
      </c>
      <c r="D100" s="442">
        <v>875.33540236374836</v>
      </c>
      <c r="E100" s="441">
        <f t="shared" si="1"/>
        <v>6.7751917817741841E-2</v>
      </c>
    </row>
    <row r="101" spans="1:5" ht="12.75">
      <c r="A101" s="444">
        <v>45142.916666666664</v>
      </c>
      <c r="B101" s="443" t="s">
        <v>651</v>
      </c>
      <c r="C101" s="443">
        <v>167.84</v>
      </c>
      <c r="D101" s="442">
        <v>918.7420560796412</v>
      </c>
      <c r="E101" s="441">
        <f t="shared" si="1"/>
        <v>6.9944782634833669E-2</v>
      </c>
    </row>
    <row r="102" spans="1:5" ht="12.75">
      <c r="A102" s="444">
        <v>45142.958333333336</v>
      </c>
      <c r="B102" s="443" t="s">
        <v>651</v>
      </c>
      <c r="C102" s="443">
        <v>157.84</v>
      </c>
      <c r="D102" s="442">
        <v>929.90699487276981</v>
      </c>
      <c r="E102" s="441">
        <f t="shared" si="1"/>
        <v>6.6576788775715545E-2</v>
      </c>
    </row>
    <row r="103" spans="1:5" ht="12.75">
      <c r="A103" s="444">
        <v>45143</v>
      </c>
      <c r="B103" s="443" t="s">
        <v>651</v>
      </c>
      <c r="C103" s="443">
        <v>3.28</v>
      </c>
      <c r="D103" s="442">
        <v>929.14317759565245</v>
      </c>
      <c r="E103" s="441">
        <f t="shared" si="1"/>
        <v>1.3823650436418703E-3</v>
      </c>
    </row>
    <row r="104" spans="1:5" ht="12.75">
      <c r="A104" s="444">
        <v>45143.041666666664</v>
      </c>
      <c r="B104" s="443" t="s">
        <v>651</v>
      </c>
      <c r="C104" s="443">
        <v>2.64</v>
      </c>
      <c r="D104" s="442">
        <v>942.03788701944688</v>
      </c>
      <c r="E104" s="441">
        <f t="shared" si="1"/>
        <v>1.1280765037654289E-3</v>
      </c>
    </row>
    <row r="105" spans="1:5" ht="12.75">
      <c r="A105" s="444">
        <v>45143.083333333336</v>
      </c>
      <c r="B105" s="443" t="s">
        <v>651</v>
      </c>
      <c r="C105" s="443">
        <v>2.96</v>
      </c>
      <c r="D105" s="442">
        <v>950.23934514377368</v>
      </c>
      <c r="E105" s="441">
        <f t="shared" si="1"/>
        <v>1.2758246145029848E-3</v>
      </c>
    </row>
    <row r="106" spans="1:5" ht="12.75">
      <c r="A106" s="444">
        <v>45143.125</v>
      </c>
      <c r="B106" s="443" t="s">
        <v>651</v>
      </c>
      <c r="C106" s="443">
        <v>2.88</v>
      </c>
      <c r="D106" s="442">
        <v>954.25661618584388</v>
      </c>
      <c r="E106" s="441">
        <f t="shared" si="1"/>
        <v>1.2465908204657629E-3</v>
      </c>
    </row>
    <row r="107" spans="1:5" ht="12.75">
      <c r="A107" s="444">
        <v>45143.166666666664</v>
      </c>
      <c r="B107" s="443" t="s">
        <v>651</v>
      </c>
      <c r="C107" s="443">
        <v>2.56</v>
      </c>
      <c r="D107" s="442">
        <v>970.19754708580456</v>
      </c>
      <c r="E107" s="441">
        <f t="shared" si="1"/>
        <v>1.1265913039615262E-3</v>
      </c>
    </row>
    <row r="108" spans="1:5" ht="12.75">
      <c r="A108" s="444">
        <v>45143.208333333336</v>
      </c>
      <c r="B108" s="443" t="s">
        <v>651</v>
      </c>
      <c r="C108" s="443">
        <v>2.72</v>
      </c>
      <c r="D108" s="442">
        <v>971.38855292940434</v>
      </c>
      <c r="E108" s="441">
        <f t="shared" si="1"/>
        <v>1.1984726909707705E-3</v>
      </c>
    </row>
    <row r="109" spans="1:5" ht="12.75">
      <c r="A109" s="444">
        <v>45143.25</v>
      </c>
      <c r="B109" s="443" t="s">
        <v>651</v>
      </c>
      <c r="C109" s="443">
        <v>2.2400000000000002</v>
      </c>
      <c r="D109" s="442">
        <v>972.87913029139736</v>
      </c>
      <c r="E109" s="441">
        <f t="shared" si="1"/>
        <v>9.8849200853332107E-4</v>
      </c>
    </row>
    <row r="110" spans="1:5" ht="12.75">
      <c r="A110" s="444">
        <v>45143.291666666664</v>
      </c>
      <c r="B110" s="443" t="s">
        <v>651</v>
      </c>
      <c r="C110" s="443">
        <v>3.2</v>
      </c>
      <c r="D110" s="442">
        <v>903.28844238483748</v>
      </c>
      <c r="E110" s="441">
        <f t="shared" si="1"/>
        <v>1.3111207444509621E-3</v>
      </c>
    </row>
    <row r="111" spans="1:5" ht="12.75">
      <c r="A111" s="444">
        <v>45143.333333333336</v>
      </c>
      <c r="B111" s="443" t="s">
        <v>651</v>
      </c>
      <c r="C111" s="443">
        <v>3.44</v>
      </c>
      <c r="D111" s="442">
        <v>646.91973675097393</v>
      </c>
      <c r="E111" s="441">
        <f t="shared" si="1"/>
        <v>1.0094274271408906E-3</v>
      </c>
    </row>
    <row r="112" spans="1:5" ht="12.75">
      <c r="A112" s="444">
        <v>45143.375</v>
      </c>
      <c r="B112" s="443" t="s">
        <v>651</v>
      </c>
      <c r="C112" s="443">
        <v>3.6</v>
      </c>
      <c r="D112" s="442">
        <v>576.51723842220554</v>
      </c>
      <c r="E112" s="441">
        <f t="shared" si="1"/>
        <v>9.414148734566229E-4</v>
      </c>
    </row>
    <row r="113" spans="1:5" ht="12.75">
      <c r="A113" s="444">
        <v>45143.416666666664</v>
      </c>
      <c r="B113" s="443" t="s">
        <v>651</v>
      </c>
      <c r="C113" s="443">
        <v>3.04</v>
      </c>
      <c r="D113" s="442">
        <v>561.46385168017753</v>
      </c>
      <c r="E113" s="441">
        <f t="shared" si="1"/>
        <v>7.7421510696071879E-4</v>
      </c>
    </row>
    <row r="114" spans="1:5" ht="12.75">
      <c r="A114" s="444">
        <v>45143.458333333336</v>
      </c>
      <c r="B114" s="443" t="s">
        <v>651</v>
      </c>
      <c r="C114" s="443">
        <v>3.28</v>
      </c>
      <c r="D114" s="442">
        <v>564.39964459012197</v>
      </c>
      <c r="E114" s="441">
        <f t="shared" si="1"/>
        <v>8.3970518014696413E-4</v>
      </c>
    </row>
    <row r="115" spans="1:5" ht="12.75">
      <c r="A115" s="444">
        <v>45143.5</v>
      </c>
      <c r="B115" s="443" t="s">
        <v>651</v>
      </c>
      <c r="C115" s="443">
        <v>3.04</v>
      </c>
      <c r="D115" s="442">
        <v>573.90091918956239</v>
      </c>
      <c r="E115" s="441">
        <f t="shared" si="1"/>
        <v>7.9136485849546398E-4</v>
      </c>
    </row>
    <row r="116" spans="1:5" ht="12.75">
      <c r="A116" s="444">
        <v>45143.541666666664</v>
      </c>
      <c r="B116" s="443" t="s">
        <v>651</v>
      </c>
      <c r="C116" s="443">
        <v>3.44</v>
      </c>
      <c r="D116" s="442">
        <v>587.29841416322097</v>
      </c>
      <c r="E116" s="441">
        <f t="shared" si="1"/>
        <v>9.1639672357208049E-4</v>
      </c>
    </row>
    <row r="117" spans="1:5" ht="12.75">
      <c r="A117" s="444">
        <v>45143.583333333336</v>
      </c>
      <c r="B117" s="443" t="s">
        <v>651</v>
      </c>
      <c r="C117" s="443">
        <v>3.52</v>
      </c>
      <c r="D117" s="442">
        <v>610.359731189287</v>
      </c>
      <c r="E117" s="441">
        <f t="shared" si="1"/>
        <v>9.7452905887921294E-4</v>
      </c>
    </row>
    <row r="118" spans="1:5" ht="12.75">
      <c r="A118" s="444">
        <v>45143.625</v>
      </c>
      <c r="B118" s="443" t="s">
        <v>651</v>
      </c>
      <c r="C118" s="443">
        <v>3.28</v>
      </c>
      <c r="D118" s="442">
        <v>619.35149508264033</v>
      </c>
      <c r="E118" s="441">
        <f t="shared" si="1"/>
        <v>9.2146170490654182E-4</v>
      </c>
    </row>
    <row r="119" spans="1:5" ht="12.75">
      <c r="A119" s="444">
        <v>45143.666666666664</v>
      </c>
      <c r="B119" s="443" t="s">
        <v>651</v>
      </c>
      <c r="C119" s="443">
        <v>3.6</v>
      </c>
      <c r="D119" s="442">
        <v>633.57429455563613</v>
      </c>
      <c r="E119" s="441">
        <f t="shared" si="1"/>
        <v>1.0345853074000464E-3</v>
      </c>
    </row>
    <row r="120" spans="1:5" ht="12.75">
      <c r="A120" s="444">
        <v>45143.708333333336</v>
      </c>
      <c r="B120" s="443" t="s">
        <v>651</v>
      </c>
      <c r="C120" s="443">
        <v>3.28</v>
      </c>
      <c r="D120" s="442">
        <v>647.48534473982625</v>
      </c>
      <c r="E120" s="441">
        <f t="shared" si="1"/>
        <v>9.6331881718692111E-4</v>
      </c>
    </row>
    <row r="121" spans="1:5" ht="12.75">
      <c r="A121" s="444">
        <v>45143.75</v>
      </c>
      <c r="B121" s="443" t="s">
        <v>651</v>
      </c>
      <c r="C121" s="443">
        <v>3.04</v>
      </c>
      <c r="D121" s="442">
        <v>686.81012091809532</v>
      </c>
      <c r="E121" s="441">
        <f t="shared" si="1"/>
        <v>9.4705789097033056E-4</v>
      </c>
    </row>
    <row r="122" spans="1:5" ht="12.75">
      <c r="A122" s="444">
        <v>45143.791666666664</v>
      </c>
      <c r="B122" s="443" t="s">
        <v>651</v>
      </c>
      <c r="C122" s="443">
        <v>2.8</v>
      </c>
      <c r="D122" s="442">
        <v>794.09827436811781</v>
      </c>
      <c r="E122" s="441">
        <f t="shared" si="1"/>
        <v>1.0085525706156752E-3</v>
      </c>
    </row>
    <row r="123" spans="1:5" ht="12.75">
      <c r="A123" s="444">
        <v>45143.833333333336</v>
      </c>
      <c r="B123" s="443" t="s">
        <v>651</v>
      </c>
      <c r="C123" s="443">
        <v>4</v>
      </c>
      <c r="D123" s="442">
        <v>891.38137115042741</v>
      </c>
      <c r="E123" s="441">
        <f t="shared" si="1"/>
        <v>1.6172970782274089E-3</v>
      </c>
    </row>
    <row r="124" spans="1:5" ht="12.75">
      <c r="A124" s="444">
        <v>45143.875</v>
      </c>
      <c r="B124" s="443" t="s">
        <v>651</v>
      </c>
      <c r="C124" s="443">
        <v>4.16</v>
      </c>
      <c r="D124" s="442">
        <v>909.93132622721862</v>
      </c>
      <c r="E124" s="441">
        <f t="shared" si="1"/>
        <v>1.716991734224143E-3</v>
      </c>
    </row>
    <row r="125" spans="1:5" ht="12.75">
      <c r="A125" s="444">
        <v>45143.916666666664</v>
      </c>
      <c r="B125" s="443" t="s">
        <v>651</v>
      </c>
      <c r="C125" s="443">
        <v>4.08</v>
      </c>
      <c r="D125" s="442">
        <v>939.90025693531857</v>
      </c>
      <c r="E125" s="441">
        <f t="shared" si="1"/>
        <v>1.7394349358601938E-3</v>
      </c>
    </row>
    <row r="126" spans="1:5" ht="12.75">
      <c r="A126" s="444">
        <v>45143.958333333336</v>
      </c>
      <c r="B126" s="443" t="s">
        <v>651</v>
      </c>
      <c r="C126" s="443">
        <v>2.72</v>
      </c>
      <c r="D126" s="442">
        <v>936.34171300842263</v>
      </c>
      <c r="E126" s="441">
        <f t="shared" si="1"/>
        <v>1.1552328561760801E-3</v>
      </c>
    </row>
    <row r="127" spans="1:5" ht="12.75">
      <c r="A127" s="444">
        <v>45144</v>
      </c>
      <c r="B127" s="443" t="s">
        <v>651</v>
      </c>
      <c r="C127" s="443">
        <v>3.36</v>
      </c>
      <c r="D127" s="442">
        <v>945.21893178896437</v>
      </c>
      <c r="E127" s="441">
        <f t="shared" si="1"/>
        <v>1.4405818738879807E-3</v>
      </c>
    </row>
    <row r="128" spans="1:5" ht="12.75">
      <c r="A128" s="444">
        <v>45144.041666666664</v>
      </c>
      <c r="B128" s="443" t="s">
        <v>651</v>
      </c>
      <c r="C128" s="443">
        <v>2.8</v>
      </c>
      <c r="D128" s="442">
        <v>948.37285865424997</v>
      </c>
      <c r="E128" s="441">
        <f t="shared" si="1"/>
        <v>1.2044905717229727E-3</v>
      </c>
    </row>
    <row r="129" spans="1:5" ht="12.75">
      <c r="A129" s="444">
        <v>45144.083333333336</v>
      </c>
      <c r="B129" s="443" t="s">
        <v>651</v>
      </c>
      <c r="C129" s="443">
        <v>2.56</v>
      </c>
      <c r="D129" s="442">
        <v>955.66066306280857</v>
      </c>
      <c r="E129" s="441">
        <f t="shared" si="1"/>
        <v>1.1097111055151411E-3</v>
      </c>
    </row>
    <row r="130" spans="1:5" ht="12.75">
      <c r="A130" s="444">
        <v>45144.125</v>
      </c>
      <c r="B130" s="443" t="s">
        <v>651</v>
      </c>
      <c r="C130" s="443">
        <v>2.88</v>
      </c>
      <c r="D130" s="442">
        <v>972.74501204434034</v>
      </c>
      <c r="E130" s="441">
        <f t="shared" si="1"/>
        <v>1.2707430916383323E-3</v>
      </c>
    </row>
    <row r="131" spans="1:5" ht="12.75">
      <c r="A131" s="444">
        <v>45144.166666666664</v>
      </c>
      <c r="B131" s="443" t="s">
        <v>651</v>
      </c>
      <c r="C131" s="443">
        <v>2.2400000000000002</v>
      </c>
      <c r="D131" s="442">
        <v>971.25857237301773</v>
      </c>
      <c r="E131" s="441">
        <f t="shared" si="1"/>
        <v>9.8684544371164195E-4</v>
      </c>
    </row>
    <row r="132" spans="1:5" ht="12.75">
      <c r="A132" s="444">
        <v>45144.208333333336</v>
      </c>
      <c r="B132" s="443" t="s">
        <v>651</v>
      </c>
      <c r="C132" s="443">
        <v>2.3199999999999998</v>
      </c>
      <c r="D132" s="442">
        <v>989.56413411681899</v>
      </c>
      <c r="E132" s="441">
        <f t="shared" si="1"/>
        <v>1.0413535172279216E-3</v>
      </c>
    </row>
    <row r="133" spans="1:5" ht="12.75">
      <c r="A133" s="444">
        <v>45144.25</v>
      </c>
      <c r="B133" s="443" t="s">
        <v>651</v>
      </c>
      <c r="C133" s="443">
        <v>2.56</v>
      </c>
      <c r="D133" s="442">
        <v>995.32781278269124</v>
      </c>
      <c r="E133" s="441">
        <f t="shared" si="1"/>
        <v>1.1557725144123205E-3</v>
      </c>
    </row>
    <row r="134" spans="1:5" ht="12.75">
      <c r="A134" s="444">
        <v>45144.291666666664</v>
      </c>
      <c r="B134" s="443" t="s">
        <v>651</v>
      </c>
      <c r="C134" s="443">
        <v>2.56</v>
      </c>
      <c r="D134" s="442">
        <v>933.96563532150776</v>
      </c>
      <c r="E134" s="441">
        <f t="shared" si="1"/>
        <v>1.0845188859862744E-3</v>
      </c>
    </row>
    <row r="135" spans="1:5" ht="12.75">
      <c r="A135" s="444">
        <v>45144.333333333336</v>
      </c>
      <c r="B135" s="443" t="s">
        <v>651</v>
      </c>
      <c r="C135" s="443">
        <v>3.36</v>
      </c>
      <c r="D135" s="442">
        <v>714.51137395385717</v>
      </c>
      <c r="E135" s="441">
        <f t="shared" ref="E135:E198" si="2">(D135/$H$8)*(C135/$H$7)</f>
        <v>1.0889669042669305E-3</v>
      </c>
    </row>
    <row r="136" spans="1:5" ht="12.75">
      <c r="A136" s="444">
        <v>45144.375</v>
      </c>
      <c r="B136" s="443" t="s">
        <v>651</v>
      </c>
      <c r="C136" s="443">
        <v>3.6</v>
      </c>
      <c r="D136" s="442">
        <v>578.94819411016942</v>
      </c>
      <c r="E136" s="441">
        <f t="shared" si="2"/>
        <v>9.4538446480418848E-4</v>
      </c>
    </row>
    <row r="137" spans="1:5" ht="12.75">
      <c r="A137" s="444">
        <v>45144.416666666664</v>
      </c>
      <c r="B137" s="443" t="s">
        <v>651</v>
      </c>
      <c r="C137" s="443">
        <v>4.16</v>
      </c>
      <c r="D137" s="442">
        <v>547.35161404185328</v>
      </c>
      <c r="E137" s="441">
        <f t="shared" si="2"/>
        <v>1.0328232141657565E-3</v>
      </c>
    </row>
    <row r="138" spans="1:5" ht="12.75">
      <c r="A138" s="444">
        <v>45144.458333333336</v>
      </c>
      <c r="B138" s="443" t="s">
        <v>651</v>
      </c>
      <c r="C138" s="443">
        <v>4.24</v>
      </c>
      <c r="D138" s="442">
        <v>584.25885341381843</v>
      </c>
      <c r="E138" s="441">
        <f t="shared" si="2"/>
        <v>1.1236664542980605E-3</v>
      </c>
    </row>
    <row r="139" spans="1:5" ht="12.75">
      <c r="A139" s="444">
        <v>45144.5</v>
      </c>
      <c r="B139" s="443" t="s">
        <v>651</v>
      </c>
      <c r="C139" s="443">
        <v>4.32</v>
      </c>
      <c r="D139" s="442">
        <v>615.81236330911111</v>
      </c>
      <c r="E139" s="441">
        <f t="shared" si="2"/>
        <v>1.206697485052009E-3</v>
      </c>
    </row>
    <row r="140" spans="1:5" ht="12.75">
      <c r="A140" s="444">
        <v>45144.541666666664</v>
      </c>
      <c r="B140" s="443" t="s">
        <v>651</v>
      </c>
      <c r="C140" s="443">
        <v>4.24</v>
      </c>
      <c r="D140" s="442">
        <v>626.9167264702736</v>
      </c>
      <c r="E140" s="441">
        <f t="shared" si="2"/>
        <v>1.2057075233981186E-3</v>
      </c>
    </row>
    <row r="141" spans="1:5" ht="12.75">
      <c r="A141" s="444">
        <v>45144.583333333336</v>
      </c>
      <c r="B141" s="443" t="s">
        <v>651</v>
      </c>
      <c r="C141" s="443">
        <v>4.4800000000000004</v>
      </c>
      <c r="D141" s="442">
        <v>636.23189744852232</v>
      </c>
      <c r="E141" s="441">
        <f t="shared" si="2"/>
        <v>1.2928844429286592E-3</v>
      </c>
    </row>
    <row r="142" spans="1:5" ht="12.75">
      <c r="A142" s="444">
        <v>45144.625</v>
      </c>
      <c r="B142" s="443" t="s">
        <v>651</v>
      </c>
      <c r="C142" s="443">
        <v>4.6399999999999997</v>
      </c>
      <c r="D142" s="442">
        <v>643.75817695152159</v>
      </c>
      <c r="E142" s="441">
        <f t="shared" si="2"/>
        <v>1.3548992302778078E-3</v>
      </c>
    </row>
    <row r="143" spans="1:5" ht="12.75">
      <c r="A143" s="444">
        <v>45144.666666666664</v>
      </c>
      <c r="B143" s="443" t="s">
        <v>651</v>
      </c>
      <c r="C143" s="443">
        <v>5.04</v>
      </c>
      <c r="D143" s="442">
        <v>652.880298519127</v>
      </c>
      <c r="E143" s="441">
        <f t="shared" si="2"/>
        <v>1.492555045557239E-3</v>
      </c>
    </row>
    <row r="144" spans="1:5" ht="12.75">
      <c r="A144" s="444">
        <v>45144.708333333336</v>
      </c>
      <c r="B144" s="443" t="s">
        <v>651</v>
      </c>
      <c r="C144" s="443">
        <v>4.96</v>
      </c>
      <c r="D144" s="442">
        <v>656.49844861618953</v>
      </c>
      <c r="E144" s="441">
        <f t="shared" si="2"/>
        <v>1.4770038850850941E-3</v>
      </c>
    </row>
    <row r="145" spans="1:5" ht="12.75">
      <c r="A145" s="444">
        <v>45144.75</v>
      </c>
      <c r="B145" s="443" t="s">
        <v>651</v>
      </c>
      <c r="C145" s="443">
        <v>5.12</v>
      </c>
      <c r="D145" s="442">
        <v>689.01298808173044</v>
      </c>
      <c r="E145" s="441">
        <f t="shared" si="2"/>
        <v>1.6001607982230317E-3</v>
      </c>
    </row>
    <row r="146" spans="1:5" ht="12.75">
      <c r="A146" s="444">
        <v>45144.791666666664</v>
      </c>
      <c r="B146" s="443" t="s">
        <v>651</v>
      </c>
      <c r="C146" s="443">
        <v>4.4800000000000004</v>
      </c>
      <c r="D146" s="442">
        <v>770.76907585774541</v>
      </c>
      <c r="E146" s="441">
        <f t="shared" si="2"/>
        <v>1.5662769365435768E-3</v>
      </c>
    </row>
    <row r="147" spans="1:5" ht="12.75">
      <c r="A147" s="444">
        <v>45144.833333333336</v>
      </c>
      <c r="B147" s="443" t="s">
        <v>651</v>
      </c>
      <c r="C147" s="443">
        <v>146.72</v>
      </c>
      <c r="D147" s="442">
        <v>847.17417336736651</v>
      </c>
      <c r="E147" s="441">
        <f t="shared" si="2"/>
        <v>5.6380416904709206E-2</v>
      </c>
    </row>
    <row r="148" spans="1:5" ht="12.75">
      <c r="A148" s="444">
        <v>45144.875</v>
      </c>
      <c r="B148" s="443" t="s">
        <v>651</v>
      </c>
      <c r="C148" s="443">
        <v>59.12</v>
      </c>
      <c r="D148" s="442">
        <v>879.56077554920842</v>
      </c>
      <c r="E148" s="441">
        <f t="shared" si="2"/>
        <v>2.3586664844947973E-2</v>
      </c>
    </row>
    <row r="149" spans="1:5" ht="12.75">
      <c r="A149" s="444">
        <v>45144.916666666664</v>
      </c>
      <c r="B149" s="443" t="s">
        <v>651</v>
      </c>
      <c r="C149" s="443">
        <v>5.2</v>
      </c>
      <c r="D149" s="442">
        <v>907.65544911670202</v>
      </c>
      <c r="E149" s="441">
        <f t="shared" si="2"/>
        <v>2.1408715948357769E-3</v>
      </c>
    </row>
    <row r="150" spans="1:5" ht="12.75">
      <c r="A150" s="444">
        <v>45144.958333333336</v>
      </c>
      <c r="B150" s="443" t="s">
        <v>651</v>
      </c>
      <c r="C150" s="443">
        <v>2.3199999999999998</v>
      </c>
      <c r="D150" s="442">
        <v>926.44315030834912</v>
      </c>
      <c r="E150" s="441">
        <f t="shared" si="2"/>
        <v>9.7492906202219438E-4</v>
      </c>
    </row>
    <row r="151" spans="1:5" ht="12.75">
      <c r="A151" s="444">
        <v>45145</v>
      </c>
      <c r="B151" s="443" t="s">
        <v>651</v>
      </c>
      <c r="C151" s="443">
        <v>2.8</v>
      </c>
      <c r="D151" s="442">
        <v>955.73917415026074</v>
      </c>
      <c r="E151" s="441">
        <f t="shared" si="2"/>
        <v>1.2138462354604105E-3</v>
      </c>
    </row>
    <row r="152" spans="1:5" ht="12.75">
      <c r="A152" s="444">
        <v>45145.041666666664</v>
      </c>
      <c r="B152" s="443" t="s">
        <v>651</v>
      </c>
      <c r="C152" s="443">
        <v>2.56</v>
      </c>
      <c r="D152" s="442">
        <v>967.95471896407412</v>
      </c>
      <c r="E152" s="441">
        <f t="shared" si="2"/>
        <v>1.1239869367727908E-3</v>
      </c>
    </row>
    <row r="153" spans="1:5" ht="12.75">
      <c r="A153" s="444">
        <v>45145.083333333336</v>
      </c>
      <c r="B153" s="443" t="s">
        <v>651</v>
      </c>
      <c r="C153" s="443">
        <v>2.8</v>
      </c>
      <c r="D153" s="442">
        <v>965.12921081909644</v>
      </c>
      <c r="E153" s="441">
        <f t="shared" si="2"/>
        <v>1.225772146806919E-3</v>
      </c>
    </row>
    <row r="154" spans="1:5" ht="12.75">
      <c r="A154" s="444">
        <v>45145.125</v>
      </c>
      <c r="B154" s="443" t="s">
        <v>651</v>
      </c>
      <c r="C154" s="443">
        <v>2.88</v>
      </c>
      <c r="D154" s="442">
        <v>971.17603064376738</v>
      </c>
      <c r="E154" s="441">
        <f t="shared" si="2"/>
        <v>1.2686934565839239E-3</v>
      </c>
    </row>
    <row r="155" spans="1:5" ht="12.75">
      <c r="A155" s="444">
        <v>45145.166666666664</v>
      </c>
      <c r="B155" s="443" t="s">
        <v>651</v>
      </c>
      <c r="C155" s="443">
        <v>2.4</v>
      </c>
      <c r="D155" s="442">
        <v>980.5886311666751</v>
      </c>
      <c r="E155" s="441">
        <f t="shared" si="2"/>
        <v>1.0674913204089685E-3</v>
      </c>
    </row>
    <row r="156" spans="1:5" ht="12.75">
      <c r="A156" s="444">
        <v>45145.208333333336</v>
      </c>
      <c r="B156" s="443" t="s">
        <v>651</v>
      </c>
      <c r="C156" s="443">
        <v>2.56</v>
      </c>
      <c r="D156" s="442">
        <v>992.40873870245696</v>
      </c>
      <c r="E156" s="441">
        <f t="shared" si="2"/>
        <v>1.1523828918717466E-3</v>
      </c>
    </row>
    <row r="157" spans="1:5" ht="12.75">
      <c r="A157" s="444">
        <v>45145.25</v>
      </c>
      <c r="B157" s="443" t="s">
        <v>651</v>
      </c>
      <c r="C157" s="443">
        <v>2.2400000000000002</v>
      </c>
      <c r="D157" s="442">
        <v>986.21368665562932</v>
      </c>
      <c r="E157" s="441">
        <f t="shared" si="2"/>
        <v>1.0020405594200407E-3</v>
      </c>
    </row>
    <row r="158" spans="1:5" ht="12.75">
      <c r="A158" s="444">
        <v>45145.291666666664</v>
      </c>
      <c r="B158" s="443" t="s">
        <v>651</v>
      </c>
      <c r="C158" s="443">
        <v>3.04</v>
      </c>
      <c r="D158" s="442">
        <v>901.80496454922695</v>
      </c>
      <c r="E158" s="441">
        <f t="shared" si="2"/>
        <v>1.2435191063446989E-3</v>
      </c>
    </row>
    <row r="159" spans="1:5" ht="12.75">
      <c r="A159" s="444">
        <v>45145.333333333336</v>
      </c>
      <c r="B159" s="443" t="s">
        <v>651</v>
      </c>
      <c r="C159" s="443">
        <v>2.56</v>
      </c>
      <c r="D159" s="442">
        <v>705.51513531510932</v>
      </c>
      <c r="E159" s="441">
        <f t="shared" si="2"/>
        <v>8.1924265696885635E-4</v>
      </c>
    </row>
    <row r="160" spans="1:5" ht="12.75">
      <c r="A160" s="444">
        <v>45145.375</v>
      </c>
      <c r="B160" s="443" t="s">
        <v>651</v>
      </c>
      <c r="C160" s="443">
        <v>2.8</v>
      </c>
      <c r="D160" s="442">
        <v>600.52674001017147</v>
      </c>
      <c r="E160" s="441">
        <f t="shared" si="2"/>
        <v>7.6270507934631828E-4</v>
      </c>
    </row>
    <row r="161" spans="1:5" ht="12.75">
      <c r="A161" s="444">
        <v>45145.416666666664</v>
      </c>
      <c r="B161" s="443" t="s">
        <v>651</v>
      </c>
      <c r="C161" s="443">
        <v>2.8</v>
      </c>
      <c r="D161" s="442">
        <v>588.16688208587857</v>
      </c>
      <c r="E161" s="441">
        <f t="shared" si="2"/>
        <v>7.4700731638126304E-4</v>
      </c>
    </row>
    <row r="162" spans="1:5" ht="12.75">
      <c r="A162" s="444">
        <v>45145.458333333336</v>
      </c>
      <c r="B162" s="443" t="s">
        <v>651</v>
      </c>
      <c r="C162" s="443">
        <v>3.36</v>
      </c>
      <c r="D162" s="442">
        <v>595.52541178646732</v>
      </c>
      <c r="E162" s="441">
        <f t="shared" si="2"/>
        <v>9.0762371002827259E-4</v>
      </c>
    </row>
    <row r="163" spans="1:5" ht="12.75">
      <c r="A163" s="444">
        <v>45145.5</v>
      </c>
      <c r="B163" s="443" t="s">
        <v>651</v>
      </c>
      <c r="C163" s="443">
        <v>2.88</v>
      </c>
      <c r="D163" s="442">
        <v>627.83538089582999</v>
      </c>
      <c r="E163" s="441">
        <f t="shared" si="2"/>
        <v>8.2017122995345685E-4</v>
      </c>
    </row>
    <row r="164" spans="1:5" ht="12.75">
      <c r="A164" s="444">
        <v>45145.541666666664</v>
      </c>
      <c r="B164" s="443" t="s">
        <v>651</v>
      </c>
      <c r="C164" s="443">
        <v>3.52</v>
      </c>
      <c r="D164" s="442">
        <v>626.14519196093181</v>
      </c>
      <c r="E164" s="441">
        <f t="shared" si="2"/>
        <v>9.9973286811445047E-4</v>
      </c>
    </row>
    <row r="165" spans="1:5" ht="12.75">
      <c r="A165" s="444">
        <v>45145.583333333336</v>
      </c>
      <c r="B165" s="443" t="s">
        <v>651</v>
      </c>
      <c r="C165" s="443">
        <v>3.92</v>
      </c>
      <c r="D165" s="442">
        <v>626.39963035954077</v>
      </c>
      <c r="E165" s="441">
        <f t="shared" si="2"/>
        <v>1.113791288752438E-3</v>
      </c>
    </row>
    <row r="166" spans="1:5" ht="12.75">
      <c r="A166" s="444">
        <v>45145.625</v>
      </c>
      <c r="B166" s="443" t="s">
        <v>651</v>
      </c>
      <c r="C166" s="443">
        <v>3.76</v>
      </c>
      <c r="D166" s="442">
        <v>620.76022981188032</v>
      </c>
      <c r="E166" s="441">
        <f t="shared" si="2"/>
        <v>1.0587123695206748E-3</v>
      </c>
    </row>
    <row r="167" spans="1:5" ht="12.75">
      <c r="A167" s="444">
        <v>45145.666666666664</v>
      </c>
      <c r="B167" s="443" t="s">
        <v>651</v>
      </c>
      <c r="C167" s="443">
        <v>3.12</v>
      </c>
      <c r="D167" s="442">
        <v>643.94559404668598</v>
      </c>
      <c r="E167" s="441">
        <f t="shared" si="2"/>
        <v>9.1131816522832076E-4</v>
      </c>
    </row>
    <row r="168" spans="1:5" ht="12.75">
      <c r="A168" s="444">
        <v>45145.708333333336</v>
      </c>
      <c r="B168" s="443" t="s">
        <v>651</v>
      </c>
      <c r="C168" s="443">
        <v>4.24</v>
      </c>
      <c r="D168" s="442">
        <v>653.44133628009911</v>
      </c>
      <c r="E168" s="441">
        <f t="shared" si="2"/>
        <v>1.2567205531237222E-3</v>
      </c>
    </row>
    <row r="169" spans="1:5" ht="12.75">
      <c r="A169" s="444">
        <v>45145.75</v>
      </c>
      <c r="B169" s="443" t="s">
        <v>651</v>
      </c>
      <c r="C169" s="443">
        <v>6</v>
      </c>
      <c r="D169" s="442">
        <v>692.29742380564164</v>
      </c>
      <c r="E169" s="441">
        <f t="shared" si="2"/>
        <v>1.8841272159527947E-3</v>
      </c>
    </row>
    <row r="170" spans="1:5" ht="12.75">
      <c r="A170" s="444">
        <v>45145.791666666664</v>
      </c>
      <c r="B170" s="443" t="s">
        <v>651</v>
      </c>
      <c r="C170" s="443">
        <v>56.72</v>
      </c>
      <c r="D170" s="442">
        <v>767.10662742609134</v>
      </c>
      <c r="E170" s="441">
        <f t="shared" si="2"/>
        <v>1.97359580823942E-2</v>
      </c>
    </row>
    <row r="171" spans="1:5" ht="12.75">
      <c r="A171" s="444">
        <v>45145.833333333336</v>
      </c>
      <c r="B171" s="443" t="s">
        <v>651</v>
      </c>
      <c r="C171" s="443">
        <v>173.12</v>
      </c>
      <c r="D171" s="442">
        <v>831.78527021398463</v>
      </c>
      <c r="E171" s="441">
        <f t="shared" si="2"/>
        <v>6.5316773856467336E-2</v>
      </c>
    </row>
    <row r="172" spans="1:5" ht="12.75">
      <c r="A172" s="444">
        <v>45145.875</v>
      </c>
      <c r="B172" s="443" t="s">
        <v>651</v>
      </c>
      <c r="C172" s="443">
        <v>172.4</v>
      </c>
      <c r="D172" s="442">
        <v>856.80154921981443</v>
      </c>
      <c r="E172" s="441">
        <f t="shared" si="2"/>
        <v>6.7001382136375437E-2</v>
      </c>
    </row>
    <row r="173" spans="1:5" ht="12.75">
      <c r="A173" s="444">
        <v>45145.916666666664</v>
      </c>
      <c r="B173" s="443" t="s">
        <v>651</v>
      </c>
      <c r="C173" s="443">
        <v>151.76</v>
      </c>
      <c r="D173" s="442">
        <v>905.86479184045209</v>
      </c>
      <c r="E173" s="441">
        <f t="shared" si="2"/>
        <v>6.2357250142748857E-2</v>
      </c>
    </row>
    <row r="174" spans="1:5" ht="12.75">
      <c r="A174" s="444">
        <v>45145.958333333336</v>
      </c>
      <c r="B174" s="443" t="s">
        <v>651</v>
      </c>
      <c r="C174" s="443">
        <v>3.2</v>
      </c>
      <c r="D174" s="442">
        <v>925.68834454449063</v>
      </c>
      <c r="E174" s="441">
        <f t="shared" si="2"/>
        <v>1.3436341421843086E-3</v>
      </c>
    </row>
    <row r="175" spans="1:5" ht="12.75">
      <c r="A175" s="444">
        <v>45146</v>
      </c>
      <c r="B175" s="443" t="s">
        <v>651</v>
      </c>
      <c r="C175" s="443">
        <v>3.04</v>
      </c>
      <c r="D175" s="442">
        <v>934.61658305148342</v>
      </c>
      <c r="E175" s="441">
        <f t="shared" si="2"/>
        <v>1.2887637835438807E-3</v>
      </c>
    </row>
    <row r="176" spans="1:5" ht="12.75">
      <c r="A176" s="444">
        <v>45146.041666666664</v>
      </c>
      <c r="B176" s="443" t="s">
        <v>651</v>
      </c>
      <c r="C176" s="443">
        <v>2.2400000000000002</v>
      </c>
      <c r="D176" s="442">
        <v>935.77423481249548</v>
      </c>
      <c r="E176" s="441">
        <f t="shared" si="2"/>
        <v>9.5079164934546096E-4</v>
      </c>
    </row>
    <row r="177" spans="1:5" ht="12.75">
      <c r="A177" s="444">
        <v>45146.083333333336</v>
      </c>
      <c r="B177" s="443" t="s">
        <v>651</v>
      </c>
      <c r="C177" s="443">
        <v>2.72</v>
      </c>
      <c r="D177" s="442">
        <v>938.3965984405844</v>
      </c>
      <c r="E177" s="441">
        <f t="shared" si="2"/>
        <v>1.1577681177519889E-3</v>
      </c>
    </row>
    <row r="178" spans="1:5" ht="12.75">
      <c r="A178" s="444">
        <v>45146.125</v>
      </c>
      <c r="B178" s="443" t="s">
        <v>651</v>
      </c>
      <c r="C178" s="443">
        <v>2.56</v>
      </c>
      <c r="D178" s="442">
        <v>951.44723429061708</v>
      </c>
      <c r="E178" s="441">
        <f t="shared" si="2"/>
        <v>1.1048184810915169E-3</v>
      </c>
    </row>
    <row r="179" spans="1:5" ht="12.75">
      <c r="A179" s="444">
        <v>45146.166666666664</v>
      </c>
      <c r="B179" s="443" t="s">
        <v>651</v>
      </c>
      <c r="C179" s="443">
        <v>2.56</v>
      </c>
      <c r="D179" s="442">
        <v>942.36062450864449</v>
      </c>
      <c r="E179" s="441">
        <f t="shared" si="2"/>
        <v>1.0942671293656639E-3</v>
      </c>
    </row>
    <row r="180" spans="1:5" ht="12.75">
      <c r="A180" s="444">
        <v>45146.208333333336</v>
      </c>
      <c r="B180" s="443" t="s">
        <v>651</v>
      </c>
      <c r="C180" s="443">
        <v>2.4</v>
      </c>
      <c r="D180" s="442">
        <v>934.60068429948331</v>
      </c>
      <c r="E180" s="441">
        <f t="shared" si="2"/>
        <v>1.0174277845246618E-3</v>
      </c>
    </row>
    <row r="181" spans="1:5" ht="12.75">
      <c r="A181" s="444">
        <v>45146.25</v>
      </c>
      <c r="B181" s="443" t="s">
        <v>651</v>
      </c>
      <c r="C181" s="443">
        <v>2.56</v>
      </c>
      <c r="D181" s="442">
        <v>936.76415963580848</v>
      </c>
      <c r="E181" s="441">
        <f t="shared" si="2"/>
        <v>1.0877685263980506E-3</v>
      </c>
    </row>
    <row r="182" spans="1:5" ht="12.75">
      <c r="A182" s="444">
        <v>45146.291666666664</v>
      </c>
      <c r="B182" s="443" t="s">
        <v>651</v>
      </c>
      <c r="C182" s="443">
        <v>2.2400000000000002</v>
      </c>
      <c r="D182" s="442">
        <v>897.43156615671421</v>
      </c>
      <c r="E182" s="441">
        <f t="shared" si="2"/>
        <v>9.1183365305179127E-4</v>
      </c>
    </row>
    <row r="183" spans="1:5" ht="12.75">
      <c r="A183" s="444">
        <v>45146.333333333336</v>
      </c>
      <c r="B183" s="443" t="s">
        <v>651</v>
      </c>
      <c r="C183" s="443">
        <v>2.56</v>
      </c>
      <c r="D183" s="442">
        <v>709.68514652658587</v>
      </c>
      <c r="E183" s="441">
        <f t="shared" si="2"/>
        <v>8.2408486501440613E-4</v>
      </c>
    </row>
    <row r="184" spans="1:5" ht="12.75">
      <c r="A184" s="444">
        <v>45146.375</v>
      </c>
      <c r="B184" s="443" t="s">
        <v>651</v>
      </c>
      <c r="C184" s="443">
        <v>3.04</v>
      </c>
      <c r="D184" s="442">
        <v>611.55957218968422</v>
      </c>
      <c r="E184" s="441">
        <f t="shared" si="2"/>
        <v>8.432932203539115E-4</v>
      </c>
    </row>
    <row r="185" spans="1:5" ht="12.75">
      <c r="A185" s="444">
        <v>45146.416666666664</v>
      </c>
      <c r="B185" s="443" t="s">
        <v>651</v>
      </c>
      <c r="C185" s="443">
        <v>2.88</v>
      </c>
      <c r="D185" s="442">
        <v>600.83750127510427</v>
      </c>
      <c r="E185" s="441">
        <f t="shared" si="2"/>
        <v>7.8490261526807344E-4</v>
      </c>
    </row>
    <row r="186" spans="1:5" ht="12.75">
      <c r="A186" s="444">
        <v>45146.458333333336</v>
      </c>
      <c r="B186" s="443" t="s">
        <v>651</v>
      </c>
      <c r="C186" s="443">
        <v>2.72</v>
      </c>
      <c r="D186" s="442">
        <v>604.24237508005149</v>
      </c>
      <c r="E186" s="441">
        <f t="shared" si="2"/>
        <v>7.4549775481386378E-4</v>
      </c>
    </row>
    <row r="187" spans="1:5" ht="12.75">
      <c r="A187" s="444">
        <v>45146.5</v>
      </c>
      <c r="B187" s="443" t="s">
        <v>651</v>
      </c>
      <c r="C187" s="443">
        <v>3.12</v>
      </c>
      <c r="D187" s="442">
        <v>600.726034504734</v>
      </c>
      <c r="E187" s="441">
        <f t="shared" si="2"/>
        <v>8.5015341766597882E-4</v>
      </c>
    </row>
    <row r="188" spans="1:5" ht="12.75">
      <c r="A188" s="444">
        <v>45146.541666666664</v>
      </c>
      <c r="B188" s="443" t="s">
        <v>651</v>
      </c>
      <c r="C188" s="443">
        <v>2.56</v>
      </c>
      <c r="D188" s="442">
        <v>609.95636031364836</v>
      </c>
      <c r="E188" s="441">
        <f t="shared" si="2"/>
        <v>7.0828001306480937E-4</v>
      </c>
    </row>
    <row r="189" spans="1:5" ht="12.75">
      <c r="A189" s="444">
        <v>45146.583333333336</v>
      </c>
      <c r="B189" s="443" t="s">
        <v>651</v>
      </c>
      <c r="C189" s="443">
        <v>3.6</v>
      </c>
      <c r="D189" s="442">
        <v>628.09561465924446</v>
      </c>
      <c r="E189" s="441">
        <f t="shared" si="2"/>
        <v>1.0256389821253914E-3</v>
      </c>
    </row>
    <row r="190" spans="1:5" ht="12.75">
      <c r="A190" s="444">
        <v>45146.625</v>
      </c>
      <c r="B190" s="443" t="s">
        <v>651</v>
      </c>
      <c r="C190" s="443">
        <v>3.04</v>
      </c>
      <c r="D190" s="442">
        <v>638.89891024781252</v>
      </c>
      <c r="E190" s="441">
        <f t="shared" si="2"/>
        <v>8.809920472250774E-4</v>
      </c>
    </row>
    <row r="191" spans="1:5" ht="12.75">
      <c r="A191" s="444">
        <v>45146.666666666664</v>
      </c>
      <c r="B191" s="443" t="s">
        <v>651</v>
      </c>
      <c r="C191" s="443">
        <v>3.2</v>
      </c>
      <c r="D191" s="442">
        <v>656.90133127156253</v>
      </c>
      <c r="E191" s="441">
        <f t="shared" si="2"/>
        <v>9.5349051540356171E-4</v>
      </c>
    </row>
    <row r="192" spans="1:5" ht="12.75">
      <c r="A192" s="444">
        <v>45146.708333333336</v>
      </c>
      <c r="B192" s="443" t="s">
        <v>651</v>
      </c>
      <c r="C192" s="443">
        <v>3.68</v>
      </c>
      <c r="D192" s="442">
        <v>672.58137709938046</v>
      </c>
      <c r="E192" s="441">
        <f t="shared" si="2"/>
        <v>1.1226875687083127E-3</v>
      </c>
    </row>
    <row r="193" spans="1:5" ht="12.75">
      <c r="A193" s="444">
        <v>45146.75</v>
      </c>
      <c r="B193" s="443" t="s">
        <v>651</v>
      </c>
      <c r="C193" s="443">
        <v>7.2</v>
      </c>
      <c r="D193" s="442">
        <v>692.07246912784865</v>
      </c>
      <c r="E193" s="441">
        <f t="shared" si="2"/>
        <v>2.2602179866464561E-3</v>
      </c>
    </row>
    <row r="194" spans="1:5" ht="12.75">
      <c r="A194" s="444">
        <v>45146.791666666664</v>
      </c>
      <c r="B194" s="443" t="s">
        <v>651</v>
      </c>
      <c r="C194" s="443">
        <v>83.44</v>
      </c>
      <c r="D194" s="442">
        <v>788.38314969684325</v>
      </c>
      <c r="E194" s="441">
        <f t="shared" si="2"/>
        <v>2.9838561752458293E-2</v>
      </c>
    </row>
    <row r="195" spans="1:5" ht="12.75">
      <c r="A195" s="444">
        <v>45146.833333333336</v>
      </c>
      <c r="B195" s="443" t="s">
        <v>651</v>
      </c>
      <c r="C195" s="443">
        <v>172.24</v>
      </c>
      <c r="D195" s="442">
        <v>869.02131625886557</v>
      </c>
      <c r="E195" s="441">
        <f t="shared" si="2"/>
        <v>6.7893891696721886E-2</v>
      </c>
    </row>
    <row r="196" spans="1:5" ht="12.75">
      <c r="A196" s="444">
        <v>45146.875</v>
      </c>
      <c r="B196" s="443" t="s">
        <v>651</v>
      </c>
      <c r="C196" s="443">
        <v>149.76</v>
      </c>
      <c r="D196" s="442">
        <v>879.76003591179222</v>
      </c>
      <c r="E196" s="441">
        <f t="shared" si="2"/>
        <v>5.9762164444734249E-2</v>
      </c>
    </row>
    <row r="197" spans="1:5" ht="12.75">
      <c r="A197" s="444">
        <v>45146.916666666664</v>
      </c>
      <c r="B197" s="443" t="s">
        <v>651</v>
      </c>
      <c r="C197" s="443">
        <v>4.88</v>
      </c>
      <c r="D197" s="442">
        <v>908.39508885119881</v>
      </c>
      <c r="E197" s="441">
        <f t="shared" si="2"/>
        <v>2.0107628677930212E-3</v>
      </c>
    </row>
    <row r="198" spans="1:5" ht="12.75">
      <c r="A198" s="444">
        <v>45146.958333333336</v>
      </c>
      <c r="B198" s="443" t="s">
        <v>651</v>
      </c>
      <c r="C198" s="443">
        <v>2.8</v>
      </c>
      <c r="D198" s="442">
        <v>898.65993679193218</v>
      </c>
      <c r="E198" s="441">
        <f t="shared" si="2"/>
        <v>1.1413521709035617E-3</v>
      </c>
    </row>
    <row r="199" spans="1:5" ht="12.75">
      <c r="A199" s="444">
        <v>45147</v>
      </c>
      <c r="B199" s="443" t="s">
        <v>651</v>
      </c>
      <c r="C199" s="443">
        <v>3.04</v>
      </c>
      <c r="D199" s="442">
        <v>883.76333867963808</v>
      </c>
      <c r="E199" s="441">
        <f t="shared" ref="E199:E262" si="3">(D199/$H$8)*(C199/$H$7)</f>
        <v>1.2186411034945251E-3</v>
      </c>
    </row>
    <row r="200" spans="1:5" ht="12.75">
      <c r="A200" s="444">
        <v>45147.041666666664</v>
      </c>
      <c r="B200" s="443" t="s">
        <v>651</v>
      </c>
      <c r="C200" s="443">
        <v>2.88</v>
      </c>
      <c r="D200" s="442">
        <v>917.37686715043412</v>
      </c>
      <c r="E200" s="441">
        <f t="shared" si="3"/>
        <v>1.1984130495927871E-3</v>
      </c>
    </row>
    <row r="201" spans="1:5" ht="12.75">
      <c r="A201" s="444">
        <v>45147.083333333336</v>
      </c>
      <c r="B201" s="443" t="s">
        <v>651</v>
      </c>
      <c r="C201" s="443">
        <v>2.3199999999999998</v>
      </c>
      <c r="D201" s="442">
        <v>921.06008708211198</v>
      </c>
      <c r="E201" s="441">
        <f t="shared" si="3"/>
        <v>9.6926427322191575E-4</v>
      </c>
    </row>
    <row r="202" spans="1:5" ht="12.75">
      <c r="A202" s="444">
        <v>45147.125</v>
      </c>
      <c r="B202" s="443" t="s">
        <v>651</v>
      </c>
      <c r="C202" s="443">
        <v>2.56</v>
      </c>
      <c r="D202" s="442">
        <v>919.01845179461316</v>
      </c>
      <c r="E202" s="441">
        <f t="shared" si="3"/>
        <v>1.0671622486388629E-3</v>
      </c>
    </row>
    <row r="203" spans="1:5" ht="12.75">
      <c r="A203" s="444">
        <v>45147.166666666664</v>
      </c>
      <c r="B203" s="443" t="s">
        <v>651</v>
      </c>
      <c r="C203" s="443">
        <v>2.3199999999999998</v>
      </c>
      <c r="D203" s="442">
        <v>926.77510497643959</v>
      </c>
      <c r="E203" s="441">
        <f t="shared" si="3"/>
        <v>9.7527838972037803E-4</v>
      </c>
    </row>
    <row r="204" spans="1:5" ht="12.75">
      <c r="A204" s="444">
        <v>45147.208333333336</v>
      </c>
      <c r="B204" s="443" t="s">
        <v>651</v>
      </c>
      <c r="C204" s="443">
        <v>2.72</v>
      </c>
      <c r="D204" s="442">
        <v>925.46665765041166</v>
      </c>
      <c r="E204" s="441">
        <f t="shared" si="3"/>
        <v>1.1418155096157706E-3</v>
      </c>
    </row>
    <row r="205" spans="1:5" ht="12.75">
      <c r="A205" s="444">
        <v>45147.25</v>
      </c>
      <c r="B205" s="443" t="s">
        <v>651</v>
      </c>
      <c r="C205" s="443">
        <v>2.4</v>
      </c>
      <c r="D205" s="442">
        <v>921.90875602015842</v>
      </c>
      <c r="E205" s="441">
        <f t="shared" si="3"/>
        <v>1.0036110597057E-3</v>
      </c>
    </row>
    <row r="206" spans="1:5" ht="12.75">
      <c r="A206" s="444">
        <v>45147.291666666664</v>
      </c>
      <c r="B206" s="443" t="s">
        <v>651</v>
      </c>
      <c r="C206" s="443">
        <v>2.8</v>
      </c>
      <c r="D206" s="442">
        <v>908.03331832262859</v>
      </c>
      <c r="E206" s="441">
        <f t="shared" si="3"/>
        <v>1.1532569292228866E-3</v>
      </c>
    </row>
    <row r="207" spans="1:5" ht="12.75">
      <c r="A207" s="444">
        <v>45147.333333333336</v>
      </c>
      <c r="B207" s="443" t="s">
        <v>651</v>
      </c>
      <c r="C207" s="443">
        <v>2.56</v>
      </c>
      <c r="D207" s="442">
        <v>827.79647029139835</v>
      </c>
      <c r="E207" s="441">
        <f t="shared" si="3"/>
        <v>9.6123548001287294E-4</v>
      </c>
    </row>
    <row r="208" spans="1:5" ht="12.75">
      <c r="A208" s="444">
        <v>45147.375</v>
      </c>
      <c r="B208" s="443" t="s">
        <v>651</v>
      </c>
      <c r="C208" s="443">
        <v>2.3199999999999998</v>
      </c>
      <c r="D208" s="442">
        <v>745.71962304564659</v>
      </c>
      <c r="E208" s="441">
        <f t="shared" si="3"/>
        <v>7.8474726958201429E-4</v>
      </c>
    </row>
    <row r="209" spans="1:5" ht="12.75">
      <c r="A209" s="444">
        <v>45147.416666666664</v>
      </c>
      <c r="B209" s="443" t="s">
        <v>651</v>
      </c>
      <c r="C209" s="443">
        <v>2.56</v>
      </c>
      <c r="D209" s="442">
        <v>686.01110170784364</v>
      </c>
      <c r="E209" s="441">
        <f t="shared" si="3"/>
        <v>7.96594615113752E-4</v>
      </c>
    </row>
    <row r="210" spans="1:5" ht="12.75">
      <c r="A210" s="444">
        <v>45147.458333333336</v>
      </c>
      <c r="B210" s="443" t="s">
        <v>651</v>
      </c>
      <c r="C210" s="443">
        <v>2.88</v>
      </c>
      <c r="D210" s="442">
        <v>638.82851650391672</v>
      </c>
      <c r="E210" s="441">
        <f t="shared" si="3"/>
        <v>8.3453208604261956E-4</v>
      </c>
    </row>
    <row r="211" spans="1:5" ht="12.75">
      <c r="A211" s="444">
        <v>45147.5</v>
      </c>
      <c r="B211" s="443" t="s">
        <v>651</v>
      </c>
      <c r="C211" s="443">
        <v>3.52</v>
      </c>
      <c r="D211" s="442">
        <v>637.30305208922164</v>
      </c>
      <c r="E211" s="441">
        <f t="shared" si="3"/>
        <v>1.0175480324745583E-3</v>
      </c>
    </row>
    <row r="212" spans="1:5" ht="12.75">
      <c r="A212" s="444">
        <v>45147.541666666664</v>
      </c>
      <c r="B212" s="443" t="s">
        <v>651</v>
      </c>
      <c r="C212" s="443">
        <v>3.04</v>
      </c>
      <c r="D212" s="442">
        <v>637.21085894597695</v>
      </c>
      <c r="E212" s="441">
        <f t="shared" si="3"/>
        <v>8.786643553971977E-4</v>
      </c>
    </row>
    <row r="213" spans="1:5" ht="12.75">
      <c r="A213" s="444">
        <v>45147.583333333336</v>
      </c>
      <c r="B213" s="443" t="s">
        <v>651</v>
      </c>
      <c r="C213" s="443">
        <v>3.6</v>
      </c>
      <c r="D213" s="442">
        <v>661.55042983929172</v>
      </c>
      <c r="E213" s="441">
        <f t="shared" si="3"/>
        <v>1.0802685031531284E-3</v>
      </c>
    </row>
    <row r="214" spans="1:5" ht="12.75">
      <c r="A214" s="444">
        <v>45147.625</v>
      </c>
      <c r="B214" s="443" t="s">
        <v>651</v>
      </c>
      <c r="C214" s="443">
        <v>3.52</v>
      </c>
      <c r="D214" s="442">
        <v>683.48049702065055</v>
      </c>
      <c r="E214" s="441">
        <f t="shared" si="3"/>
        <v>1.0912771132951212E-3</v>
      </c>
    </row>
    <row r="215" spans="1:5" ht="12.75">
      <c r="A215" s="444">
        <v>45147.666666666664</v>
      </c>
      <c r="B215" s="443" t="s">
        <v>651</v>
      </c>
      <c r="C215" s="443">
        <v>2.88</v>
      </c>
      <c r="D215" s="442">
        <v>660.74794280870492</v>
      </c>
      <c r="E215" s="441">
        <f t="shared" si="3"/>
        <v>8.6316647553277674E-4</v>
      </c>
    </row>
    <row r="216" spans="1:5" ht="12.75">
      <c r="A216" s="444">
        <v>45147.708333333336</v>
      </c>
      <c r="B216" s="443" t="s">
        <v>651</v>
      </c>
      <c r="C216" s="443">
        <v>4.4800000000000004</v>
      </c>
      <c r="D216" s="442">
        <v>705.75311215173213</v>
      </c>
      <c r="E216" s="441">
        <f t="shared" si="3"/>
        <v>1.4341582415290436E-3</v>
      </c>
    </row>
    <row r="217" spans="1:5" ht="12.75">
      <c r="A217" s="444">
        <v>45147.75</v>
      </c>
      <c r="B217" s="443" t="s">
        <v>651</v>
      </c>
      <c r="C217" s="443">
        <v>7.04</v>
      </c>
      <c r="D217" s="442">
        <v>761.61909893866334</v>
      </c>
      <c r="E217" s="441">
        <f t="shared" si="3"/>
        <v>2.4320737617041445E-3</v>
      </c>
    </row>
    <row r="218" spans="1:5" ht="12.75">
      <c r="A218" s="444">
        <v>45147.791666666664</v>
      </c>
      <c r="B218" s="443" t="s">
        <v>651</v>
      </c>
      <c r="C218" s="443">
        <v>55.52</v>
      </c>
      <c r="D218" s="442">
        <v>812.32442744277023</v>
      </c>
      <c r="E218" s="441">
        <f t="shared" si="3"/>
        <v>2.0457154616951041E-2</v>
      </c>
    </row>
    <row r="219" spans="1:5" ht="12.75">
      <c r="A219" s="444">
        <v>45147.833333333336</v>
      </c>
      <c r="B219" s="443" t="s">
        <v>651</v>
      </c>
      <c r="C219" s="443">
        <v>174.16</v>
      </c>
      <c r="D219" s="442">
        <v>845.88225845996203</v>
      </c>
      <c r="E219" s="441">
        <f t="shared" si="3"/>
        <v>6.6822787661087624E-2</v>
      </c>
    </row>
    <row r="220" spans="1:5" ht="12.75">
      <c r="A220" s="444">
        <v>45147.875</v>
      </c>
      <c r="B220" s="443" t="s">
        <v>651</v>
      </c>
      <c r="C220" s="443">
        <v>172</v>
      </c>
      <c r="D220" s="442">
        <v>868.87028234954084</v>
      </c>
      <c r="E220" s="441">
        <f t="shared" si="3"/>
        <v>6.7787504678412158E-2</v>
      </c>
    </row>
    <row r="221" spans="1:5" ht="12.75">
      <c r="A221" s="444">
        <v>45147.916666666664</v>
      </c>
      <c r="B221" s="443" t="s">
        <v>651</v>
      </c>
      <c r="C221" s="443">
        <v>7.84</v>
      </c>
      <c r="D221" s="442">
        <v>896.38566239136355</v>
      </c>
      <c r="E221" s="441">
        <f t="shared" si="3"/>
        <v>3.1876983757510545E-3</v>
      </c>
    </row>
    <row r="222" spans="1:5" ht="12.75">
      <c r="A222" s="444">
        <v>45147.958333333336</v>
      </c>
      <c r="B222" s="443" t="s">
        <v>651</v>
      </c>
      <c r="C222" s="443">
        <v>3.28</v>
      </c>
      <c r="D222" s="442">
        <v>899.8370726773079</v>
      </c>
      <c r="E222" s="441">
        <f t="shared" si="3"/>
        <v>1.3387638678690975E-3</v>
      </c>
    </row>
    <row r="223" spans="1:5" ht="12.75">
      <c r="A223" s="444">
        <v>45148</v>
      </c>
      <c r="B223" s="443" t="s">
        <v>651</v>
      </c>
      <c r="C223" s="443">
        <v>3.2</v>
      </c>
      <c r="D223" s="442">
        <v>905.30035651863432</v>
      </c>
      <c r="E223" s="441">
        <f t="shared" si="3"/>
        <v>1.3140410324045096E-3</v>
      </c>
    </row>
    <row r="224" spans="1:5" ht="12.75">
      <c r="A224" s="444">
        <v>45148.041666666664</v>
      </c>
      <c r="B224" s="443" t="s">
        <v>651</v>
      </c>
      <c r="C224" s="443">
        <v>2.8</v>
      </c>
      <c r="D224" s="442">
        <v>890.63953190131781</v>
      </c>
      <c r="E224" s="441">
        <f t="shared" si="3"/>
        <v>1.1311657742938421E-3</v>
      </c>
    </row>
    <row r="225" spans="1:5" ht="12.75">
      <c r="A225" s="444">
        <v>45148.083333333336</v>
      </c>
      <c r="B225" s="443" t="s">
        <v>651</v>
      </c>
      <c r="C225" s="443">
        <v>2.4</v>
      </c>
      <c r="D225" s="442">
        <v>887.74451960672502</v>
      </c>
      <c r="E225" s="441">
        <f t="shared" si="3"/>
        <v>9.6641908676150081E-4</v>
      </c>
    </row>
    <row r="226" spans="1:5" ht="12.75">
      <c r="A226" s="444">
        <v>45148.125</v>
      </c>
      <c r="B226" s="443" t="s">
        <v>651</v>
      </c>
      <c r="C226" s="443">
        <v>2.56</v>
      </c>
      <c r="D226" s="442">
        <v>890.41190250992577</v>
      </c>
      <c r="E226" s="441">
        <f t="shared" si="3"/>
        <v>1.0339443851663372E-3</v>
      </c>
    </row>
    <row r="227" spans="1:5" ht="12.75">
      <c r="A227" s="444">
        <v>45148.166666666664</v>
      </c>
      <c r="B227" s="443" t="s">
        <v>651</v>
      </c>
      <c r="C227" s="443">
        <v>3.04</v>
      </c>
      <c r="D227" s="442">
        <v>888.90184955145719</v>
      </c>
      <c r="E227" s="441">
        <f t="shared" si="3"/>
        <v>1.2257267114679311E-3</v>
      </c>
    </row>
    <row r="228" spans="1:5" ht="12.75">
      <c r="A228" s="444">
        <v>45148.208333333336</v>
      </c>
      <c r="B228" s="443" t="s">
        <v>651</v>
      </c>
      <c r="C228" s="443">
        <v>2.4</v>
      </c>
      <c r="D228" s="442">
        <v>886.07587895758331</v>
      </c>
      <c r="E228" s="441">
        <f t="shared" si="3"/>
        <v>9.6460256620106862E-4</v>
      </c>
    </row>
    <row r="229" spans="1:5" ht="12.75">
      <c r="A229" s="444">
        <v>45148.25</v>
      </c>
      <c r="B229" s="443" t="s">
        <v>651</v>
      </c>
      <c r="C229" s="443">
        <v>2.56</v>
      </c>
      <c r="D229" s="442">
        <v>877.7634066678828</v>
      </c>
      <c r="E229" s="441">
        <f t="shared" si="3"/>
        <v>1.0192569790121564E-3</v>
      </c>
    </row>
    <row r="230" spans="1:5" ht="12.75">
      <c r="A230" s="444">
        <v>45148.291666666664</v>
      </c>
      <c r="B230" s="443" t="s">
        <v>651</v>
      </c>
      <c r="C230" s="443">
        <v>2.2400000000000002</v>
      </c>
      <c r="D230" s="442">
        <v>847.26236068185256</v>
      </c>
      <c r="E230" s="441">
        <f t="shared" si="3"/>
        <v>8.6085932629085746E-4</v>
      </c>
    </row>
    <row r="231" spans="1:5" ht="12.75">
      <c r="A231" s="444">
        <v>45148.333333333336</v>
      </c>
      <c r="B231" s="443" t="s">
        <v>651</v>
      </c>
      <c r="C231" s="443">
        <v>2.72</v>
      </c>
      <c r="D231" s="442">
        <v>810.61800485077561</v>
      </c>
      <c r="E231" s="441">
        <f t="shared" si="3"/>
        <v>1.0001183755904009E-3</v>
      </c>
    </row>
    <row r="232" spans="1:5" ht="12.75">
      <c r="A232" s="444">
        <v>45148.375</v>
      </c>
      <c r="B232" s="443" t="s">
        <v>651</v>
      </c>
      <c r="C232" s="443">
        <v>2.4</v>
      </c>
      <c r="D232" s="442">
        <v>783.56168004242511</v>
      </c>
      <c r="E232" s="441">
        <f t="shared" si="3"/>
        <v>8.5300325321453145E-4</v>
      </c>
    </row>
    <row r="233" spans="1:5" ht="12.75">
      <c r="A233" s="444">
        <v>45148.416666666664</v>
      </c>
      <c r="B233" s="443" t="s">
        <v>651</v>
      </c>
      <c r="C233" s="443">
        <v>2.64</v>
      </c>
      <c r="D233" s="442">
        <v>720.93967376040905</v>
      </c>
      <c r="E233" s="441">
        <f t="shared" si="3"/>
        <v>8.6331464775221125E-4</v>
      </c>
    </row>
    <row r="234" spans="1:5" ht="12.75">
      <c r="A234" s="444">
        <v>45148.458333333336</v>
      </c>
      <c r="B234" s="443" t="s">
        <v>651</v>
      </c>
      <c r="C234" s="443">
        <v>3.44</v>
      </c>
      <c r="D234" s="442">
        <v>700.48844289005808</v>
      </c>
      <c r="E234" s="441">
        <f t="shared" si="3"/>
        <v>1.0930138724777059E-3</v>
      </c>
    </row>
    <row r="235" spans="1:5" ht="12.75">
      <c r="A235" s="444">
        <v>45148.5</v>
      </c>
      <c r="B235" s="443" t="s">
        <v>651</v>
      </c>
      <c r="C235" s="443">
        <v>3.12</v>
      </c>
      <c r="D235" s="442">
        <v>654.24795391842952</v>
      </c>
      <c r="E235" s="441">
        <f t="shared" si="3"/>
        <v>9.2589816667974529E-4</v>
      </c>
    </row>
    <row r="236" spans="1:5" ht="12.75">
      <c r="A236" s="444">
        <v>45148.541666666664</v>
      </c>
      <c r="B236" s="443" t="s">
        <v>651</v>
      </c>
      <c r="C236" s="443">
        <v>2.88</v>
      </c>
      <c r="D236" s="442">
        <v>613.49395879638894</v>
      </c>
      <c r="E236" s="441">
        <f t="shared" si="3"/>
        <v>8.0143634791193037E-4</v>
      </c>
    </row>
    <row r="237" spans="1:5" ht="12.75">
      <c r="A237" s="444">
        <v>45148.583333333336</v>
      </c>
      <c r="B237" s="443" t="s">
        <v>651</v>
      </c>
      <c r="C237" s="443">
        <v>3.28</v>
      </c>
      <c r="D237" s="442">
        <v>578.08624174170427</v>
      </c>
      <c r="E237" s="441">
        <f t="shared" si="3"/>
        <v>8.6006789057197625E-4</v>
      </c>
    </row>
    <row r="238" spans="1:5" ht="12.75">
      <c r="A238" s="444">
        <v>45148.625</v>
      </c>
      <c r="B238" s="443" t="s">
        <v>651</v>
      </c>
      <c r="C238" s="443">
        <v>3.2</v>
      </c>
      <c r="D238" s="442">
        <v>611.55691245478124</v>
      </c>
      <c r="E238" s="441">
        <f t="shared" si="3"/>
        <v>8.8767321345869133E-4</v>
      </c>
    </row>
    <row r="239" spans="1:5" ht="12.75">
      <c r="A239" s="444">
        <v>45148.666666666664</v>
      </c>
      <c r="B239" s="443" t="s">
        <v>651</v>
      </c>
      <c r="C239" s="443">
        <v>3.36</v>
      </c>
      <c r="D239" s="442">
        <v>621.16401736442856</v>
      </c>
      <c r="E239" s="441">
        <f t="shared" si="3"/>
        <v>9.466987954134861E-4</v>
      </c>
    </row>
    <row r="240" spans="1:5" ht="12.75">
      <c r="A240" s="444">
        <v>45148.708333333336</v>
      </c>
      <c r="B240" s="443" t="s">
        <v>651</v>
      </c>
      <c r="C240" s="443">
        <v>3.84</v>
      </c>
      <c r="D240" s="442">
        <v>642.67945689669807</v>
      </c>
      <c r="E240" s="441">
        <f t="shared" si="3"/>
        <v>1.1194170036030338E-3</v>
      </c>
    </row>
    <row r="241" spans="1:5" ht="12.75">
      <c r="A241" s="444">
        <v>45148.75</v>
      </c>
      <c r="B241" s="443" t="s">
        <v>651</v>
      </c>
      <c r="C241" s="443">
        <v>5.12</v>
      </c>
      <c r="D241" s="442">
        <v>688.49876938858779</v>
      </c>
      <c r="E241" s="441">
        <f t="shared" si="3"/>
        <v>1.5989665789431151E-3</v>
      </c>
    </row>
    <row r="242" spans="1:5" ht="12.75">
      <c r="A242" s="444">
        <v>45148.791666666664</v>
      </c>
      <c r="B242" s="443" t="s">
        <v>651</v>
      </c>
      <c r="C242" s="443">
        <v>59.84</v>
      </c>
      <c r="D242" s="442">
        <v>786.17362745557978</v>
      </c>
      <c r="E242" s="441">
        <f t="shared" si="3"/>
        <v>2.1339110534668967E-2</v>
      </c>
    </row>
    <row r="243" spans="1:5" ht="12.75">
      <c r="A243" s="444">
        <v>45148.833333333336</v>
      </c>
      <c r="B243" s="443" t="s">
        <v>651</v>
      </c>
      <c r="C243" s="443">
        <v>171.2</v>
      </c>
      <c r="D243" s="442">
        <v>837.86562541649539</v>
      </c>
      <c r="E243" s="441">
        <f t="shared" si="3"/>
        <v>6.5064544035391136E-2</v>
      </c>
    </row>
    <row r="244" spans="1:5" ht="12.75">
      <c r="A244" s="444">
        <v>45148.875</v>
      </c>
      <c r="B244" s="443" t="s">
        <v>651</v>
      </c>
      <c r="C244" s="443">
        <v>127.52</v>
      </c>
      <c r="D244" s="442">
        <v>859.54552583696682</v>
      </c>
      <c r="E244" s="441">
        <f t="shared" si="3"/>
        <v>4.9717976546856148E-2</v>
      </c>
    </row>
    <row r="245" spans="1:5" ht="12.75">
      <c r="A245" s="444">
        <v>45148.916666666664</v>
      </c>
      <c r="B245" s="443" t="s">
        <v>651</v>
      </c>
      <c r="C245" s="443">
        <v>4.8</v>
      </c>
      <c r="D245" s="442">
        <v>900.32316063600433</v>
      </c>
      <c r="E245" s="441">
        <f t="shared" si="3"/>
        <v>1.960224968952845E-3</v>
      </c>
    </row>
    <row r="246" spans="1:5" ht="12.75">
      <c r="A246" s="444">
        <v>45148.958333333336</v>
      </c>
      <c r="B246" s="443" t="s">
        <v>651</v>
      </c>
      <c r="C246" s="443">
        <v>3.52</v>
      </c>
      <c r="D246" s="442">
        <v>903.54404091010224</v>
      </c>
      <c r="E246" s="441">
        <f t="shared" si="3"/>
        <v>1.4426409195251609E-3</v>
      </c>
    </row>
    <row r="247" spans="1:5" ht="12.75">
      <c r="A247" s="444">
        <v>45149</v>
      </c>
      <c r="B247" s="443" t="s">
        <v>651</v>
      </c>
      <c r="C247" s="443">
        <v>3.04</v>
      </c>
      <c r="D247" s="442">
        <v>908.87898639727632</v>
      </c>
      <c r="E247" s="441">
        <f t="shared" si="3"/>
        <v>1.2532736338451615E-3</v>
      </c>
    </row>
    <row r="248" spans="1:5" ht="12.75">
      <c r="A248" s="444">
        <v>45149.041666666664</v>
      </c>
      <c r="B248" s="443" t="s">
        <v>651</v>
      </c>
      <c r="C248" s="443">
        <v>2.8</v>
      </c>
      <c r="D248" s="442">
        <v>924.25046877047146</v>
      </c>
      <c r="E248" s="441">
        <f t="shared" si="3"/>
        <v>1.1738536856951856E-3</v>
      </c>
    </row>
    <row r="249" spans="1:5" ht="12.75">
      <c r="A249" s="444">
        <v>45149.083333333336</v>
      </c>
      <c r="B249" s="443" t="s">
        <v>651</v>
      </c>
      <c r="C249" s="443">
        <v>2.48</v>
      </c>
      <c r="D249" s="442">
        <v>917.5074882059356</v>
      </c>
      <c r="E249" s="441">
        <f t="shared" si="3"/>
        <v>1.0321137296907042E-3</v>
      </c>
    </row>
    <row r="250" spans="1:5" ht="12.75">
      <c r="A250" s="444">
        <v>45149.125</v>
      </c>
      <c r="B250" s="443" t="s">
        <v>651</v>
      </c>
      <c r="C250" s="443">
        <v>2.4</v>
      </c>
      <c r="D250" s="442">
        <v>912.7738270291668</v>
      </c>
      <c r="E250" s="441">
        <f t="shared" si="3"/>
        <v>9.9366656606127146E-4</v>
      </c>
    </row>
    <row r="251" spans="1:5" ht="12.75">
      <c r="A251" s="444">
        <v>45149.166666666664</v>
      </c>
      <c r="B251" s="443" t="s">
        <v>651</v>
      </c>
      <c r="C251" s="443">
        <v>2.56</v>
      </c>
      <c r="D251" s="442">
        <v>905.4653160597851</v>
      </c>
      <c r="E251" s="441">
        <f t="shared" si="3"/>
        <v>1.0514243765878247E-3</v>
      </c>
    </row>
    <row r="252" spans="1:5" ht="12.75">
      <c r="A252" s="444">
        <v>45149.208333333336</v>
      </c>
      <c r="B252" s="443" t="s">
        <v>651</v>
      </c>
      <c r="C252" s="443">
        <v>2.4</v>
      </c>
      <c r="D252" s="442">
        <v>903.92745414962087</v>
      </c>
      <c r="E252" s="441">
        <f t="shared" si="3"/>
        <v>9.8403620123154551E-4</v>
      </c>
    </row>
    <row r="253" spans="1:5" ht="12.75">
      <c r="A253" s="444">
        <v>45149.25</v>
      </c>
      <c r="B253" s="443" t="s">
        <v>651</v>
      </c>
      <c r="C253" s="443">
        <v>2.56</v>
      </c>
      <c r="D253" s="442">
        <v>900.00270823823041</v>
      </c>
      <c r="E253" s="441">
        <f t="shared" si="3"/>
        <v>1.0450812081401193E-3</v>
      </c>
    </row>
    <row r="254" spans="1:5" ht="12.75">
      <c r="A254" s="444">
        <v>45149.291666666664</v>
      </c>
      <c r="B254" s="443" t="s">
        <v>651</v>
      </c>
      <c r="C254" s="443">
        <v>2.8</v>
      </c>
      <c r="D254" s="442">
        <v>862.12483490085719</v>
      </c>
      <c r="E254" s="441">
        <f t="shared" si="3"/>
        <v>1.0949503940463211E-3</v>
      </c>
    </row>
    <row r="255" spans="1:5" ht="12.75">
      <c r="A255" s="444">
        <v>45149.333333333336</v>
      </c>
      <c r="B255" s="443" t="s">
        <v>651</v>
      </c>
      <c r="C255" s="443">
        <v>2.3199999999999998</v>
      </c>
      <c r="D255" s="442">
        <v>733.89993381890952</v>
      </c>
      <c r="E255" s="441">
        <f t="shared" si="3"/>
        <v>7.7230899042005888E-4</v>
      </c>
    </row>
    <row r="256" spans="1:5" ht="12.75">
      <c r="A256" s="444">
        <v>45149.375</v>
      </c>
      <c r="B256" s="443" t="s">
        <v>651</v>
      </c>
      <c r="C256" s="443">
        <v>2.48</v>
      </c>
      <c r="D256" s="442">
        <v>611.69698374727011</v>
      </c>
      <c r="E256" s="441">
        <f t="shared" si="3"/>
        <v>6.8810430808630509E-4</v>
      </c>
    </row>
    <row r="257" spans="1:5" ht="12.75">
      <c r="A257" s="444">
        <v>45149.416666666664</v>
      </c>
      <c r="B257" s="443" t="s">
        <v>651</v>
      </c>
      <c r="C257" s="443">
        <v>2.64</v>
      </c>
      <c r="D257" s="442">
        <v>567.84703410056068</v>
      </c>
      <c r="E257" s="441">
        <f t="shared" si="3"/>
        <v>6.7998846514387076E-4</v>
      </c>
    </row>
    <row r="258" spans="1:5" ht="12.75">
      <c r="A258" s="444">
        <v>45149.458333333336</v>
      </c>
      <c r="B258" s="443" t="s">
        <v>651</v>
      </c>
      <c r="C258" s="443">
        <v>3.2</v>
      </c>
      <c r="D258" s="442">
        <v>575.23203337785935</v>
      </c>
      <c r="E258" s="441">
        <f t="shared" si="3"/>
        <v>8.3494774918541526E-4</v>
      </c>
    </row>
    <row r="259" spans="1:5" ht="12.75">
      <c r="A259" s="444">
        <v>45149.5</v>
      </c>
      <c r="B259" s="443" t="s">
        <v>651</v>
      </c>
      <c r="C259" s="443">
        <v>3.36</v>
      </c>
      <c r="D259" s="442">
        <v>610.42735137847626</v>
      </c>
      <c r="E259" s="441">
        <f t="shared" si="3"/>
        <v>9.3033534152447148E-4</v>
      </c>
    </row>
    <row r="260" spans="1:5" ht="12.75">
      <c r="A260" s="444">
        <v>45149.541666666664</v>
      </c>
      <c r="B260" s="443" t="s">
        <v>651</v>
      </c>
      <c r="C260" s="443">
        <v>3.2</v>
      </c>
      <c r="D260" s="442">
        <v>636.21163545940317</v>
      </c>
      <c r="E260" s="441">
        <f t="shared" si="3"/>
        <v>9.2345947758347934E-4</v>
      </c>
    </row>
    <row r="261" spans="1:5" ht="12.75">
      <c r="A261" s="444">
        <v>45149.583333333336</v>
      </c>
      <c r="B261" s="443" t="s">
        <v>651</v>
      </c>
      <c r="C261" s="443">
        <v>3.44</v>
      </c>
      <c r="D261" s="442">
        <v>640.44943481727034</v>
      </c>
      <c r="E261" s="441">
        <f t="shared" si="3"/>
        <v>9.9933142934900796E-4</v>
      </c>
    </row>
    <row r="262" spans="1:5" ht="12.75">
      <c r="A262" s="444">
        <v>45149.625</v>
      </c>
      <c r="B262" s="443" t="s">
        <v>651</v>
      </c>
      <c r="C262" s="443">
        <v>3.12</v>
      </c>
      <c r="D262" s="442">
        <v>627.78740387700964</v>
      </c>
      <c r="E262" s="441">
        <f t="shared" si="3"/>
        <v>8.8845093489865377E-4</v>
      </c>
    </row>
    <row r="263" spans="1:5" ht="12.75">
      <c r="A263" s="444">
        <v>45149.666666666664</v>
      </c>
      <c r="B263" s="443" t="s">
        <v>651</v>
      </c>
      <c r="C263" s="443">
        <v>3.2</v>
      </c>
      <c r="D263" s="442">
        <v>627.99039910907504</v>
      </c>
      <c r="E263" s="441">
        <f t="shared" ref="E263:E326" si="4">(D263/$H$8)*(C263/$H$7)</f>
        <v>9.115263751345087E-4</v>
      </c>
    </row>
    <row r="264" spans="1:5" ht="12.75">
      <c r="A264" s="444">
        <v>45149.708333333336</v>
      </c>
      <c r="B264" s="443" t="s">
        <v>651</v>
      </c>
      <c r="C264" s="443">
        <v>5.28</v>
      </c>
      <c r="D264" s="442">
        <v>655.46243228244703</v>
      </c>
      <c r="E264" s="441">
        <f t="shared" si="4"/>
        <v>1.5698132296955122E-3</v>
      </c>
    </row>
    <row r="265" spans="1:5" ht="12.75">
      <c r="A265" s="444">
        <v>45149.75</v>
      </c>
      <c r="B265" s="443" t="s">
        <v>651</v>
      </c>
      <c r="C265" s="443">
        <v>80</v>
      </c>
      <c r="D265" s="442">
        <v>684.33593282366621</v>
      </c>
      <c r="E265" s="441">
        <f t="shared" si="4"/>
        <v>2.4832794144067138E-2</v>
      </c>
    </row>
    <row r="266" spans="1:5" ht="12.75">
      <c r="A266" s="444">
        <v>45149.791666666664</v>
      </c>
      <c r="B266" s="443" t="s">
        <v>651</v>
      </c>
      <c r="C266" s="443">
        <v>171.68</v>
      </c>
      <c r="D266" s="442">
        <v>784.17470901831314</v>
      </c>
      <c r="E266" s="441">
        <f t="shared" si="4"/>
        <v>6.1065904348261375E-2</v>
      </c>
    </row>
    <row r="267" spans="1:5" ht="12.75">
      <c r="A267" s="444">
        <v>45149.833333333336</v>
      </c>
      <c r="B267" s="443" t="s">
        <v>651</v>
      </c>
      <c r="C267" s="443">
        <v>172.8</v>
      </c>
      <c r="D267" s="442">
        <v>851.12733722973951</v>
      </c>
      <c r="E267" s="441">
        <f t="shared" si="4"/>
        <v>6.6712088193565777E-2</v>
      </c>
    </row>
    <row r="268" spans="1:5" ht="12.75">
      <c r="A268" s="444">
        <v>45149.875</v>
      </c>
      <c r="B268" s="443" t="s">
        <v>651</v>
      </c>
      <c r="C268" s="443">
        <v>172</v>
      </c>
      <c r="D268" s="442">
        <v>857.17770160640123</v>
      </c>
      <c r="E268" s="441">
        <f t="shared" si="4"/>
        <v>6.6875273142900371E-2</v>
      </c>
    </row>
    <row r="269" spans="1:5" ht="12.75">
      <c r="A269" s="444">
        <v>45149.916666666664</v>
      </c>
      <c r="B269" s="443" t="s">
        <v>651</v>
      </c>
      <c r="C269" s="443">
        <v>170.4</v>
      </c>
      <c r="D269" s="442">
        <v>883.74666496093312</v>
      </c>
      <c r="E269" s="441">
        <f t="shared" si="4"/>
        <v>6.8306752052209901E-2</v>
      </c>
    </row>
    <row r="270" spans="1:5" ht="12.75">
      <c r="A270" s="444">
        <v>45149.958333333336</v>
      </c>
      <c r="B270" s="443" t="s">
        <v>651</v>
      </c>
      <c r="C270" s="443">
        <v>26.88</v>
      </c>
      <c r="D270" s="442">
        <v>905.89043286363471</v>
      </c>
      <c r="E270" s="441">
        <f t="shared" si="4"/>
        <v>1.1045139223709527E-2</v>
      </c>
    </row>
    <row r="271" spans="1:5" ht="12.75">
      <c r="A271" s="444">
        <v>45150</v>
      </c>
      <c r="B271" s="443" t="s">
        <v>651</v>
      </c>
      <c r="C271" s="443">
        <v>4</v>
      </c>
      <c r="D271" s="442">
        <v>906.75806483466749</v>
      </c>
      <c r="E271" s="441">
        <f t="shared" si="4"/>
        <v>1.6451961151303491E-3</v>
      </c>
    </row>
    <row r="272" spans="1:5" ht="12.75">
      <c r="A272" s="444">
        <v>45150.041666666664</v>
      </c>
      <c r="B272" s="443" t="s">
        <v>651</v>
      </c>
      <c r="C272" s="443">
        <v>3.44</v>
      </c>
      <c r="D272" s="442">
        <v>928.0862536456076</v>
      </c>
      <c r="E272" s="441">
        <f t="shared" si="4"/>
        <v>1.4481483033542699E-3</v>
      </c>
    </row>
    <row r="273" spans="1:5" ht="12.75">
      <c r="A273" s="444">
        <v>45150.083333333336</v>
      </c>
      <c r="B273" s="443" t="s">
        <v>651</v>
      </c>
      <c r="C273" s="443">
        <v>2.3199999999999998</v>
      </c>
      <c r="D273" s="442">
        <v>928.3858502446551</v>
      </c>
      <c r="E273" s="441">
        <f t="shared" si="4"/>
        <v>9.7697343422793953E-4</v>
      </c>
    </row>
    <row r="274" spans="1:5" ht="12.75">
      <c r="A274" s="444">
        <v>45150.125</v>
      </c>
      <c r="B274" s="443" t="s">
        <v>651</v>
      </c>
      <c r="C274" s="443">
        <v>2.8</v>
      </c>
      <c r="D274" s="442">
        <v>924.44017974952499</v>
      </c>
      <c r="E274" s="441">
        <f t="shared" si="4"/>
        <v>1.1740946300490198E-3</v>
      </c>
    </row>
    <row r="275" spans="1:5" ht="12.75">
      <c r="A275" s="444">
        <v>45150.166666666664</v>
      </c>
      <c r="B275" s="443" t="s">
        <v>651</v>
      </c>
      <c r="C275" s="443">
        <v>2.72</v>
      </c>
      <c r="D275" s="442">
        <v>916.29936811104778</v>
      </c>
      <c r="E275" s="441">
        <f t="shared" si="4"/>
        <v>1.1305051579238374E-3</v>
      </c>
    </row>
    <row r="276" spans="1:5" ht="12.75">
      <c r="A276" s="444">
        <v>45150.208333333336</v>
      </c>
      <c r="B276" s="443" t="s">
        <v>651</v>
      </c>
      <c r="C276" s="443">
        <v>3.04</v>
      </c>
      <c r="D276" s="442">
        <v>922.56738831689131</v>
      </c>
      <c r="E276" s="441">
        <f t="shared" si="4"/>
        <v>1.272148878483979E-3</v>
      </c>
    </row>
    <row r="277" spans="1:5" ht="12.75">
      <c r="A277" s="444">
        <v>45150.25</v>
      </c>
      <c r="B277" s="443" t="s">
        <v>651</v>
      </c>
      <c r="C277" s="443">
        <v>2.3199999999999998</v>
      </c>
      <c r="D277" s="442">
        <v>931.99205727253013</v>
      </c>
      <c r="E277" s="441">
        <f t="shared" si="4"/>
        <v>9.807683740836379E-4</v>
      </c>
    </row>
    <row r="278" spans="1:5" ht="12.75">
      <c r="A278" s="444">
        <v>45150.291666666664</v>
      </c>
      <c r="B278" s="443" t="s">
        <v>651</v>
      </c>
      <c r="C278" s="443">
        <v>3.2</v>
      </c>
      <c r="D278" s="442">
        <v>895.61269709012493</v>
      </c>
      <c r="E278" s="441">
        <f t="shared" si="4"/>
        <v>1.2999794208019525E-3</v>
      </c>
    </row>
    <row r="279" spans="1:5" ht="12.75">
      <c r="A279" s="444">
        <v>45150.333333333336</v>
      </c>
      <c r="B279" s="443" t="s">
        <v>651</v>
      </c>
      <c r="C279" s="443">
        <v>2.72</v>
      </c>
      <c r="D279" s="442">
        <v>754.16050347972794</v>
      </c>
      <c r="E279" s="441">
        <f t="shared" si="4"/>
        <v>9.3046265091710142E-4</v>
      </c>
    </row>
    <row r="280" spans="1:5" ht="12.75">
      <c r="A280" s="444">
        <v>45150.375</v>
      </c>
      <c r="B280" s="443" t="s">
        <v>651</v>
      </c>
      <c r="C280" s="443">
        <v>2.16</v>
      </c>
      <c r="D280" s="442">
        <v>697.19966297650467</v>
      </c>
      <c r="E280" s="441">
        <f t="shared" si="4"/>
        <v>6.830888189480501E-4</v>
      </c>
    </row>
    <row r="281" spans="1:5" ht="12.75">
      <c r="A281" s="444">
        <v>45150.416666666664</v>
      </c>
      <c r="B281" s="443" t="s">
        <v>651</v>
      </c>
      <c r="C281" s="443">
        <v>2.56</v>
      </c>
      <c r="D281" s="442">
        <v>655.45486788064454</v>
      </c>
      <c r="E281" s="441">
        <f t="shared" si="4"/>
        <v>7.6111278214588017E-4</v>
      </c>
    </row>
    <row r="282" spans="1:5" ht="12.75">
      <c r="A282" s="444">
        <v>45150.458333333336</v>
      </c>
      <c r="B282" s="443" t="s">
        <v>651</v>
      </c>
      <c r="C282" s="443">
        <v>3.28</v>
      </c>
      <c r="D282" s="442">
        <v>624.9806070983019</v>
      </c>
      <c r="E282" s="441">
        <f t="shared" si="4"/>
        <v>9.2983661187979343E-4</v>
      </c>
    </row>
    <row r="283" spans="1:5" ht="12.75">
      <c r="A283" s="444">
        <v>45150.5</v>
      </c>
      <c r="B283" s="443" t="s">
        <v>651</v>
      </c>
      <c r="C283" s="443">
        <v>3.2</v>
      </c>
      <c r="D283" s="442">
        <v>578.48905041716557</v>
      </c>
      <c r="E283" s="441">
        <f t="shared" si="4"/>
        <v>8.3967530065722439E-4</v>
      </c>
    </row>
    <row r="284" spans="1:5" ht="12.75">
      <c r="A284" s="444">
        <v>45150.541666666664</v>
      </c>
      <c r="B284" s="443" t="s">
        <v>651</v>
      </c>
      <c r="C284" s="443">
        <v>3.6</v>
      </c>
      <c r="D284" s="442">
        <v>555.87355611683608</v>
      </c>
      <c r="E284" s="441">
        <f t="shared" si="4"/>
        <v>9.077050929505358E-4</v>
      </c>
    </row>
    <row r="285" spans="1:5" ht="12.75">
      <c r="A285" s="444">
        <v>45150.583333333336</v>
      </c>
      <c r="B285" s="443" t="s">
        <v>651</v>
      </c>
      <c r="C285" s="443">
        <v>3.44</v>
      </c>
      <c r="D285" s="442">
        <v>591.70102586023836</v>
      </c>
      <c r="E285" s="441">
        <f t="shared" si="4"/>
        <v>9.2326638103583381E-4</v>
      </c>
    </row>
    <row r="286" spans="1:5" ht="12.75">
      <c r="A286" s="444">
        <v>45150.625</v>
      </c>
      <c r="B286" s="443" t="s">
        <v>651</v>
      </c>
      <c r="C286" s="443">
        <v>3.76</v>
      </c>
      <c r="D286" s="442">
        <v>606.54696290730851</v>
      </c>
      <c r="E286" s="441">
        <f t="shared" si="4"/>
        <v>1.0344715100704339E-3</v>
      </c>
    </row>
    <row r="287" spans="1:5" ht="12.75">
      <c r="A287" s="444">
        <v>45150.666666666664</v>
      </c>
      <c r="B287" s="443" t="s">
        <v>651</v>
      </c>
      <c r="C287" s="443">
        <v>3.28</v>
      </c>
      <c r="D287" s="442">
        <v>619.3320937904208</v>
      </c>
      <c r="E287" s="441">
        <f t="shared" si="4"/>
        <v>9.2143283995998408E-4</v>
      </c>
    </row>
    <row r="288" spans="1:5" ht="12.75">
      <c r="A288" s="444">
        <v>45150.708333333336</v>
      </c>
      <c r="B288" s="443" t="s">
        <v>651</v>
      </c>
      <c r="C288" s="443">
        <v>3.36</v>
      </c>
      <c r="D288" s="442">
        <v>650.61734477847335</v>
      </c>
      <c r="E288" s="441">
        <f t="shared" si="4"/>
        <v>9.9158779220712427E-4</v>
      </c>
    </row>
    <row r="289" spans="1:5" ht="12.75">
      <c r="A289" s="444">
        <v>45150.75</v>
      </c>
      <c r="B289" s="443" t="s">
        <v>651</v>
      </c>
      <c r="C289" s="443">
        <v>4</v>
      </c>
      <c r="D289" s="442">
        <v>682.427365261045</v>
      </c>
      <c r="E289" s="441">
        <f t="shared" si="4"/>
        <v>1.2381768563490218E-3</v>
      </c>
    </row>
    <row r="290" spans="1:5" ht="12.75">
      <c r="A290" s="444">
        <v>45150.791666666664</v>
      </c>
      <c r="B290" s="443" t="s">
        <v>651</v>
      </c>
      <c r="C290" s="443">
        <v>3.44</v>
      </c>
      <c r="D290" s="442">
        <v>762.08907199282271</v>
      </c>
      <c r="E290" s="441">
        <f t="shared" si="4"/>
        <v>1.189133005985299E-3</v>
      </c>
    </row>
    <row r="291" spans="1:5" ht="12.75">
      <c r="A291" s="444">
        <v>45150.833333333336</v>
      </c>
      <c r="B291" s="443" t="s">
        <v>651</v>
      </c>
      <c r="C291" s="443">
        <v>4.72</v>
      </c>
      <c r="D291" s="442">
        <v>847.29045063412514</v>
      </c>
      <c r="E291" s="441">
        <f t="shared" si="4"/>
        <v>1.8140137198215884E-3</v>
      </c>
    </row>
    <row r="292" spans="1:5" ht="12.75">
      <c r="A292" s="444">
        <v>45150.875</v>
      </c>
      <c r="B292" s="443" t="s">
        <v>651</v>
      </c>
      <c r="C292" s="443">
        <v>4.88</v>
      </c>
      <c r="D292" s="442">
        <v>858.20321950031973</v>
      </c>
      <c r="E292" s="441">
        <f t="shared" si="4"/>
        <v>1.899661488674493E-3</v>
      </c>
    </row>
    <row r="293" spans="1:5" ht="12.75">
      <c r="A293" s="444">
        <v>45150.916666666664</v>
      </c>
      <c r="B293" s="443" t="s">
        <v>651</v>
      </c>
      <c r="C293" s="443">
        <v>4.96</v>
      </c>
      <c r="D293" s="442">
        <v>881.9246505354073</v>
      </c>
      <c r="E293" s="441">
        <f t="shared" si="4"/>
        <v>1.9841724499712514E-3</v>
      </c>
    </row>
    <row r="294" spans="1:5" ht="12.75">
      <c r="A294" s="444">
        <v>45150.958333333336</v>
      </c>
      <c r="B294" s="443" t="s">
        <v>651</v>
      </c>
      <c r="C294" s="443">
        <v>3.6</v>
      </c>
      <c r="D294" s="442">
        <v>892.4478118820889</v>
      </c>
      <c r="E294" s="441">
        <f t="shared" si="4"/>
        <v>1.4573087982398417E-3</v>
      </c>
    </row>
    <row r="295" spans="1:5" ht="12.75">
      <c r="A295" s="444">
        <v>45151</v>
      </c>
      <c r="B295" s="443" t="s">
        <v>651</v>
      </c>
      <c r="C295" s="443">
        <v>3.36</v>
      </c>
      <c r="D295" s="442">
        <v>908.29915368066679</v>
      </c>
      <c r="E295" s="441">
        <f t="shared" si="4"/>
        <v>1.384313467339968E-3</v>
      </c>
    </row>
    <row r="296" spans="1:5" ht="12.75">
      <c r="A296" s="444">
        <v>45151.041666666664</v>
      </c>
      <c r="B296" s="443" t="s">
        <v>651</v>
      </c>
      <c r="C296" s="443">
        <v>3.52</v>
      </c>
      <c r="D296" s="442">
        <v>945.65345172601701</v>
      </c>
      <c r="E296" s="441">
        <f t="shared" si="4"/>
        <v>1.5098747857116329E-3</v>
      </c>
    </row>
    <row r="297" spans="1:5" ht="12.75">
      <c r="A297" s="444">
        <v>45151.083333333336</v>
      </c>
      <c r="B297" s="443" t="s">
        <v>651</v>
      </c>
      <c r="C297" s="443">
        <v>3.52</v>
      </c>
      <c r="D297" s="442">
        <v>953.78968186164775</v>
      </c>
      <c r="E297" s="441">
        <f t="shared" si="4"/>
        <v>1.5228654734843194E-3</v>
      </c>
    </row>
    <row r="298" spans="1:5" ht="12.75">
      <c r="A298" s="444">
        <v>45151.125</v>
      </c>
      <c r="B298" s="443" t="s">
        <v>651</v>
      </c>
      <c r="C298" s="443">
        <v>3.2</v>
      </c>
      <c r="D298" s="442">
        <v>953.94512284054997</v>
      </c>
      <c r="E298" s="441">
        <f t="shared" si="4"/>
        <v>1.3846487798757881E-3</v>
      </c>
    </row>
    <row r="299" spans="1:5" ht="12.75">
      <c r="A299" s="444">
        <v>45151.166666666664</v>
      </c>
      <c r="B299" s="443" t="s">
        <v>651</v>
      </c>
      <c r="C299" s="443">
        <v>3.2</v>
      </c>
      <c r="D299" s="442">
        <v>954.47198883044064</v>
      </c>
      <c r="E299" s="441">
        <f t="shared" si="4"/>
        <v>1.3854135244429472E-3</v>
      </c>
    </row>
    <row r="300" spans="1:5" ht="12.75">
      <c r="A300" s="444">
        <v>45151.208333333336</v>
      </c>
      <c r="B300" s="443" t="s">
        <v>651</v>
      </c>
      <c r="C300" s="443">
        <v>2.64</v>
      </c>
      <c r="D300" s="442">
        <v>958.75256749532957</v>
      </c>
      <c r="E300" s="441">
        <f t="shared" si="4"/>
        <v>1.1480920876104136E-3</v>
      </c>
    </row>
    <row r="301" spans="1:5" ht="12.75">
      <c r="A301" s="444">
        <v>45151.25</v>
      </c>
      <c r="B301" s="443" t="s">
        <v>651</v>
      </c>
      <c r="C301" s="443">
        <v>2.48</v>
      </c>
      <c r="D301" s="442">
        <v>959.40696400889522</v>
      </c>
      <c r="E301" s="441">
        <f t="shared" si="4"/>
        <v>1.07924688642127E-3</v>
      </c>
    </row>
    <row r="302" spans="1:5" ht="12.75">
      <c r="A302" s="444">
        <v>45151.291666666664</v>
      </c>
      <c r="B302" s="443" t="s">
        <v>651</v>
      </c>
      <c r="C302" s="443">
        <v>2.64</v>
      </c>
      <c r="D302" s="442">
        <v>922.60551705281819</v>
      </c>
      <c r="E302" s="441">
        <f t="shared" si="4"/>
        <v>1.1048065267571917E-3</v>
      </c>
    </row>
    <row r="303" spans="1:5" ht="12.75">
      <c r="A303" s="444">
        <v>45151.333333333336</v>
      </c>
      <c r="B303" s="443" t="s">
        <v>651</v>
      </c>
      <c r="C303" s="443">
        <v>2.96</v>
      </c>
      <c r="D303" s="442">
        <v>704.19003877435807</v>
      </c>
      <c r="E303" s="441">
        <f t="shared" si="4"/>
        <v>9.454702011104407E-4</v>
      </c>
    </row>
    <row r="304" spans="1:5" ht="12.75">
      <c r="A304" s="444">
        <v>45151.375</v>
      </c>
      <c r="B304" s="443" t="s">
        <v>651</v>
      </c>
      <c r="C304" s="443">
        <v>2.8</v>
      </c>
      <c r="D304" s="442">
        <v>587.94918179681065</v>
      </c>
      <c r="E304" s="441">
        <f t="shared" si="4"/>
        <v>7.4673082392025377E-4</v>
      </c>
    </row>
    <row r="305" spans="1:5" ht="12.75">
      <c r="A305" s="444">
        <v>45151.416666666664</v>
      </c>
      <c r="B305" s="443" t="s">
        <v>651</v>
      </c>
      <c r="C305" s="443">
        <v>2.56</v>
      </c>
      <c r="D305" s="442">
        <v>588.09530387825782</v>
      </c>
      <c r="E305" s="441">
        <f t="shared" si="4"/>
        <v>6.8289500137363372E-4</v>
      </c>
    </row>
    <row r="306" spans="1:5" ht="12.75">
      <c r="A306" s="444">
        <v>45151.458333333336</v>
      </c>
      <c r="B306" s="443" t="s">
        <v>651</v>
      </c>
      <c r="C306" s="443">
        <v>3.44</v>
      </c>
      <c r="D306" s="442">
        <v>586.55669100401747</v>
      </c>
      <c r="E306" s="441">
        <f t="shared" si="4"/>
        <v>9.1523936871380112E-4</v>
      </c>
    </row>
    <row r="307" spans="1:5" ht="12.75">
      <c r="A307" s="444">
        <v>45151.5</v>
      </c>
      <c r="B307" s="443" t="s">
        <v>651</v>
      </c>
      <c r="C307" s="443">
        <v>3.12</v>
      </c>
      <c r="D307" s="442">
        <v>610.43359399443273</v>
      </c>
      <c r="E307" s="441">
        <f t="shared" si="4"/>
        <v>8.6389165174162908E-4</v>
      </c>
    </row>
    <row r="308" spans="1:5" ht="12.75">
      <c r="A308" s="444">
        <v>45151.541666666664</v>
      </c>
      <c r="B308" s="443" t="s">
        <v>651</v>
      </c>
      <c r="C308" s="443">
        <v>3.2</v>
      </c>
      <c r="D308" s="442">
        <v>640.73192730047185</v>
      </c>
      <c r="E308" s="441">
        <f t="shared" si="4"/>
        <v>9.300206690320826E-4</v>
      </c>
    </row>
    <row r="309" spans="1:5" ht="12.75">
      <c r="A309" s="444">
        <v>45151.583333333336</v>
      </c>
      <c r="B309" s="443" t="s">
        <v>651</v>
      </c>
      <c r="C309" s="443">
        <v>3.6</v>
      </c>
      <c r="D309" s="442">
        <v>687.02975033635835</v>
      </c>
      <c r="E309" s="441">
        <f t="shared" si="4"/>
        <v>1.121874563966076E-3</v>
      </c>
    </row>
    <row r="310" spans="1:5" ht="12.75">
      <c r="A310" s="444">
        <v>45151.625</v>
      </c>
      <c r="B310" s="443" t="s">
        <v>651</v>
      </c>
      <c r="C310" s="443">
        <v>3.92</v>
      </c>
      <c r="D310" s="442">
        <v>733.57547018775267</v>
      </c>
      <c r="E310" s="441">
        <f t="shared" si="4"/>
        <v>1.304358956707274E-3</v>
      </c>
    </row>
    <row r="311" spans="1:5" ht="12.75">
      <c r="A311" s="444">
        <v>45151.666666666664</v>
      </c>
      <c r="B311" s="443" t="s">
        <v>651</v>
      </c>
      <c r="C311" s="443">
        <v>4.4000000000000004</v>
      </c>
      <c r="D311" s="442">
        <v>820.52667784152266</v>
      </c>
      <c r="E311" s="441">
        <f t="shared" si="4"/>
        <v>1.6376143655154631E-3</v>
      </c>
    </row>
    <row r="312" spans="1:5" ht="12.75">
      <c r="A312" s="444">
        <v>45151.708333333336</v>
      </c>
      <c r="B312" s="443" t="s">
        <v>651</v>
      </c>
      <c r="C312" s="443">
        <v>3.84</v>
      </c>
      <c r="D312" s="442">
        <v>796.92670266779169</v>
      </c>
      <c r="E312" s="441">
        <f t="shared" si="4"/>
        <v>1.3880843584129329E-3</v>
      </c>
    </row>
    <row r="313" spans="1:5" ht="12.75">
      <c r="A313" s="444">
        <v>45151.75</v>
      </c>
      <c r="B313" s="443" t="s">
        <v>651</v>
      </c>
      <c r="C313" s="443">
        <v>3.52</v>
      </c>
      <c r="D313" s="442">
        <v>753.01685967266758</v>
      </c>
      <c r="E313" s="441">
        <f t="shared" si="4"/>
        <v>1.2023021409802096E-3</v>
      </c>
    </row>
    <row r="314" spans="1:5" ht="12.75">
      <c r="A314" s="444">
        <v>45151.791666666664</v>
      </c>
      <c r="B314" s="443" t="s">
        <v>651</v>
      </c>
      <c r="C314" s="443">
        <v>4.16</v>
      </c>
      <c r="D314" s="442">
        <v>829.08116590041573</v>
      </c>
      <c r="E314" s="441">
        <f t="shared" si="4"/>
        <v>1.5644318069080974E-3</v>
      </c>
    </row>
    <row r="315" spans="1:5" ht="12.75">
      <c r="A315" s="444">
        <v>45151.833333333336</v>
      </c>
      <c r="B315" s="443" t="s">
        <v>651</v>
      </c>
      <c r="C315" s="443">
        <v>4.5599999999999996</v>
      </c>
      <c r="D315" s="442">
        <v>916.32039273541454</v>
      </c>
      <c r="E315" s="441">
        <f t="shared" si="4"/>
        <v>1.895302134097255E-3</v>
      </c>
    </row>
    <row r="316" spans="1:5" ht="12.75">
      <c r="A316" s="444">
        <v>45151.875</v>
      </c>
      <c r="B316" s="443" t="s">
        <v>651</v>
      </c>
      <c r="C316" s="443">
        <v>5.12</v>
      </c>
      <c r="D316" s="442">
        <v>937.92702574266002</v>
      </c>
      <c r="E316" s="441">
        <f t="shared" si="4"/>
        <v>2.1782376880380384E-3</v>
      </c>
    </row>
    <row r="317" spans="1:5" ht="12.75">
      <c r="A317" s="444">
        <v>45151.916666666664</v>
      </c>
      <c r="B317" s="443" t="s">
        <v>651</v>
      </c>
      <c r="C317" s="443">
        <v>5.04</v>
      </c>
      <c r="D317" s="442">
        <v>986.29184828482346</v>
      </c>
      <c r="E317" s="441">
        <f t="shared" si="4"/>
        <v>2.254769944641485E-3</v>
      </c>
    </row>
    <row r="318" spans="1:5" ht="12.75">
      <c r="A318" s="444">
        <v>45151.958333333336</v>
      </c>
      <c r="B318" s="443" t="s">
        <v>651</v>
      </c>
      <c r="C318" s="443">
        <v>3.2</v>
      </c>
      <c r="D318" s="442">
        <v>974.33373812591867</v>
      </c>
      <c r="E318" s="441">
        <f t="shared" si="4"/>
        <v>1.414242800121082E-3</v>
      </c>
    </row>
    <row r="319" spans="1:5" ht="12.75">
      <c r="A319" s="444">
        <v>45152</v>
      </c>
      <c r="B319" s="443" t="s">
        <v>651</v>
      </c>
      <c r="C319" s="443">
        <v>3.68</v>
      </c>
      <c r="D319" s="442">
        <v>961.44687718101352</v>
      </c>
      <c r="E319" s="441">
        <f t="shared" si="4"/>
        <v>1.6048681895411137E-3</v>
      </c>
    </row>
    <row r="320" spans="1:5" ht="12.75">
      <c r="A320" s="444">
        <v>45152.041666666664</v>
      </c>
      <c r="B320" s="443" t="s">
        <v>651</v>
      </c>
      <c r="C320" s="443">
        <v>3.04</v>
      </c>
      <c r="D320" s="442">
        <v>960.20545364964141</v>
      </c>
      <c r="E320" s="441">
        <f t="shared" si="4"/>
        <v>1.3240488515458039E-3</v>
      </c>
    </row>
    <row r="321" spans="1:5" ht="12.75">
      <c r="A321" s="444">
        <v>45152.083333333336</v>
      </c>
      <c r="B321" s="443" t="s">
        <v>651</v>
      </c>
      <c r="C321" s="443">
        <v>3.12</v>
      </c>
      <c r="D321" s="442">
        <v>966.43716919155133</v>
      </c>
      <c r="E321" s="441">
        <f t="shared" si="4"/>
        <v>1.3677114277642589E-3</v>
      </c>
    </row>
    <row r="322" spans="1:5" ht="12.75">
      <c r="A322" s="444">
        <v>45152.125</v>
      </c>
      <c r="B322" s="443" t="s">
        <v>651</v>
      </c>
      <c r="C322" s="443">
        <v>3.28</v>
      </c>
      <c r="D322" s="442">
        <v>975.17052412584155</v>
      </c>
      <c r="E322" s="441">
        <f t="shared" si="4"/>
        <v>1.4508438275679077E-3</v>
      </c>
    </row>
    <row r="323" spans="1:5" ht="12.75">
      <c r="A323" s="444">
        <v>45152.166666666664</v>
      </c>
      <c r="B323" s="443" t="s">
        <v>651</v>
      </c>
      <c r="C323" s="443">
        <v>3.36</v>
      </c>
      <c r="D323" s="442">
        <v>968.21929047752087</v>
      </c>
      <c r="E323" s="441">
        <f t="shared" si="4"/>
        <v>1.4756360805964158E-3</v>
      </c>
    </row>
    <row r="324" spans="1:5" ht="12.75">
      <c r="A324" s="444">
        <v>45152.208333333336</v>
      </c>
      <c r="B324" s="443" t="s">
        <v>651</v>
      </c>
      <c r="C324" s="443">
        <v>3.2</v>
      </c>
      <c r="D324" s="442">
        <v>951.39748103692182</v>
      </c>
      <c r="E324" s="441">
        <f t="shared" si="4"/>
        <v>1.3809508846504841E-3</v>
      </c>
    </row>
    <row r="325" spans="1:5" ht="12.75">
      <c r="A325" s="444">
        <v>45152.25</v>
      </c>
      <c r="B325" s="443" t="s">
        <v>651</v>
      </c>
      <c r="C325" s="443">
        <v>2.56</v>
      </c>
      <c r="D325" s="442">
        <v>949.47320261691391</v>
      </c>
      <c r="E325" s="441">
        <f t="shared" si="4"/>
        <v>1.1025262397598226E-3</v>
      </c>
    </row>
    <row r="326" spans="1:5" ht="12.75">
      <c r="A326" s="444">
        <v>45152.291666666664</v>
      </c>
      <c r="B326" s="443" t="s">
        <v>651</v>
      </c>
      <c r="C326" s="443">
        <v>3.6</v>
      </c>
      <c r="D326" s="442">
        <v>914.19809791602779</v>
      </c>
      <c r="E326" s="441">
        <f t="shared" si="4"/>
        <v>1.4928255901233321E-3</v>
      </c>
    </row>
    <row r="327" spans="1:5" ht="12.75">
      <c r="A327" s="444">
        <v>45152.333333333336</v>
      </c>
      <c r="B327" s="443" t="s">
        <v>651</v>
      </c>
      <c r="C327" s="443">
        <v>2.96</v>
      </c>
      <c r="D327" s="442">
        <v>760.001054044223</v>
      </c>
      <c r="E327" s="441">
        <f t="shared" ref="E327:E390" si="5">(D327/$H$8)*(C327/$H$7)</f>
        <v>1.0204040242630932E-3</v>
      </c>
    </row>
    <row r="328" spans="1:5" ht="12.75">
      <c r="A328" s="444">
        <v>45152.375</v>
      </c>
      <c r="B328" s="443" t="s">
        <v>651</v>
      </c>
      <c r="C328" s="443">
        <v>3.04</v>
      </c>
      <c r="D328" s="442">
        <v>655.03520680825329</v>
      </c>
      <c r="E328" s="441">
        <f t="shared" si="5"/>
        <v>9.0324274872635203E-4</v>
      </c>
    </row>
    <row r="329" spans="1:5" ht="12.75">
      <c r="A329" s="444">
        <v>45152.416666666664</v>
      </c>
      <c r="B329" s="443" t="s">
        <v>651</v>
      </c>
      <c r="C329" s="443">
        <v>2.8</v>
      </c>
      <c r="D329" s="442">
        <v>640.31691559700005</v>
      </c>
      <c r="E329" s="441">
        <f t="shared" si="5"/>
        <v>8.1324099557819498E-4</v>
      </c>
    </row>
    <row r="330" spans="1:5" ht="12.75">
      <c r="A330" s="444">
        <v>45152.458333333336</v>
      </c>
      <c r="B330" s="443" t="s">
        <v>651</v>
      </c>
      <c r="C330" s="443">
        <v>3.12</v>
      </c>
      <c r="D330" s="442">
        <v>643.07855781756416</v>
      </c>
      <c r="E330" s="441">
        <f t="shared" si="5"/>
        <v>9.1009112699276973E-4</v>
      </c>
    </row>
    <row r="331" spans="1:5" ht="12.75">
      <c r="A331" s="444">
        <v>45152.5</v>
      </c>
      <c r="B331" s="443" t="s">
        <v>651</v>
      </c>
      <c r="C331" s="443">
        <v>3.28</v>
      </c>
      <c r="D331" s="442">
        <v>661.27667983774995</v>
      </c>
      <c r="E331" s="441">
        <f t="shared" si="5"/>
        <v>9.8383735513050768E-4</v>
      </c>
    </row>
    <row r="332" spans="1:5" ht="12.75">
      <c r="A332" s="444">
        <v>45152.541666666664</v>
      </c>
      <c r="B332" s="443" t="s">
        <v>651</v>
      </c>
      <c r="C332" s="443">
        <v>3.36</v>
      </c>
      <c r="D332" s="442">
        <v>679.92669377410425</v>
      </c>
      <c r="E332" s="441">
        <f t="shared" si="5"/>
        <v>1.0362573554993559E-3</v>
      </c>
    </row>
    <row r="333" spans="1:5" ht="12.75">
      <c r="A333" s="444">
        <v>45152.583333333336</v>
      </c>
      <c r="B333" s="443" t="s">
        <v>651</v>
      </c>
      <c r="C333" s="443">
        <v>3.28</v>
      </c>
      <c r="D333" s="442">
        <v>683.34616448838108</v>
      </c>
      <c r="E333" s="441">
        <f t="shared" si="5"/>
        <v>1.0166719976784616E-3</v>
      </c>
    </row>
    <row r="334" spans="1:5" ht="12.75">
      <c r="A334" s="444">
        <v>45152.625</v>
      </c>
      <c r="B334" s="443" t="s">
        <v>651</v>
      </c>
      <c r="C334" s="443">
        <v>3.36</v>
      </c>
      <c r="D334" s="442">
        <v>702.81230934522023</v>
      </c>
      <c r="E334" s="441">
        <f t="shared" si="5"/>
        <v>1.0711366854151462E-3</v>
      </c>
    </row>
    <row r="335" spans="1:5" ht="12.75">
      <c r="A335" s="444">
        <v>45152.666666666664</v>
      </c>
      <c r="B335" s="443" t="s">
        <v>651</v>
      </c>
      <c r="C335" s="443">
        <v>3.04</v>
      </c>
      <c r="D335" s="442">
        <v>702.41985227634859</v>
      </c>
      <c r="E335" s="441">
        <f t="shared" si="5"/>
        <v>9.6858249989571906E-4</v>
      </c>
    </row>
    <row r="336" spans="1:5" ht="12.75">
      <c r="A336" s="444">
        <v>45152.708333333336</v>
      </c>
      <c r="B336" s="443" t="s">
        <v>651</v>
      </c>
      <c r="C336" s="443">
        <v>5.28</v>
      </c>
      <c r="D336" s="442">
        <v>708.5400648872311</v>
      </c>
      <c r="E336" s="441">
        <f t="shared" si="5"/>
        <v>1.696932597275077E-3</v>
      </c>
    </row>
    <row r="337" spans="1:5" ht="12.75">
      <c r="A337" s="444">
        <v>45152.75</v>
      </c>
      <c r="B337" s="443" t="s">
        <v>651</v>
      </c>
      <c r="C337" s="443">
        <v>119.28</v>
      </c>
      <c r="D337" s="442">
        <v>734.1926218075713</v>
      </c>
      <c r="E337" s="441">
        <f t="shared" si="5"/>
        <v>3.9723170400888637E-2</v>
      </c>
    </row>
    <row r="338" spans="1:5" ht="12.75">
      <c r="A338" s="444">
        <v>45152.791666666664</v>
      </c>
      <c r="B338" s="443" t="s">
        <v>651</v>
      </c>
      <c r="C338" s="443">
        <v>77.84</v>
      </c>
      <c r="D338" s="442">
        <v>814.74468932811919</v>
      </c>
      <c r="E338" s="441">
        <f t="shared" si="5"/>
        <v>2.8766738311954355E-2</v>
      </c>
    </row>
    <row r="339" spans="1:5" ht="12.75">
      <c r="A339" s="444">
        <v>45152.833333333336</v>
      </c>
      <c r="B339" s="443" t="s">
        <v>651</v>
      </c>
      <c r="C339" s="443">
        <v>4.6399999999999997</v>
      </c>
      <c r="D339" s="442">
        <v>866.76965062928218</v>
      </c>
      <c r="E339" s="441">
        <f t="shared" si="5"/>
        <v>1.8242650338470437E-3</v>
      </c>
    </row>
    <row r="340" spans="1:5" ht="12.75">
      <c r="A340" s="444">
        <v>45152.875</v>
      </c>
      <c r="B340" s="443" t="s">
        <v>651</v>
      </c>
      <c r="C340" s="443">
        <v>4.8</v>
      </c>
      <c r="D340" s="442">
        <v>883.35628989446889</v>
      </c>
      <c r="E340" s="441">
        <f t="shared" si="5"/>
        <v>1.9232839180872217E-3</v>
      </c>
    </row>
    <row r="341" spans="1:5" ht="12.75">
      <c r="A341" s="444">
        <v>45152.916666666664</v>
      </c>
      <c r="B341" s="443" t="s">
        <v>651</v>
      </c>
      <c r="C341" s="443">
        <v>4.88</v>
      </c>
      <c r="D341" s="442">
        <v>942.57386756370704</v>
      </c>
      <c r="E341" s="441">
        <f t="shared" si="5"/>
        <v>2.0864187359775793E-3</v>
      </c>
    </row>
    <row r="342" spans="1:5" ht="12.75">
      <c r="A342" s="444">
        <v>45152.958333333336</v>
      </c>
      <c r="B342" s="443" t="s">
        <v>651</v>
      </c>
      <c r="C342" s="443">
        <v>2.48</v>
      </c>
      <c r="D342" s="442">
        <v>971.99408276606448</v>
      </c>
      <c r="E342" s="441">
        <f t="shared" si="5"/>
        <v>1.0934062674110912E-3</v>
      </c>
    </row>
    <row r="343" spans="1:5" ht="12.75">
      <c r="A343" s="444">
        <v>45153</v>
      </c>
      <c r="B343" s="443" t="s">
        <v>651</v>
      </c>
      <c r="C343" s="443">
        <v>2.4</v>
      </c>
      <c r="D343" s="442">
        <v>948.52978267347498</v>
      </c>
      <c r="E343" s="441">
        <f t="shared" si="5"/>
        <v>1.0325913211421196E-3</v>
      </c>
    </row>
    <row r="344" spans="1:5" ht="12.75">
      <c r="A344" s="444">
        <v>45153.041666666664</v>
      </c>
      <c r="B344" s="443" t="s">
        <v>651</v>
      </c>
      <c r="C344" s="443">
        <v>2.4</v>
      </c>
      <c r="D344" s="442">
        <v>946.09264527537914</v>
      </c>
      <c r="E344" s="441">
        <f t="shared" si="5"/>
        <v>1.0299381973586875E-3</v>
      </c>
    </row>
    <row r="345" spans="1:5" ht="12.75">
      <c r="A345" s="444">
        <v>45153.083333333336</v>
      </c>
      <c r="B345" s="443" t="s">
        <v>651</v>
      </c>
      <c r="C345" s="443">
        <v>2.88</v>
      </c>
      <c r="D345" s="442">
        <v>946.92615283646546</v>
      </c>
      <c r="E345" s="441">
        <f t="shared" si="5"/>
        <v>1.2370146874150741E-3</v>
      </c>
    </row>
    <row r="346" spans="1:5" ht="12.75">
      <c r="A346" s="444">
        <v>45153.125</v>
      </c>
      <c r="B346" s="443" t="s">
        <v>651</v>
      </c>
      <c r="C346" s="443">
        <v>2.4</v>
      </c>
      <c r="D346" s="442">
        <v>956.85614693216269</v>
      </c>
      <c r="E346" s="441">
        <f t="shared" si="5"/>
        <v>1.0416555926360054E-3</v>
      </c>
    </row>
    <row r="347" spans="1:5" ht="12.75">
      <c r="A347" s="444">
        <v>45153.166666666664</v>
      </c>
      <c r="B347" s="443" t="s">
        <v>651</v>
      </c>
      <c r="C347" s="443">
        <v>2.56</v>
      </c>
      <c r="D347" s="442">
        <v>962.43462455433985</v>
      </c>
      <c r="E347" s="441">
        <f t="shared" si="5"/>
        <v>1.1175770150225937E-3</v>
      </c>
    </row>
    <row r="348" spans="1:5" ht="12.75">
      <c r="A348" s="444">
        <v>45153.208333333336</v>
      </c>
      <c r="B348" s="443" t="s">
        <v>651</v>
      </c>
      <c r="C348" s="443">
        <v>2.16</v>
      </c>
      <c r="D348" s="442">
        <v>956.89100839798152</v>
      </c>
      <c r="E348" s="441">
        <f t="shared" si="5"/>
        <v>9.3752418926601423E-4</v>
      </c>
    </row>
    <row r="349" spans="1:5" ht="12.75">
      <c r="A349" s="444">
        <v>45153.25</v>
      </c>
      <c r="B349" s="443" t="s">
        <v>651</v>
      </c>
      <c r="C349" s="443">
        <v>2.08</v>
      </c>
      <c r="D349" s="442">
        <v>921.90319060868251</v>
      </c>
      <c r="E349" s="441">
        <f t="shared" si="5"/>
        <v>8.6979100092807833E-4</v>
      </c>
    </row>
    <row r="350" spans="1:5" ht="12.75">
      <c r="A350" s="444">
        <v>45153.291666666664</v>
      </c>
      <c r="B350" s="443" t="s">
        <v>651</v>
      </c>
      <c r="C350" s="443">
        <v>2.64</v>
      </c>
      <c r="D350" s="442">
        <v>904.70242371642814</v>
      </c>
      <c r="E350" s="441">
        <f t="shared" si="5"/>
        <v>1.0833678360041054E-3</v>
      </c>
    </row>
    <row r="351" spans="1:5" ht="12.75">
      <c r="A351" s="444">
        <v>45153.333333333336</v>
      </c>
      <c r="B351" s="443" t="s">
        <v>651</v>
      </c>
      <c r="C351" s="443">
        <v>2.56</v>
      </c>
      <c r="D351" s="442">
        <v>792.92051643409377</v>
      </c>
      <c r="E351" s="441">
        <f t="shared" si="5"/>
        <v>9.2073759744140953E-4</v>
      </c>
    </row>
    <row r="352" spans="1:5" ht="12.75">
      <c r="A352" s="444">
        <v>45153.375</v>
      </c>
      <c r="B352" s="443" t="s">
        <v>651</v>
      </c>
      <c r="C352" s="443">
        <v>2.88</v>
      </c>
      <c r="D352" s="442">
        <v>760.56073749019095</v>
      </c>
      <c r="E352" s="441">
        <f t="shared" si="5"/>
        <v>9.9355667823559164E-4</v>
      </c>
    </row>
    <row r="353" spans="1:5" ht="12.75">
      <c r="A353" s="444">
        <v>45153.416666666664</v>
      </c>
      <c r="B353" s="443" t="s">
        <v>651</v>
      </c>
      <c r="C353" s="443">
        <v>2.4</v>
      </c>
      <c r="D353" s="442">
        <v>729.40825216373344</v>
      </c>
      <c r="E353" s="441">
        <f t="shared" si="5"/>
        <v>7.9405058703675019E-4</v>
      </c>
    </row>
    <row r="354" spans="1:5" ht="12.75">
      <c r="A354" s="444">
        <v>45153.458333333336</v>
      </c>
      <c r="B354" s="443" t="s">
        <v>651</v>
      </c>
      <c r="C354" s="443">
        <v>2.96</v>
      </c>
      <c r="D354" s="442">
        <v>690.63978137378706</v>
      </c>
      <c r="E354" s="441">
        <f t="shared" si="5"/>
        <v>9.2727715110377739E-4</v>
      </c>
    </row>
    <row r="355" spans="1:5" ht="12.75">
      <c r="A355" s="444">
        <v>45153.5</v>
      </c>
      <c r="B355" s="443" t="s">
        <v>651</v>
      </c>
      <c r="C355" s="443">
        <v>2.96</v>
      </c>
      <c r="D355" s="442">
        <v>659.09245328379734</v>
      </c>
      <c r="E355" s="441">
        <f t="shared" si="5"/>
        <v>8.8492060387733039E-4</v>
      </c>
    </row>
    <row r="356" spans="1:5" ht="12.75">
      <c r="A356" s="444">
        <v>45153.541666666664</v>
      </c>
      <c r="B356" s="443" t="s">
        <v>651</v>
      </c>
      <c r="C356" s="443">
        <v>3.52</v>
      </c>
      <c r="D356" s="442">
        <v>654.23196420053978</v>
      </c>
      <c r="E356" s="441">
        <f t="shared" si="5"/>
        <v>1.0445775299080568E-3</v>
      </c>
    </row>
    <row r="357" spans="1:5" ht="12.75">
      <c r="A357" s="444">
        <v>45153.583333333336</v>
      </c>
      <c r="B357" s="443" t="s">
        <v>651</v>
      </c>
      <c r="C357" s="443">
        <v>3.84</v>
      </c>
      <c r="D357" s="442">
        <v>674.93165674430224</v>
      </c>
      <c r="E357" s="441">
        <f t="shared" si="5"/>
        <v>1.1755937811949997E-3</v>
      </c>
    </row>
    <row r="358" spans="1:5" ht="12.75">
      <c r="A358" s="444">
        <v>45153.625</v>
      </c>
      <c r="B358" s="443" t="s">
        <v>651</v>
      </c>
      <c r="C358" s="443">
        <v>3.12</v>
      </c>
      <c r="D358" s="442">
        <v>708.24432970643272</v>
      </c>
      <c r="E358" s="441">
        <f t="shared" si="5"/>
        <v>1.0023143710408461E-3</v>
      </c>
    </row>
    <row r="359" spans="1:5" ht="12.75">
      <c r="A359" s="444">
        <v>45153.666666666664</v>
      </c>
      <c r="B359" s="443" t="s">
        <v>651</v>
      </c>
      <c r="C359" s="443">
        <v>3.28</v>
      </c>
      <c r="D359" s="442">
        <v>731.9321329966798</v>
      </c>
      <c r="E359" s="441">
        <f t="shared" si="5"/>
        <v>1.088957460346504E-3</v>
      </c>
    </row>
    <row r="360" spans="1:5" ht="12.75">
      <c r="A360" s="444">
        <v>45153.708333333336</v>
      </c>
      <c r="B360" s="443" t="s">
        <v>651</v>
      </c>
      <c r="C360" s="443">
        <v>5.12</v>
      </c>
      <c r="D360" s="442">
        <v>773.31988151326368</v>
      </c>
      <c r="E360" s="441">
        <f t="shared" si="5"/>
        <v>1.7959547646977307E-3</v>
      </c>
    </row>
    <row r="361" spans="1:5" ht="12.75">
      <c r="A361" s="444">
        <v>45153.75</v>
      </c>
      <c r="B361" s="443" t="s">
        <v>651</v>
      </c>
      <c r="C361" s="443">
        <v>6.16</v>
      </c>
      <c r="D361" s="442">
        <v>795.93622775491065</v>
      </c>
      <c r="E361" s="441">
        <f t="shared" si="5"/>
        <v>2.2239511403190802E-3</v>
      </c>
    </row>
    <row r="362" spans="1:5" ht="12.75">
      <c r="A362" s="444">
        <v>45153.791666666664</v>
      </c>
      <c r="B362" s="443" t="s">
        <v>651</v>
      </c>
      <c r="C362" s="443">
        <v>144.4</v>
      </c>
      <c r="D362" s="442">
        <v>861.30578421592099</v>
      </c>
      <c r="E362" s="441">
        <f t="shared" si="5"/>
        <v>5.6414509185609765E-2</v>
      </c>
    </row>
    <row r="363" spans="1:5" ht="12.75">
      <c r="A363" s="444">
        <v>45153.833333333336</v>
      </c>
      <c r="B363" s="443" t="s">
        <v>651</v>
      </c>
      <c r="C363" s="443">
        <v>172.4</v>
      </c>
      <c r="D363" s="442">
        <v>903.30324124136894</v>
      </c>
      <c r="E363" s="441">
        <f t="shared" si="5"/>
        <v>7.0637787369257299E-2</v>
      </c>
    </row>
    <row r="364" spans="1:5" ht="12.75">
      <c r="A364" s="444">
        <v>45153.875</v>
      </c>
      <c r="B364" s="443" t="s">
        <v>651</v>
      </c>
      <c r="C364" s="443">
        <v>170.4</v>
      </c>
      <c r="D364" s="442">
        <v>882.63168470283449</v>
      </c>
      <c r="E364" s="441">
        <f t="shared" si="5"/>
        <v>6.822057273968439E-2</v>
      </c>
    </row>
    <row r="365" spans="1:5" ht="12.75">
      <c r="A365" s="444">
        <v>45153.916666666664</v>
      </c>
      <c r="B365" s="443" t="s">
        <v>651</v>
      </c>
      <c r="C365" s="443">
        <v>108</v>
      </c>
      <c r="D365" s="442">
        <v>926.40774973791667</v>
      </c>
      <c r="E365" s="441">
        <f t="shared" si="5"/>
        <v>4.5382894544953332E-2</v>
      </c>
    </row>
    <row r="366" spans="1:5" ht="12.75">
      <c r="A366" s="444">
        <v>45153.958333333336</v>
      </c>
      <c r="B366" s="443" t="s">
        <v>651</v>
      </c>
      <c r="C366" s="443">
        <v>3.2</v>
      </c>
      <c r="D366" s="442">
        <v>964.0997679192343</v>
      </c>
      <c r="E366" s="441">
        <f t="shared" si="5"/>
        <v>1.3993882198934738E-3</v>
      </c>
    </row>
    <row r="367" spans="1:5" ht="12.75">
      <c r="A367" s="444">
        <v>45154</v>
      </c>
      <c r="B367" s="443" t="s">
        <v>651</v>
      </c>
      <c r="C367" s="443">
        <v>2.8</v>
      </c>
      <c r="D367" s="442">
        <v>981.66494127329281</v>
      </c>
      <c r="E367" s="441">
        <f t="shared" si="5"/>
        <v>1.246773519048734E-3</v>
      </c>
    </row>
    <row r="368" spans="1:5" ht="12.75">
      <c r="A368" s="444">
        <v>45154.041666666664</v>
      </c>
      <c r="B368" s="443" t="s">
        <v>651</v>
      </c>
      <c r="C368" s="443">
        <v>2.72</v>
      </c>
      <c r="D368" s="442">
        <v>978.83639641648881</v>
      </c>
      <c r="E368" s="441">
        <f t="shared" si="5"/>
        <v>1.2076616370407824E-3</v>
      </c>
    </row>
    <row r="369" spans="1:5" ht="12.75">
      <c r="A369" s="444">
        <v>45154.083333333336</v>
      </c>
      <c r="B369" s="443" t="s">
        <v>651</v>
      </c>
      <c r="C369" s="443">
        <v>2.56</v>
      </c>
      <c r="D369" s="442">
        <v>976.30469573696087</v>
      </c>
      <c r="E369" s="441">
        <f t="shared" si="5"/>
        <v>1.1336829118336132E-3</v>
      </c>
    </row>
    <row r="370" spans="1:5" ht="12.75">
      <c r="A370" s="444">
        <v>45154.125</v>
      </c>
      <c r="B370" s="443" t="s">
        <v>651</v>
      </c>
      <c r="C370" s="443">
        <v>2.8</v>
      </c>
      <c r="D370" s="442">
        <v>993.03089562821083</v>
      </c>
      <c r="E370" s="441">
        <f t="shared" si="5"/>
        <v>1.2612089647009417E-3</v>
      </c>
    </row>
    <row r="371" spans="1:5" ht="12.75">
      <c r="A371" s="444">
        <v>45154.166666666664</v>
      </c>
      <c r="B371" s="443" t="s">
        <v>651</v>
      </c>
      <c r="C371" s="443">
        <v>2.72</v>
      </c>
      <c r="D371" s="442">
        <v>978.9085543037794</v>
      </c>
      <c r="E371" s="441">
        <f t="shared" si="5"/>
        <v>1.2077506634731974E-3</v>
      </c>
    </row>
    <row r="372" spans="1:5" ht="12.75">
      <c r="A372" s="444">
        <v>45154.208333333336</v>
      </c>
      <c r="B372" s="443" t="s">
        <v>651</v>
      </c>
      <c r="C372" s="443">
        <v>3.04</v>
      </c>
      <c r="D372" s="442">
        <v>964.48256322149666</v>
      </c>
      <c r="E372" s="441">
        <f t="shared" si="5"/>
        <v>1.3299466539328092E-3</v>
      </c>
    </row>
    <row r="373" spans="1:5" ht="12.75">
      <c r="A373" s="444">
        <v>45154.25</v>
      </c>
      <c r="B373" s="443" t="s">
        <v>651</v>
      </c>
      <c r="C373" s="443">
        <v>2.56</v>
      </c>
      <c r="D373" s="442">
        <v>948.90745676111328</v>
      </c>
      <c r="E373" s="441">
        <f t="shared" si="5"/>
        <v>1.1018692968894641E-3</v>
      </c>
    </row>
    <row r="374" spans="1:5" ht="12.75">
      <c r="A374" s="444">
        <v>45154.291666666664</v>
      </c>
      <c r="B374" s="443" t="s">
        <v>651</v>
      </c>
      <c r="C374" s="443">
        <v>3.12</v>
      </c>
      <c r="D374" s="442">
        <v>909.73801273176923</v>
      </c>
      <c r="E374" s="441">
        <f t="shared" si="5"/>
        <v>1.2874702214999048E-3</v>
      </c>
    </row>
    <row r="375" spans="1:5" ht="12.75">
      <c r="A375" s="444">
        <v>45154.333333333336</v>
      </c>
      <c r="B375" s="443" t="s">
        <v>651</v>
      </c>
      <c r="C375" s="443">
        <v>2.64</v>
      </c>
      <c r="D375" s="442">
        <v>792.26567835834851</v>
      </c>
      <c r="E375" s="441">
        <f t="shared" si="5"/>
        <v>9.4872648840436903E-4</v>
      </c>
    </row>
    <row r="376" spans="1:5" ht="12.75">
      <c r="A376" s="444">
        <v>45154.375</v>
      </c>
      <c r="B376" s="443" t="s">
        <v>651</v>
      </c>
      <c r="C376" s="443">
        <v>2.56</v>
      </c>
      <c r="D376" s="442">
        <v>720.86580587166395</v>
      </c>
      <c r="E376" s="441">
        <f t="shared" si="5"/>
        <v>8.3706782258686748E-4</v>
      </c>
    </row>
    <row r="377" spans="1:5" ht="12.75">
      <c r="A377" s="444">
        <v>45154.416666666664</v>
      </c>
      <c r="B377" s="443" t="s">
        <v>651</v>
      </c>
      <c r="C377" s="443">
        <v>2.3199999999999998</v>
      </c>
      <c r="D377" s="442">
        <v>700.42671463338365</v>
      </c>
      <c r="E377" s="441">
        <f t="shared" si="5"/>
        <v>7.3708393190184717E-4</v>
      </c>
    </row>
    <row r="378" spans="1:5" ht="12.75">
      <c r="A378" s="444">
        <v>45154.458333333336</v>
      </c>
      <c r="B378" s="443" t="s">
        <v>651</v>
      </c>
      <c r="C378" s="443">
        <v>3.44</v>
      </c>
      <c r="D378" s="442">
        <v>670.35427671877619</v>
      </c>
      <c r="E378" s="441">
        <f t="shared" si="5"/>
        <v>1.0459937367494579E-3</v>
      </c>
    </row>
    <row r="379" spans="1:5" ht="12.75">
      <c r="A379" s="444">
        <v>45154.5</v>
      </c>
      <c r="B379" s="443" t="s">
        <v>651</v>
      </c>
      <c r="C379" s="443">
        <v>3.12</v>
      </c>
      <c r="D379" s="442">
        <v>705.51266314303848</v>
      </c>
      <c r="E379" s="441">
        <f t="shared" si="5"/>
        <v>9.984484895384602E-4</v>
      </c>
    </row>
    <row r="380" spans="1:5" ht="12.75">
      <c r="A380" s="444">
        <v>45154.541666666664</v>
      </c>
      <c r="B380" s="443" t="s">
        <v>651</v>
      </c>
      <c r="C380" s="443">
        <v>3.52</v>
      </c>
      <c r="D380" s="442">
        <v>696.69290187746583</v>
      </c>
      <c r="E380" s="441">
        <f t="shared" si="5"/>
        <v>1.1123726604170695E-3</v>
      </c>
    </row>
    <row r="381" spans="1:5" ht="12.75">
      <c r="A381" s="444">
        <v>45154.583333333336</v>
      </c>
      <c r="B381" s="443" t="s">
        <v>651</v>
      </c>
      <c r="C381" s="443">
        <v>3.76</v>
      </c>
      <c r="D381" s="442">
        <v>741.02560870496279</v>
      </c>
      <c r="E381" s="441">
        <f t="shared" si="5"/>
        <v>1.263826096438688E-3</v>
      </c>
    </row>
    <row r="382" spans="1:5" ht="12.75">
      <c r="A382" s="444">
        <v>45154.625</v>
      </c>
      <c r="B382" s="443" t="s">
        <v>651</v>
      </c>
      <c r="C382" s="443">
        <v>3.28</v>
      </c>
      <c r="D382" s="442">
        <v>755.87812908159458</v>
      </c>
      <c r="E382" s="441">
        <f t="shared" si="5"/>
        <v>1.1245839479763543E-3</v>
      </c>
    </row>
    <row r="383" spans="1:5" ht="12.75">
      <c r="A383" s="444">
        <v>45154.666666666664</v>
      </c>
      <c r="B383" s="443" t="s">
        <v>651</v>
      </c>
      <c r="C383" s="443">
        <v>4</v>
      </c>
      <c r="D383" s="442">
        <v>760.86456601695249</v>
      </c>
      <c r="E383" s="441">
        <f t="shared" si="5"/>
        <v>1.3804910887444594E-3</v>
      </c>
    </row>
    <row r="384" spans="1:5" ht="12.75">
      <c r="A384" s="444">
        <v>45154.708333333336</v>
      </c>
      <c r="B384" s="443" t="s">
        <v>651</v>
      </c>
      <c r="C384" s="443">
        <v>5.36</v>
      </c>
      <c r="D384" s="442">
        <v>777.76521625955593</v>
      </c>
      <c r="E384" s="441">
        <f t="shared" si="5"/>
        <v>1.8909478999334216E-3</v>
      </c>
    </row>
    <row r="385" spans="1:5" ht="12.75">
      <c r="A385" s="444">
        <v>45154.75</v>
      </c>
      <c r="B385" s="443" t="s">
        <v>651</v>
      </c>
      <c r="C385" s="443">
        <v>62.88</v>
      </c>
      <c r="D385" s="442">
        <v>757.1718013723297</v>
      </c>
      <c r="E385" s="441">
        <f t="shared" si="5"/>
        <v>2.1595995169368009E-2</v>
      </c>
    </row>
    <row r="386" spans="1:5" ht="12.75">
      <c r="A386" s="444">
        <v>45154.791666666664</v>
      </c>
      <c r="B386" s="443" t="s">
        <v>651</v>
      </c>
      <c r="C386" s="443">
        <v>172.16</v>
      </c>
      <c r="D386" s="442">
        <v>860.53511978589688</v>
      </c>
      <c r="E386" s="441">
        <f t="shared" si="5"/>
        <v>6.719966534928469E-2</v>
      </c>
    </row>
    <row r="387" spans="1:5" ht="12.75">
      <c r="A387" s="444">
        <v>45154.833333333336</v>
      </c>
      <c r="B387" s="443" t="s">
        <v>651</v>
      </c>
      <c r="C387" s="443">
        <v>173.28</v>
      </c>
      <c r="D387" s="442">
        <v>885.35592601005885</v>
      </c>
      <c r="E387" s="441">
        <f t="shared" si="5"/>
        <v>6.9587718000845039E-2</v>
      </c>
    </row>
    <row r="388" spans="1:5" ht="12.75">
      <c r="A388" s="444">
        <v>45154.875</v>
      </c>
      <c r="B388" s="443" t="s">
        <v>651</v>
      </c>
      <c r="C388" s="443">
        <v>171.76</v>
      </c>
      <c r="D388" s="442">
        <v>902.4827911290231</v>
      </c>
      <c r="E388" s="441">
        <f t="shared" si="5"/>
        <v>7.031163837954886E-2</v>
      </c>
    </row>
    <row r="389" spans="1:5" ht="12.75">
      <c r="A389" s="444">
        <v>45154.916666666664</v>
      </c>
      <c r="B389" s="443" t="s">
        <v>651</v>
      </c>
      <c r="C389" s="443">
        <v>42</v>
      </c>
      <c r="D389" s="442">
        <v>919.87218420016427</v>
      </c>
      <c r="E389" s="441">
        <f t="shared" si="5"/>
        <v>1.7524395014291306E-2</v>
      </c>
    </row>
    <row r="390" spans="1:5" ht="12.75">
      <c r="A390" s="444">
        <v>45154.958333333336</v>
      </c>
      <c r="B390" s="443" t="s">
        <v>651</v>
      </c>
      <c r="C390" s="443">
        <v>4.08</v>
      </c>
      <c r="D390" s="442">
        <v>936.35690087814453</v>
      </c>
      <c r="E390" s="441">
        <f t="shared" si="5"/>
        <v>1.7328773918329826E-3</v>
      </c>
    </row>
    <row r="391" spans="1:5" ht="12.75">
      <c r="A391" s="444">
        <v>45155</v>
      </c>
      <c r="B391" s="443" t="s">
        <v>651</v>
      </c>
      <c r="C391" s="443">
        <v>3.84</v>
      </c>
      <c r="D391" s="442">
        <v>956.40108751229695</v>
      </c>
      <c r="E391" s="441">
        <f t="shared" ref="E391:E454" si="6">(D391/$H$8)*(C391/$H$7)</f>
        <v>1.6658563271889125E-3</v>
      </c>
    </row>
    <row r="392" spans="1:5" ht="12.75">
      <c r="A392" s="444">
        <v>45155.041666666664</v>
      </c>
      <c r="B392" s="443" t="s">
        <v>651</v>
      </c>
      <c r="C392" s="443">
        <v>3.6</v>
      </c>
      <c r="D392" s="442">
        <v>966.03524600741389</v>
      </c>
      <c r="E392" s="441">
        <f t="shared" si="6"/>
        <v>1.5774722562739566E-3</v>
      </c>
    </row>
    <row r="393" spans="1:5" ht="12.75">
      <c r="A393" s="444">
        <v>45155.083333333336</v>
      </c>
      <c r="B393" s="443" t="s">
        <v>651</v>
      </c>
      <c r="C393" s="443">
        <v>3.76</v>
      </c>
      <c r="D393" s="442">
        <v>961.42033393930853</v>
      </c>
      <c r="E393" s="441">
        <f t="shared" si="6"/>
        <v>1.6397113586975535E-3</v>
      </c>
    </row>
    <row r="394" spans="1:5" ht="12.75">
      <c r="A394" s="444">
        <v>45155.125</v>
      </c>
      <c r="B394" s="443" t="s">
        <v>651</v>
      </c>
      <c r="C394" s="443">
        <v>3.04</v>
      </c>
      <c r="D394" s="442">
        <v>946.61374354655584</v>
      </c>
      <c r="E394" s="441">
        <f t="shared" si="6"/>
        <v>1.3053069374230162E-3</v>
      </c>
    </row>
    <row r="395" spans="1:5" ht="12.75">
      <c r="A395" s="444">
        <v>45155.166666666664</v>
      </c>
      <c r="B395" s="443" t="s">
        <v>651</v>
      </c>
      <c r="C395" s="443">
        <v>3.04</v>
      </c>
      <c r="D395" s="442">
        <v>950.72687680364152</v>
      </c>
      <c r="E395" s="441">
        <f t="shared" si="6"/>
        <v>1.3109786291891892E-3</v>
      </c>
    </row>
    <row r="396" spans="1:5" ht="12.75">
      <c r="A396" s="444">
        <v>45155.208333333336</v>
      </c>
      <c r="B396" s="443" t="s">
        <v>651</v>
      </c>
      <c r="C396" s="443">
        <v>2.72</v>
      </c>
      <c r="D396" s="442">
        <v>954.30393700278671</v>
      </c>
      <c r="E396" s="441">
        <f t="shared" si="6"/>
        <v>1.1773941580170643E-3</v>
      </c>
    </row>
    <row r="397" spans="1:5" ht="12.75">
      <c r="A397" s="444">
        <v>45155.25</v>
      </c>
      <c r="B397" s="443" t="s">
        <v>651</v>
      </c>
      <c r="C397" s="443">
        <v>2.4</v>
      </c>
      <c r="D397" s="442">
        <v>930.97625103382916</v>
      </c>
      <c r="E397" s="441">
        <f t="shared" si="6"/>
        <v>1.0134821431726057E-3</v>
      </c>
    </row>
    <row r="398" spans="1:5" ht="12.75">
      <c r="A398" s="444">
        <v>45155.291666666664</v>
      </c>
      <c r="B398" s="443" t="s">
        <v>651</v>
      </c>
      <c r="C398" s="443">
        <v>2.96</v>
      </c>
      <c r="D398" s="442">
        <v>901.55036180572631</v>
      </c>
      <c r="E398" s="441">
        <f t="shared" si="6"/>
        <v>1.2104530807780707E-3</v>
      </c>
    </row>
    <row r="399" spans="1:5" ht="12.75">
      <c r="A399" s="444">
        <v>45155.333333333336</v>
      </c>
      <c r="B399" s="443" t="s">
        <v>651</v>
      </c>
      <c r="C399" s="443">
        <v>3.44</v>
      </c>
      <c r="D399" s="442">
        <v>781.42433391061627</v>
      </c>
      <c r="E399" s="441">
        <f t="shared" si="6"/>
        <v>1.2193029677007921E-3</v>
      </c>
    </row>
    <row r="400" spans="1:5" ht="12.75">
      <c r="A400" s="444">
        <v>45155.375</v>
      </c>
      <c r="B400" s="443" t="s">
        <v>651</v>
      </c>
      <c r="C400" s="443">
        <v>3.2</v>
      </c>
      <c r="D400" s="442">
        <v>682.17467897175311</v>
      </c>
      <c r="E400" s="441">
        <f t="shared" si="6"/>
        <v>9.9017471160998743E-4</v>
      </c>
    </row>
    <row r="401" spans="1:5" ht="12.75">
      <c r="A401" s="444">
        <v>45155.416666666664</v>
      </c>
      <c r="B401" s="443" t="s">
        <v>651</v>
      </c>
      <c r="C401" s="443">
        <v>2.72</v>
      </c>
      <c r="D401" s="442">
        <v>665.35145790247782</v>
      </c>
      <c r="E401" s="441">
        <f t="shared" si="6"/>
        <v>8.2089247375726425E-4</v>
      </c>
    </row>
    <row r="402" spans="1:5" ht="12.75">
      <c r="A402" s="444">
        <v>45155.458333333336</v>
      </c>
      <c r="B402" s="443" t="s">
        <v>651</v>
      </c>
      <c r="C402" s="443">
        <v>3.44</v>
      </c>
      <c r="D402" s="442">
        <v>656.94174455968027</v>
      </c>
      <c r="E402" s="441">
        <f t="shared" si="6"/>
        <v>1.0250653633212528E-3</v>
      </c>
    </row>
    <row r="403" spans="1:5" ht="12.75">
      <c r="A403" s="444">
        <v>45155.5</v>
      </c>
      <c r="B403" s="443" t="s">
        <v>651</v>
      </c>
      <c r="C403" s="443">
        <v>3.6</v>
      </c>
      <c r="D403" s="442">
        <v>644.74708188524164</v>
      </c>
      <c r="E403" s="441">
        <f t="shared" si="6"/>
        <v>1.0528297370008756E-3</v>
      </c>
    </row>
    <row r="404" spans="1:5" ht="12.75">
      <c r="A404" s="444">
        <v>45155.541666666664</v>
      </c>
      <c r="B404" s="443" t="s">
        <v>651</v>
      </c>
      <c r="C404" s="443">
        <v>3.04</v>
      </c>
      <c r="D404" s="442">
        <v>682.84144796767112</v>
      </c>
      <c r="E404" s="441">
        <f t="shared" si="6"/>
        <v>9.4158539876337897E-4</v>
      </c>
    </row>
    <row r="405" spans="1:5" ht="12.75">
      <c r="A405" s="444">
        <v>45155.583333333336</v>
      </c>
      <c r="B405" s="443" t="s">
        <v>651</v>
      </c>
      <c r="C405" s="443">
        <v>3.6</v>
      </c>
      <c r="D405" s="442">
        <v>678.0357021707473</v>
      </c>
      <c r="E405" s="441">
        <f t="shared" si="6"/>
        <v>1.1071878726559182E-3</v>
      </c>
    </row>
    <row r="406" spans="1:5" ht="12.75">
      <c r="A406" s="444">
        <v>45155.625</v>
      </c>
      <c r="B406" s="443" t="s">
        <v>651</v>
      </c>
      <c r="C406" s="443">
        <v>3.76</v>
      </c>
      <c r="D406" s="442">
        <v>665.37181081994686</v>
      </c>
      <c r="E406" s="441">
        <f t="shared" si="6"/>
        <v>1.134797837578812E-3</v>
      </c>
    </row>
    <row r="407" spans="1:5" ht="12.75">
      <c r="A407" s="444">
        <v>45155.666666666664</v>
      </c>
      <c r="B407" s="443" t="s">
        <v>651</v>
      </c>
      <c r="C407" s="443">
        <v>3.44</v>
      </c>
      <c r="D407" s="442">
        <v>681.42940618730813</v>
      </c>
      <c r="E407" s="441">
        <f t="shared" si="6"/>
        <v>1.0632749214306049E-3</v>
      </c>
    </row>
    <row r="408" spans="1:5" ht="12.75">
      <c r="A408" s="444">
        <v>45155.708333333336</v>
      </c>
      <c r="B408" s="443" t="s">
        <v>651</v>
      </c>
      <c r="C408" s="443">
        <v>5.6</v>
      </c>
      <c r="D408" s="442">
        <v>684.29236861429467</v>
      </c>
      <c r="E408" s="441">
        <f t="shared" si="6"/>
        <v>1.7381849317524337E-3</v>
      </c>
    </row>
    <row r="409" spans="1:5" ht="12.75">
      <c r="A409" s="444">
        <v>45155.75</v>
      </c>
      <c r="B409" s="443" t="s">
        <v>651</v>
      </c>
      <c r="C409" s="443">
        <v>6.64</v>
      </c>
      <c r="D409" s="442">
        <v>734.23082559978002</v>
      </c>
      <c r="E409" s="441">
        <f t="shared" si="6"/>
        <v>2.211398191970743E-3</v>
      </c>
    </row>
    <row r="410" spans="1:5" ht="12.75">
      <c r="A410" s="444">
        <v>45155.791666666664</v>
      </c>
      <c r="B410" s="443" t="s">
        <v>651</v>
      </c>
      <c r="C410" s="443">
        <v>108.56</v>
      </c>
      <c r="D410" s="442">
        <v>825.39406371143605</v>
      </c>
      <c r="E410" s="441">
        <f t="shared" si="6"/>
        <v>4.0644092658378088E-2</v>
      </c>
    </row>
    <row r="411" spans="1:5" ht="12.75">
      <c r="A411" s="444">
        <v>45155.833333333336</v>
      </c>
      <c r="B411" s="443" t="s">
        <v>651</v>
      </c>
      <c r="C411" s="443">
        <v>173.04</v>
      </c>
      <c r="D411" s="442">
        <v>861.46928391248844</v>
      </c>
      <c r="E411" s="441">
        <f t="shared" si="6"/>
        <v>6.7616480340474544E-2</v>
      </c>
    </row>
    <row r="412" spans="1:5" ht="12.75">
      <c r="A412" s="444">
        <v>45155.875</v>
      </c>
      <c r="B412" s="443" t="s">
        <v>651</v>
      </c>
      <c r="C412" s="443">
        <v>170.4</v>
      </c>
      <c r="D412" s="442">
        <v>864.11422910600947</v>
      </c>
      <c r="E412" s="441">
        <f t="shared" si="6"/>
        <v>6.678931726994404E-2</v>
      </c>
    </row>
    <row r="413" spans="1:5" ht="12.75">
      <c r="A413" s="444">
        <v>45155.916666666664</v>
      </c>
      <c r="B413" s="443" t="s">
        <v>651</v>
      </c>
      <c r="C413" s="443">
        <v>25.76</v>
      </c>
      <c r="D413" s="442">
        <v>883.76241882156444</v>
      </c>
      <c r="E413" s="441">
        <f t="shared" si="6"/>
        <v>1.032636912884919E-2</v>
      </c>
    </row>
    <row r="414" spans="1:5" ht="12.75">
      <c r="A414" s="444">
        <v>45155.958333333336</v>
      </c>
      <c r="B414" s="443" t="s">
        <v>651</v>
      </c>
      <c r="C414" s="443">
        <v>4.08</v>
      </c>
      <c r="D414" s="442">
        <v>898.99635046557341</v>
      </c>
      <c r="E414" s="441">
        <f t="shared" si="6"/>
        <v>1.663735750333182E-3</v>
      </c>
    </row>
    <row r="415" spans="1:5" ht="12.75">
      <c r="A415" s="444">
        <v>45156</v>
      </c>
      <c r="B415" s="443" t="s">
        <v>651</v>
      </c>
      <c r="C415" s="443">
        <v>3.44</v>
      </c>
      <c r="D415" s="442">
        <v>912.53964701311054</v>
      </c>
      <c r="E415" s="441">
        <f t="shared" si="6"/>
        <v>1.4238900063163267E-3</v>
      </c>
    </row>
    <row r="416" spans="1:5" ht="12.75">
      <c r="A416" s="444">
        <v>45156.041666666664</v>
      </c>
      <c r="B416" s="443" t="s">
        <v>651</v>
      </c>
      <c r="C416" s="443">
        <v>3.2</v>
      </c>
      <c r="D416" s="442">
        <v>897.76646510252488</v>
      </c>
      <c r="E416" s="441">
        <f t="shared" si="6"/>
        <v>1.3031056092787329E-3</v>
      </c>
    </row>
    <row r="417" spans="1:5" ht="12.75">
      <c r="A417" s="444">
        <v>45156.083333333336</v>
      </c>
      <c r="B417" s="443" t="s">
        <v>651</v>
      </c>
      <c r="C417" s="443">
        <v>3.2</v>
      </c>
      <c r="D417" s="442">
        <v>882.08028284791556</v>
      </c>
      <c r="E417" s="441">
        <f t="shared" si="6"/>
        <v>1.2803371579289539E-3</v>
      </c>
    </row>
    <row r="418" spans="1:5" ht="12.75">
      <c r="A418" s="444">
        <v>45156.125</v>
      </c>
      <c r="B418" s="443" t="s">
        <v>651</v>
      </c>
      <c r="C418" s="443">
        <v>3.36</v>
      </c>
      <c r="D418" s="442">
        <v>877.42154356002095</v>
      </c>
      <c r="E418" s="441">
        <f t="shared" si="6"/>
        <v>1.3372537609028631E-3</v>
      </c>
    </row>
    <row r="419" spans="1:5" ht="12.75">
      <c r="A419" s="444">
        <v>45156.166666666664</v>
      </c>
      <c r="B419" s="443" t="s">
        <v>651</v>
      </c>
      <c r="C419" s="443">
        <v>3.28</v>
      </c>
      <c r="D419" s="442">
        <v>871.89453813557316</v>
      </c>
      <c r="E419" s="441">
        <f t="shared" si="6"/>
        <v>1.2971913912985821E-3</v>
      </c>
    </row>
    <row r="420" spans="1:5" ht="12.75">
      <c r="A420" s="444">
        <v>45156.208333333336</v>
      </c>
      <c r="B420" s="443" t="s">
        <v>651</v>
      </c>
      <c r="C420" s="443">
        <v>3.36</v>
      </c>
      <c r="D420" s="442">
        <v>870.69945774730365</v>
      </c>
      <c r="E420" s="441">
        <f t="shared" si="6"/>
        <v>1.3270088169530078E-3</v>
      </c>
    </row>
    <row r="421" spans="1:5" ht="12.75">
      <c r="A421" s="444">
        <v>45156.25</v>
      </c>
      <c r="B421" s="443" t="s">
        <v>651</v>
      </c>
      <c r="C421" s="443">
        <v>3.2</v>
      </c>
      <c r="D421" s="442">
        <v>871.42048493945617</v>
      </c>
      <c r="E421" s="441">
        <f t="shared" si="6"/>
        <v>1.2648644899376129E-3</v>
      </c>
    </row>
    <row r="422" spans="1:5" ht="12.75">
      <c r="A422" s="444">
        <v>45156.291666666664</v>
      </c>
      <c r="B422" s="443" t="s">
        <v>651</v>
      </c>
      <c r="C422" s="443">
        <v>3.2</v>
      </c>
      <c r="D422" s="442">
        <v>857.73571584579679</v>
      </c>
      <c r="E422" s="441">
        <f t="shared" si="6"/>
        <v>1.2450010844075395E-3</v>
      </c>
    </row>
    <row r="423" spans="1:5" ht="12.75">
      <c r="A423" s="444">
        <v>45156.333333333336</v>
      </c>
      <c r="B423" s="443" t="s">
        <v>651</v>
      </c>
      <c r="C423" s="443">
        <v>3.04</v>
      </c>
      <c r="D423" s="442">
        <v>770.81851723609532</v>
      </c>
      <c r="E423" s="441">
        <f t="shared" si="6"/>
        <v>1.0628989541951583E-3</v>
      </c>
    </row>
    <row r="424" spans="1:5" ht="12.75">
      <c r="A424" s="444">
        <v>45156.375</v>
      </c>
      <c r="B424" s="443" t="s">
        <v>651</v>
      </c>
      <c r="C424" s="443">
        <v>3.36</v>
      </c>
      <c r="D424" s="442">
        <v>716.39171436971139</v>
      </c>
      <c r="E424" s="441">
        <f t="shared" si="6"/>
        <v>1.091832678775585E-3</v>
      </c>
    </row>
    <row r="425" spans="1:5" ht="12.75">
      <c r="A425" s="444">
        <v>45156.416666666664</v>
      </c>
      <c r="B425" s="443" t="s">
        <v>651</v>
      </c>
      <c r="C425" s="443">
        <v>3.2</v>
      </c>
      <c r="D425" s="442">
        <v>680.88544149270001</v>
      </c>
      <c r="E425" s="441">
        <f t="shared" si="6"/>
        <v>9.8830338687694026E-4</v>
      </c>
    </row>
    <row r="426" spans="1:5" ht="12.75">
      <c r="A426" s="444">
        <v>45156.458333333336</v>
      </c>
      <c r="B426" s="443" t="s">
        <v>651</v>
      </c>
      <c r="C426" s="443">
        <v>4.08</v>
      </c>
      <c r="D426" s="442">
        <v>682.69609401367893</v>
      </c>
      <c r="E426" s="441">
        <f t="shared" si="6"/>
        <v>1.2634377187795676E-3</v>
      </c>
    </row>
    <row r="427" spans="1:5" ht="12.75">
      <c r="A427" s="444">
        <v>45156.5</v>
      </c>
      <c r="B427" s="443" t="s">
        <v>651</v>
      </c>
      <c r="C427" s="443">
        <v>3.6</v>
      </c>
      <c r="D427" s="442">
        <v>715.3064054080362</v>
      </c>
      <c r="E427" s="441">
        <f t="shared" si="6"/>
        <v>1.1680484888411291E-3</v>
      </c>
    </row>
    <row r="428" spans="1:5" ht="12.75">
      <c r="A428" s="444">
        <v>45156.541666666664</v>
      </c>
      <c r="B428" s="443" t="s">
        <v>651</v>
      </c>
      <c r="C428" s="443">
        <v>3.44</v>
      </c>
      <c r="D428" s="442">
        <v>709.09444067097957</v>
      </c>
      <c r="E428" s="441">
        <f t="shared" si="6"/>
        <v>1.1064423238055401E-3</v>
      </c>
    </row>
    <row r="429" spans="1:5" ht="12.75">
      <c r="A429" s="444">
        <v>45156.583333333336</v>
      </c>
      <c r="B429" s="443" t="s">
        <v>651</v>
      </c>
      <c r="C429" s="443">
        <v>3.68</v>
      </c>
      <c r="D429" s="442">
        <v>697.92155593883149</v>
      </c>
      <c r="E429" s="441">
        <f t="shared" si="6"/>
        <v>1.164985950347407E-3</v>
      </c>
    </row>
    <row r="430" spans="1:5" ht="12.75">
      <c r="A430" s="444">
        <v>45156.625</v>
      </c>
      <c r="B430" s="443" t="s">
        <v>651</v>
      </c>
      <c r="C430" s="443">
        <v>3.76</v>
      </c>
      <c r="D430" s="442">
        <v>678.34555450131109</v>
      </c>
      <c r="E430" s="441">
        <f t="shared" si="6"/>
        <v>1.1569246785953723E-3</v>
      </c>
    </row>
    <row r="431" spans="1:5" ht="12.75">
      <c r="A431" s="444">
        <v>45156.666666666664</v>
      </c>
      <c r="B431" s="443" t="s">
        <v>651</v>
      </c>
      <c r="C431" s="443">
        <v>3.84</v>
      </c>
      <c r="D431" s="442">
        <v>671.75014971269798</v>
      </c>
      <c r="E431" s="441">
        <f t="shared" si="6"/>
        <v>1.1700522425165153E-3</v>
      </c>
    </row>
    <row r="432" spans="1:5" ht="12.75">
      <c r="A432" s="444">
        <v>45156.708333333336</v>
      </c>
      <c r="B432" s="443" t="s">
        <v>651</v>
      </c>
      <c r="C432" s="443">
        <v>4.4800000000000004</v>
      </c>
      <c r="D432" s="442">
        <v>751.12113112158477</v>
      </c>
      <c r="E432" s="441">
        <f t="shared" si="6"/>
        <v>1.5263504220340469E-3</v>
      </c>
    </row>
    <row r="433" spans="1:5" ht="12.75">
      <c r="A433" s="444">
        <v>45156.75</v>
      </c>
      <c r="B433" s="443" t="s">
        <v>651</v>
      </c>
      <c r="C433" s="443">
        <v>6.16</v>
      </c>
      <c r="D433" s="442">
        <v>803.65568451083277</v>
      </c>
      <c r="E433" s="441">
        <f t="shared" si="6"/>
        <v>2.2455203239500369E-3</v>
      </c>
    </row>
    <row r="434" spans="1:5" ht="12.75">
      <c r="A434" s="444">
        <v>45156.791666666664</v>
      </c>
      <c r="B434" s="443" t="s">
        <v>651</v>
      </c>
      <c r="C434" s="443">
        <v>54.08</v>
      </c>
      <c r="D434" s="442">
        <v>814.64862947251117</v>
      </c>
      <c r="E434" s="441">
        <f t="shared" si="6"/>
        <v>1.9983578975911225E-2</v>
      </c>
    </row>
    <row r="435" spans="1:5" ht="12.75">
      <c r="A435" s="444">
        <v>45156.833333333336</v>
      </c>
      <c r="B435" s="443" t="s">
        <v>651</v>
      </c>
      <c r="C435" s="443">
        <v>174.48</v>
      </c>
      <c r="D435" s="442">
        <v>841.9559927226444</v>
      </c>
      <c r="E435" s="441">
        <f t="shared" si="6"/>
        <v>6.6634831222726371E-2</v>
      </c>
    </row>
    <row r="436" spans="1:5" ht="12.75">
      <c r="A436" s="444">
        <v>45156.875</v>
      </c>
      <c r="B436" s="443" t="s">
        <v>651</v>
      </c>
      <c r="C436" s="443">
        <v>172.56</v>
      </c>
      <c r="D436" s="442">
        <v>846.66066229461057</v>
      </c>
      <c r="E436" s="441">
        <f t="shared" si="6"/>
        <v>6.6269816968710246E-2</v>
      </c>
    </row>
    <row r="437" spans="1:5" ht="12.75">
      <c r="A437" s="444">
        <v>45156.916666666664</v>
      </c>
      <c r="B437" s="443" t="s">
        <v>651</v>
      </c>
      <c r="C437" s="443">
        <v>170.48</v>
      </c>
      <c r="D437" s="442">
        <v>866.87395993475479</v>
      </c>
      <c r="E437" s="441">
        <f t="shared" si="6"/>
        <v>6.7034079655304321E-2</v>
      </c>
    </row>
    <row r="438" spans="1:5" ht="12.75">
      <c r="A438" s="444">
        <v>45156.958333333336</v>
      </c>
      <c r="B438" s="443" t="s">
        <v>651</v>
      </c>
      <c r="C438" s="443">
        <v>20.88</v>
      </c>
      <c r="D438" s="442">
        <v>868.34456457458805</v>
      </c>
      <c r="E438" s="441">
        <f t="shared" si="6"/>
        <v>8.2241086937056718E-3</v>
      </c>
    </row>
    <row r="439" spans="1:5" ht="12.75">
      <c r="A439" s="444">
        <v>45157</v>
      </c>
      <c r="B439" s="443" t="s">
        <v>651</v>
      </c>
      <c r="C439" s="443">
        <v>4</v>
      </c>
      <c r="D439" s="442">
        <v>870.91269819284503</v>
      </c>
      <c r="E439" s="441">
        <f t="shared" si="6"/>
        <v>1.5801592985509431E-3</v>
      </c>
    </row>
    <row r="440" spans="1:5" ht="12.75">
      <c r="A440" s="444">
        <v>45157.041666666664</v>
      </c>
      <c r="B440" s="443" t="s">
        <v>651</v>
      </c>
      <c r="C440" s="443">
        <v>3.68</v>
      </c>
      <c r="D440" s="442">
        <v>877.97126249101893</v>
      </c>
      <c r="E440" s="441">
        <f t="shared" si="6"/>
        <v>1.4655288648233937E-3</v>
      </c>
    </row>
    <row r="441" spans="1:5" ht="12.75">
      <c r="A441" s="444">
        <v>45157.083333333336</v>
      </c>
      <c r="B441" s="443" t="s">
        <v>651</v>
      </c>
      <c r="C441" s="443">
        <v>3.44</v>
      </c>
      <c r="D441" s="442">
        <v>885.51755826208148</v>
      </c>
      <c r="E441" s="441">
        <f t="shared" si="6"/>
        <v>1.3817258304930375E-3</v>
      </c>
    </row>
    <row r="442" spans="1:5" ht="12.75">
      <c r="A442" s="444">
        <v>45157.125</v>
      </c>
      <c r="B442" s="443" t="s">
        <v>651</v>
      </c>
      <c r="C442" s="443">
        <v>3.12</v>
      </c>
      <c r="D442" s="442">
        <v>879.27922687282705</v>
      </c>
      <c r="E442" s="441">
        <f t="shared" si="6"/>
        <v>1.2443646468975247E-3</v>
      </c>
    </row>
    <row r="443" spans="1:5" ht="12.75">
      <c r="A443" s="444">
        <v>45157.166666666664</v>
      </c>
      <c r="B443" s="443" t="s">
        <v>651</v>
      </c>
      <c r="C443" s="443">
        <v>2.88</v>
      </c>
      <c r="D443" s="442">
        <v>880.86070821174656</v>
      </c>
      <c r="E443" s="441">
        <f t="shared" si="6"/>
        <v>1.1507102537624762E-3</v>
      </c>
    </row>
    <row r="444" spans="1:5" ht="12.75">
      <c r="A444" s="444">
        <v>45157.208333333336</v>
      </c>
      <c r="B444" s="443" t="s">
        <v>651</v>
      </c>
      <c r="C444" s="443">
        <v>2.96</v>
      </c>
      <c r="D444" s="442">
        <v>893.45012796251683</v>
      </c>
      <c r="E444" s="441">
        <f t="shared" si="6"/>
        <v>1.1995774232153613E-3</v>
      </c>
    </row>
    <row r="445" spans="1:5" ht="12.75">
      <c r="A445" s="444">
        <v>45157.25</v>
      </c>
      <c r="B445" s="443" t="s">
        <v>651</v>
      </c>
      <c r="C445" s="443">
        <v>2.16</v>
      </c>
      <c r="D445" s="442">
        <v>906.11898180875005</v>
      </c>
      <c r="E445" s="441">
        <f t="shared" si="6"/>
        <v>8.8777975374753932E-4</v>
      </c>
    </row>
    <row r="446" spans="1:5" ht="12.75">
      <c r="A446" s="444">
        <v>45157.291666666664</v>
      </c>
      <c r="B446" s="443" t="s">
        <v>651</v>
      </c>
      <c r="C446" s="443">
        <v>3.52</v>
      </c>
      <c r="D446" s="442">
        <v>874.95483814014199</v>
      </c>
      <c r="E446" s="441">
        <f t="shared" si="6"/>
        <v>1.3969940535118524E-3</v>
      </c>
    </row>
    <row r="447" spans="1:5" ht="12.75">
      <c r="A447" s="444">
        <v>45157.333333333336</v>
      </c>
      <c r="B447" s="443" t="s">
        <v>651</v>
      </c>
      <c r="C447" s="443">
        <v>5.6</v>
      </c>
      <c r="D447" s="442">
        <v>779.54057208288759</v>
      </c>
      <c r="E447" s="441">
        <f t="shared" si="6"/>
        <v>1.98012682623952E-3</v>
      </c>
    </row>
    <row r="448" spans="1:5" ht="12.75">
      <c r="A448" s="444">
        <v>45157.375</v>
      </c>
      <c r="B448" s="443" t="s">
        <v>651</v>
      </c>
      <c r="C448" s="443">
        <v>4.72</v>
      </c>
      <c r="D448" s="442">
        <v>742.48338547868013</v>
      </c>
      <c r="E448" s="441">
        <f t="shared" si="6"/>
        <v>1.5896261394069589E-3</v>
      </c>
    </row>
    <row r="449" spans="1:5" ht="12.75">
      <c r="A449" s="444">
        <v>45157.416666666664</v>
      </c>
      <c r="B449" s="443" t="s">
        <v>651</v>
      </c>
      <c r="C449" s="443">
        <v>5.92</v>
      </c>
      <c r="D449" s="442">
        <v>759.08354420179899</v>
      </c>
      <c r="E449" s="441">
        <f t="shared" si="6"/>
        <v>2.0383442868497294E-3</v>
      </c>
    </row>
    <row r="450" spans="1:5" ht="12.75">
      <c r="A450" s="444">
        <v>45157.458333333336</v>
      </c>
      <c r="B450" s="443" t="s">
        <v>651</v>
      </c>
      <c r="C450" s="443">
        <v>6.24</v>
      </c>
      <c r="D450" s="442">
        <v>677.94171781719717</v>
      </c>
      <c r="E450" s="441">
        <f t="shared" si="6"/>
        <v>1.9188596307659869E-3</v>
      </c>
    </row>
    <row r="451" spans="1:5" ht="12.75">
      <c r="A451" s="444">
        <v>45157.5</v>
      </c>
      <c r="B451" s="443" t="s">
        <v>651</v>
      </c>
      <c r="C451" s="443">
        <v>6</v>
      </c>
      <c r="D451" s="442">
        <v>640.15533581583838</v>
      </c>
      <c r="E451" s="441">
        <f t="shared" si="6"/>
        <v>1.7422195275807308E-3</v>
      </c>
    </row>
    <row r="452" spans="1:5" ht="12.75">
      <c r="A452" s="444">
        <v>45157.541666666664</v>
      </c>
      <c r="B452" s="443" t="s">
        <v>651</v>
      </c>
      <c r="C452" s="443">
        <v>6.32</v>
      </c>
      <c r="D452" s="442">
        <v>690.24197590607753</v>
      </c>
      <c r="E452" s="441">
        <f t="shared" si="6"/>
        <v>1.9787216335361243E-3</v>
      </c>
    </row>
    <row r="453" spans="1:5" ht="12.75">
      <c r="A453" s="444">
        <v>45157.583333333336</v>
      </c>
      <c r="B453" s="443" t="s">
        <v>651</v>
      </c>
      <c r="C453" s="443">
        <v>7.04</v>
      </c>
      <c r="D453" s="442">
        <v>746.81218314572868</v>
      </c>
      <c r="E453" s="441">
        <f t="shared" si="6"/>
        <v>2.3847909251235723E-3</v>
      </c>
    </row>
    <row r="454" spans="1:5" ht="12.75">
      <c r="A454" s="444">
        <v>45157.625</v>
      </c>
      <c r="B454" s="443" t="s">
        <v>651</v>
      </c>
      <c r="C454" s="443">
        <v>6.8</v>
      </c>
      <c r="D454" s="442">
        <v>800.19917472409702</v>
      </c>
      <c r="E454" s="441">
        <f t="shared" si="6"/>
        <v>2.4681597681794863E-3</v>
      </c>
    </row>
    <row r="455" spans="1:5" ht="12.75">
      <c r="A455" s="444">
        <v>45157.666666666664</v>
      </c>
      <c r="B455" s="443" t="s">
        <v>651</v>
      </c>
      <c r="C455" s="443">
        <v>7.12</v>
      </c>
      <c r="D455" s="442">
        <v>823.85712141224155</v>
      </c>
      <c r="E455" s="441">
        <f t="shared" ref="E455:E518" si="7">(D455/$H$8)*(C455/$H$7)</f>
        <v>2.6607137304638265E-3</v>
      </c>
    </row>
    <row r="456" spans="1:5" ht="12.75">
      <c r="A456" s="444">
        <v>45157.708333333336</v>
      </c>
      <c r="B456" s="443" t="s">
        <v>651</v>
      </c>
      <c r="C456" s="443">
        <v>22.8</v>
      </c>
      <c r="D456" s="442">
        <v>847.01059059080706</v>
      </c>
      <c r="E456" s="441">
        <f t="shared" si="7"/>
        <v>8.7597143568825479E-3</v>
      </c>
    </row>
    <row r="457" spans="1:5" ht="12.75">
      <c r="A457" s="444">
        <v>45157.75</v>
      </c>
      <c r="B457" s="443" t="s">
        <v>651</v>
      </c>
      <c r="C457" s="443">
        <v>87.04</v>
      </c>
      <c r="D457" s="442">
        <v>840.54244764505859</v>
      </c>
      <c r="E457" s="441">
        <f t="shared" si="7"/>
        <v>3.3185226770611677E-2</v>
      </c>
    </row>
    <row r="458" spans="1:5" ht="12.75">
      <c r="A458" s="444">
        <v>45157.791666666664</v>
      </c>
      <c r="B458" s="443" t="s">
        <v>651</v>
      </c>
      <c r="C458" s="443">
        <v>85.76</v>
      </c>
      <c r="D458" s="442">
        <v>852.01182587880123</v>
      </c>
      <c r="E458" s="441">
        <f t="shared" si="7"/>
        <v>3.3143369010244852E-2</v>
      </c>
    </row>
    <row r="459" spans="1:5" ht="12.75">
      <c r="A459" s="444">
        <v>45157.833333333336</v>
      </c>
      <c r="B459" s="443" t="s">
        <v>651</v>
      </c>
      <c r="C459" s="443">
        <v>76.56</v>
      </c>
      <c r="D459" s="442">
        <v>851.64324456894974</v>
      </c>
      <c r="E459" s="441">
        <f t="shared" si="7"/>
        <v>2.9575077248777022E-2</v>
      </c>
    </row>
    <row r="460" spans="1:5" ht="12.75">
      <c r="A460" s="444">
        <v>45157.875</v>
      </c>
      <c r="B460" s="443" t="s">
        <v>651</v>
      </c>
      <c r="C460" s="443">
        <v>5.36</v>
      </c>
      <c r="D460" s="442">
        <v>848.43905116438054</v>
      </c>
      <c r="E460" s="441">
        <f t="shared" si="7"/>
        <v>2.0627742260530524E-3</v>
      </c>
    </row>
    <row r="461" spans="1:5" ht="12.75">
      <c r="A461" s="444">
        <v>45157.916666666664</v>
      </c>
      <c r="B461" s="443" t="s">
        <v>651</v>
      </c>
      <c r="C461" s="443">
        <v>4.6399999999999997</v>
      </c>
      <c r="D461" s="442">
        <v>858.89657473473062</v>
      </c>
      <c r="E461" s="441">
        <f t="shared" si="7"/>
        <v>1.8076947985453959E-3</v>
      </c>
    </row>
    <row r="462" spans="1:5" ht="12.75">
      <c r="A462" s="444">
        <v>45157.958333333336</v>
      </c>
      <c r="B462" s="443" t="s">
        <v>651</v>
      </c>
      <c r="C462" s="443">
        <v>2.88</v>
      </c>
      <c r="D462" s="442">
        <v>892.0368212135661</v>
      </c>
      <c r="E462" s="441">
        <f t="shared" si="7"/>
        <v>1.1653101419269853E-3</v>
      </c>
    </row>
    <row r="463" spans="1:5" ht="12.75">
      <c r="A463" s="444">
        <v>45158</v>
      </c>
      <c r="B463" s="443" t="s">
        <v>651</v>
      </c>
      <c r="C463" s="443">
        <v>2.72</v>
      </c>
      <c r="D463" s="442">
        <v>903.4538608465956</v>
      </c>
      <c r="E463" s="441">
        <f t="shared" si="7"/>
        <v>1.1146567215677714E-3</v>
      </c>
    </row>
    <row r="464" spans="1:5" ht="12.75">
      <c r="A464" s="444">
        <v>45158.041666666664</v>
      </c>
      <c r="B464" s="443" t="s">
        <v>651</v>
      </c>
      <c r="C464" s="443">
        <v>2.96</v>
      </c>
      <c r="D464" s="442">
        <v>936.83958345828046</v>
      </c>
      <c r="E464" s="441">
        <f t="shared" si="7"/>
        <v>1.2578336253125301E-3</v>
      </c>
    </row>
    <row r="465" spans="1:5" ht="12.75">
      <c r="A465" s="444">
        <v>45158.083333333336</v>
      </c>
      <c r="B465" s="443" t="s">
        <v>651</v>
      </c>
      <c r="C465" s="443">
        <v>2.56</v>
      </c>
      <c r="D465" s="442">
        <v>935.21996410462884</v>
      </c>
      <c r="E465" s="441">
        <f t="shared" si="7"/>
        <v>1.0859754098701139E-3</v>
      </c>
    </row>
    <row r="466" spans="1:5" ht="12.75">
      <c r="A466" s="444">
        <v>45158.125</v>
      </c>
      <c r="B466" s="443" t="s">
        <v>651</v>
      </c>
      <c r="C466" s="443">
        <v>3.2</v>
      </c>
      <c r="D466" s="442">
        <v>941.94340326962492</v>
      </c>
      <c r="E466" s="441">
        <f t="shared" si="7"/>
        <v>1.3672283162008874E-3</v>
      </c>
    </row>
    <row r="467" spans="1:5" ht="12.75">
      <c r="A467" s="444">
        <v>45158.166666666664</v>
      </c>
      <c r="B467" s="443" t="s">
        <v>651</v>
      </c>
      <c r="C467" s="443">
        <v>2.8</v>
      </c>
      <c r="D467" s="442">
        <v>945.81686035077144</v>
      </c>
      <c r="E467" s="441">
        <f t="shared" si="7"/>
        <v>1.2012443001434079E-3</v>
      </c>
    </row>
    <row r="468" spans="1:5" ht="12.75">
      <c r="A468" s="444">
        <v>45158.208333333336</v>
      </c>
      <c r="B468" s="443" t="s">
        <v>651</v>
      </c>
      <c r="C468" s="443">
        <v>2.56</v>
      </c>
      <c r="D468" s="442">
        <v>959.17663644401557</v>
      </c>
      <c r="E468" s="441">
        <f t="shared" si="7"/>
        <v>1.1137938462395698E-3</v>
      </c>
    </row>
    <row r="469" spans="1:5" ht="12.75">
      <c r="A469" s="444">
        <v>45158.25</v>
      </c>
      <c r="B469" s="443" t="s">
        <v>651</v>
      </c>
      <c r="C469" s="443">
        <v>2.8</v>
      </c>
      <c r="D469" s="442">
        <v>958.98087938056062</v>
      </c>
      <c r="E469" s="441">
        <f t="shared" si="7"/>
        <v>1.217963396079855E-3</v>
      </c>
    </row>
    <row r="470" spans="1:5" ht="12.75">
      <c r="A470" s="444">
        <v>45158.291666666664</v>
      </c>
      <c r="B470" s="443" t="s">
        <v>651</v>
      </c>
      <c r="C470" s="443">
        <v>3.2</v>
      </c>
      <c r="D470" s="442">
        <v>956.35787145928748</v>
      </c>
      <c r="E470" s="441">
        <f t="shared" si="7"/>
        <v>1.3881508780060601E-3</v>
      </c>
    </row>
    <row r="471" spans="1:5" ht="12.75">
      <c r="A471" s="444">
        <v>45158.333333333336</v>
      </c>
      <c r="B471" s="443" t="s">
        <v>651</v>
      </c>
      <c r="C471" s="443">
        <v>6</v>
      </c>
      <c r="D471" s="442">
        <v>920.93723196411827</v>
      </c>
      <c r="E471" s="441">
        <f t="shared" si="7"/>
        <v>2.5063835907252539E-3</v>
      </c>
    </row>
    <row r="472" spans="1:5" ht="12.75">
      <c r="A472" s="444">
        <v>45158.375</v>
      </c>
      <c r="B472" s="443" t="s">
        <v>651</v>
      </c>
      <c r="C472" s="443">
        <v>4.4800000000000004</v>
      </c>
      <c r="D472" s="442">
        <v>899.32158647795075</v>
      </c>
      <c r="E472" s="441">
        <f t="shared" si="7"/>
        <v>1.8275080092810642E-3</v>
      </c>
    </row>
    <row r="473" spans="1:5" ht="12.75">
      <c r="A473" s="444">
        <v>45158.416666666664</v>
      </c>
      <c r="B473" s="443" t="s">
        <v>651</v>
      </c>
      <c r="C473" s="443">
        <v>4.6399999999999997</v>
      </c>
      <c r="D473" s="442">
        <v>880.60361863800858</v>
      </c>
      <c r="E473" s="441">
        <f t="shared" si="7"/>
        <v>1.8533809865103102E-3</v>
      </c>
    </row>
    <row r="474" spans="1:5" ht="12.75">
      <c r="A474" s="444">
        <v>45158.458333333336</v>
      </c>
      <c r="B474" s="443" t="s">
        <v>651</v>
      </c>
      <c r="C474" s="443">
        <v>4.96</v>
      </c>
      <c r="D474" s="442">
        <v>853.71112059870165</v>
      </c>
      <c r="E474" s="441">
        <f t="shared" si="7"/>
        <v>1.9206970626092297E-3</v>
      </c>
    </row>
    <row r="475" spans="1:5" ht="12.75">
      <c r="A475" s="444">
        <v>45158.5</v>
      </c>
      <c r="B475" s="443" t="s">
        <v>651</v>
      </c>
      <c r="C475" s="443">
        <v>5.68</v>
      </c>
      <c r="D475" s="442">
        <v>818.28076586410043</v>
      </c>
      <c r="E475" s="441">
        <f t="shared" si="7"/>
        <v>2.108224886877598E-3</v>
      </c>
    </row>
    <row r="476" spans="1:5" ht="12.75">
      <c r="A476" s="444">
        <v>45158.541666666664</v>
      </c>
      <c r="B476" s="443" t="s">
        <v>651</v>
      </c>
      <c r="C476" s="443">
        <v>4.88</v>
      </c>
      <c r="D476" s="442">
        <v>813.72820233248569</v>
      </c>
      <c r="E476" s="441">
        <f t="shared" si="7"/>
        <v>1.8012145527948266E-3</v>
      </c>
    </row>
    <row r="477" spans="1:5" ht="12.75">
      <c r="A477" s="444">
        <v>45158.583333333336</v>
      </c>
      <c r="B477" s="443" t="s">
        <v>651</v>
      </c>
      <c r="C477" s="443">
        <v>5.44</v>
      </c>
      <c r="D477" s="442">
        <v>819.24094041885837</v>
      </c>
      <c r="E477" s="441">
        <f t="shared" si="7"/>
        <v>2.0215142364119849E-3</v>
      </c>
    </row>
    <row r="478" spans="1:5" ht="12.75">
      <c r="A478" s="444">
        <v>45158.625</v>
      </c>
      <c r="B478" s="443" t="s">
        <v>651</v>
      </c>
      <c r="C478" s="443">
        <v>4.6399999999999997</v>
      </c>
      <c r="D478" s="442">
        <v>832.31903414646547</v>
      </c>
      <c r="E478" s="441">
        <f t="shared" si="7"/>
        <v>1.7517578169660077E-3</v>
      </c>
    </row>
    <row r="479" spans="1:5" ht="12.75">
      <c r="A479" s="444">
        <v>45158.666666666664</v>
      </c>
      <c r="B479" s="443" t="s">
        <v>651</v>
      </c>
      <c r="C479" s="443">
        <v>4.96</v>
      </c>
      <c r="D479" s="442">
        <v>821.32040123752017</v>
      </c>
      <c r="E479" s="441">
        <f t="shared" si="7"/>
        <v>1.8478237474658218E-3</v>
      </c>
    </row>
    <row r="480" spans="1:5" ht="12.75">
      <c r="A480" s="444">
        <v>45158.708333333336</v>
      </c>
      <c r="B480" s="443" t="s">
        <v>651</v>
      </c>
      <c r="C480" s="443">
        <v>3.84</v>
      </c>
      <c r="D480" s="442">
        <v>847.76518708125263</v>
      </c>
      <c r="E480" s="441">
        <f t="shared" si="7"/>
        <v>1.4766346664695095E-3</v>
      </c>
    </row>
    <row r="481" spans="1:5" ht="12.75">
      <c r="A481" s="444">
        <v>45158.75</v>
      </c>
      <c r="B481" s="443" t="s">
        <v>651</v>
      </c>
      <c r="C481" s="443">
        <v>2.96</v>
      </c>
      <c r="D481" s="442">
        <v>843.65007148840198</v>
      </c>
      <c r="E481" s="441">
        <f t="shared" si="7"/>
        <v>1.1327141237971487E-3</v>
      </c>
    </row>
    <row r="482" spans="1:5" ht="12.75">
      <c r="A482" s="444">
        <v>45158.791666666664</v>
      </c>
      <c r="B482" s="443" t="s">
        <v>651</v>
      </c>
      <c r="C482" s="443">
        <v>2.72</v>
      </c>
      <c r="D482" s="442">
        <v>853.9475480560551</v>
      </c>
      <c r="E482" s="441">
        <f t="shared" si="7"/>
        <v>1.0535771836926409E-3</v>
      </c>
    </row>
    <row r="483" spans="1:5" ht="12.75">
      <c r="A483" s="444">
        <v>45158.833333333336</v>
      </c>
      <c r="B483" s="443" t="s">
        <v>651</v>
      </c>
      <c r="C483" s="443">
        <v>4.08</v>
      </c>
      <c r="D483" s="442">
        <v>857.87466883325976</v>
      </c>
      <c r="E483" s="441">
        <f t="shared" si="7"/>
        <v>1.5876335372262342E-3</v>
      </c>
    </row>
    <row r="484" spans="1:5" ht="12.75">
      <c r="A484" s="444">
        <v>45158.875</v>
      </c>
      <c r="B484" s="443" t="s">
        <v>651</v>
      </c>
      <c r="C484" s="443">
        <v>4.4800000000000004</v>
      </c>
      <c r="D484" s="442">
        <v>858.7345894748147</v>
      </c>
      <c r="E484" s="441">
        <f t="shared" si="7"/>
        <v>1.7450313255105961E-3</v>
      </c>
    </row>
    <row r="485" spans="1:5" ht="12.75">
      <c r="A485" s="444">
        <v>45158.916666666664</v>
      </c>
      <c r="B485" s="443" t="s">
        <v>651</v>
      </c>
      <c r="C485" s="443">
        <v>4.72</v>
      </c>
      <c r="D485" s="442">
        <v>879.15269759303612</v>
      </c>
      <c r="E485" s="441">
        <f t="shared" si="7"/>
        <v>1.8822294693140451E-3</v>
      </c>
    </row>
    <row r="486" spans="1:5" ht="12.75">
      <c r="A486" s="444">
        <v>45158.958333333336</v>
      </c>
      <c r="B486" s="443" t="s">
        <v>651</v>
      </c>
      <c r="C486" s="443">
        <v>2.48</v>
      </c>
      <c r="D486" s="442">
        <v>905.65308114523384</v>
      </c>
      <c r="E486" s="441">
        <f t="shared" si="7"/>
        <v>1.0187785837197248E-3</v>
      </c>
    </row>
    <row r="487" spans="1:5" ht="12.75">
      <c r="A487" s="444">
        <v>45159</v>
      </c>
      <c r="B487" s="443" t="s">
        <v>651</v>
      </c>
      <c r="C487" s="443">
        <v>2.4</v>
      </c>
      <c r="D487" s="442">
        <v>922.0033261898335</v>
      </c>
      <c r="E487" s="441">
        <f t="shared" si="7"/>
        <v>1.0037140109658809E-3</v>
      </c>
    </row>
    <row r="488" spans="1:5" ht="12.75">
      <c r="A488" s="444">
        <v>45159.041666666664</v>
      </c>
      <c r="B488" s="443" t="s">
        <v>651</v>
      </c>
      <c r="C488" s="443">
        <v>2.8</v>
      </c>
      <c r="D488" s="442">
        <v>941.48903844922143</v>
      </c>
      <c r="E488" s="441">
        <f t="shared" si="7"/>
        <v>1.1957477060254465E-3</v>
      </c>
    </row>
    <row r="489" spans="1:5" ht="12.75">
      <c r="A489" s="444">
        <v>45159.083333333336</v>
      </c>
      <c r="B489" s="443" t="s">
        <v>651</v>
      </c>
      <c r="C489" s="443">
        <v>2.56</v>
      </c>
      <c r="D489" s="442">
        <v>947.53960883405841</v>
      </c>
      <c r="E489" s="441">
        <f t="shared" si="7"/>
        <v>1.1002809548199643E-3</v>
      </c>
    </row>
    <row r="490" spans="1:5" ht="12.75">
      <c r="A490" s="444">
        <v>45159.125</v>
      </c>
      <c r="B490" s="443" t="s">
        <v>651</v>
      </c>
      <c r="C490" s="443">
        <v>2.56</v>
      </c>
      <c r="D490" s="442">
        <v>917.75586304427338</v>
      </c>
      <c r="E490" s="441">
        <f t="shared" si="7"/>
        <v>1.0656961332988634E-3</v>
      </c>
    </row>
    <row r="491" spans="1:5" ht="12.75">
      <c r="A491" s="444">
        <v>45159.166666666664</v>
      </c>
      <c r="B491" s="443" t="s">
        <v>651</v>
      </c>
      <c r="C491" s="443">
        <v>3.12</v>
      </c>
      <c r="D491" s="442">
        <v>905.35274432641017</v>
      </c>
      <c r="E491" s="441">
        <f t="shared" si="7"/>
        <v>1.2812641463374186E-3</v>
      </c>
    </row>
    <row r="492" spans="1:5" ht="12.75">
      <c r="A492" s="444">
        <v>45159.208333333336</v>
      </c>
      <c r="B492" s="443" t="s">
        <v>651</v>
      </c>
      <c r="C492" s="443">
        <v>2</v>
      </c>
      <c r="D492" s="442">
        <v>893.01981008130508</v>
      </c>
      <c r="E492" s="441">
        <f t="shared" si="7"/>
        <v>8.1013490767688321E-4</v>
      </c>
    </row>
    <row r="493" spans="1:5" ht="12.75">
      <c r="A493" s="444">
        <v>45159.25</v>
      </c>
      <c r="B493" s="443" t="s">
        <v>651</v>
      </c>
      <c r="C493" s="443">
        <v>2.8</v>
      </c>
      <c r="D493" s="442">
        <v>896.21567857700359</v>
      </c>
      <c r="E493" s="441">
        <f t="shared" si="7"/>
        <v>1.1382478159572217E-3</v>
      </c>
    </row>
    <row r="494" spans="1:5" ht="12.75">
      <c r="A494" s="444">
        <v>45159.291666666664</v>
      </c>
      <c r="B494" s="443" t="s">
        <v>651</v>
      </c>
      <c r="C494" s="443">
        <v>3.12</v>
      </c>
      <c r="D494" s="442">
        <v>864.38648547741991</v>
      </c>
      <c r="E494" s="441">
        <f t="shared" si="7"/>
        <v>1.2232882921725968E-3</v>
      </c>
    </row>
    <row r="495" spans="1:5" ht="12.75">
      <c r="A495" s="444">
        <v>45159.333333333336</v>
      </c>
      <c r="B495" s="443" t="s">
        <v>651</v>
      </c>
      <c r="C495" s="443">
        <v>2.4</v>
      </c>
      <c r="D495" s="442">
        <v>841.44861539232511</v>
      </c>
      <c r="E495" s="441">
        <f t="shared" si="7"/>
        <v>9.1602030143134888E-4</v>
      </c>
    </row>
    <row r="496" spans="1:5" ht="12.75">
      <c r="A496" s="444">
        <v>45159.375</v>
      </c>
      <c r="B496" s="443" t="s">
        <v>651</v>
      </c>
      <c r="C496" s="443">
        <v>2.3199999999999998</v>
      </c>
      <c r="D496" s="442">
        <v>832.18514299305173</v>
      </c>
      <c r="E496" s="441">
        <f t="shared" si="7"/>
        <v>8.7573801006245069E-4</v>
      </c>
    </row>
    <row r="497" spans="1:5" ht="12.75">
      <c r="A497" s="444">
        <v>45159.416666666664</v>
      </c>
      <c r="B497" s="443" t="s">
        <v>651</v>
      </c>
      <c r="C497" s="443">
        <v>2.16</v>
      </c>
      <c r="D497" s="442">
        <v>745.55413033705099</v>
      </c>
      <c r="E497" s="441">
        <f t="shared" si="7"/>
        <v>7.304646249820969E-4</v>
      </c>
    </row>
    <row r="498" spans="1:5" ht="12.75">
      <c r="A498" s="444">
        <v>45159.458333333336</v>
      </c>
      <c r="B498" s="443" t="s">
        <v>651</v>
      </c>
      <c r="C498" s="443">
        <v>3.2</v>
      </c>
      <c r="D498" s="442">
        <v>632.04947777326254</v>
      </c>
      <c r="E498" s="441">
        <f t="shared" si="7"/>
        <v>9.1741811689744282E-4</v>
      </c>
    </row>
    <row r="499" spans="1:5" ht="12.75">
      <c r="A499" s="444">
        <v>45159.5</v>
      </c>
      <c r="B499" s="443" t="s">
        <v>651</v>
      </c>
      <c r="C499" s="443">
        <v>2.72</v>
      </c>
      <c r="D499" s="442">
        <v>569.95699138936754</v>
      </c>
      <c r="E499" s="441">
        <f t="shared" si="7"/>
        <v>7.0319738393876492E-4</v>
      </c>
    </row>
    <row r="500" spans="1:5" ht="12.75">
      <c r="A500" s="444">
        <v>45159.541666666664</v>
      </c>
      <c r="B500" s="443" t="s">
        <v>651</v>
      </c>
      <c r="C500" s="443">
        <v>2.8</v>
      </c>
      <c r="D500" s="442">
        <v>544.55378345910003</v>
      </c>
      <c r="E500" s="441">
        <f t="shared" si="7"/>
        <v>6.9161605795351594E-4</v>
      </c>
    </row>
    <row r="501" spans="1:5" ht="12.75">
      <c r="A501" s="444">
        <v>45159.583333333336</v>
      </c>
      <c r="B501" s="443" t="s">
        <v>651</v>
      </c>
      <c r="C501" s="443">
        <v>3.04</v>
      </c>
      <c r="D501" s="442">
        <v>539.5869751667467</v>
      </c>
      <c r="E501" s="441">
        <f t="shared" si="7"/>
        <v>7.4404859091676124E-4</v>
      </c>
    </row>
    <row r="502" spans="1:5" ht="12.75">
      <c r="A502" s="444">
        <v>45159.625</v>
      </c>
      <c r="B502" s="443" t="s">
        <v>651</v>
      </c>
      <c r="C502" s="443">
        <v>2.56</v>
      </c>
      <c r="D502" s="442">
        <v>551.12088435166788</v>
      </c>
      <c r="E502" s="441">
        <f t="shared" si="7"/>
        <v>6.3996038498256847E-4</v>
      </c>
    </row>
    <row r="503" spans="1:5" ht="12.75">
      <c r="A503" s="444">
        <v>45159.666666666664</v>
      </c>
      <c r="B503" s="443" t="s">
        <v>651</v>
      </c>
      <c r="C503" s="443">
        <v>2.88</v>
      </c>
      <c r="D503" s="442">
        <v>562.94149535101042</v>
      </c>
      <c r="E503" s="441">
        <f t="shared" si="7"/>
        <v>7.3539725966874554E-4</v>
      </c>
    </row>
    <row r="504" spans="1:5" ht="12.75">
      <c r="A504" s="444">
        <v>45159.708333333336</v>
      </c>
      <c r="B504" s="443" t="s">
        <v>651</v>
      </c>
      <c r="C504" s="443">
        <v>4.08</v>
      </c>
      <c r="D504" s="442">
        <v>554.48085859521814</v>
      </c>
      <c r="E504" s="441">
        <f t="shared" si="7"/>
        <v>1.0261550303764324E-3</v>
      </c>
    </row>
    <row r="505" spans="1:5" ht="12.75">
      <c r="A505" s="444">
        <v>45159.75</v>
      </c>
      <c r="B505" s="443" t="s">
        <v>651</v>
      </c>
      <c r="C505" s="443">
        <v>108.16</v>
      </c>
      <c r="D505" s="442">
        <v>592.35849499084043</v>
      </c>
      <c r="E505" s="441">
        <f t="shared" si="7"/>
        <v>2.9061468560663196E-2</v>
      </c>
    </row>
    <row r="506" spans="1:5" ht="12.75">
      <c r="A506" s="444">
        <v>45159.791666666664</v>
      </c>
      <c r="B506" s="443" t="s">
        <v>651</v>
      </c>
      <c r="C506" s="443">
        <v>171.52</v>
      </c>
      <c r="D506" s="442">
        <v>730.69477302151927</v>
      </c>
      <c r="E506" s="441">
        <f t="shared" si="7"/>
        <v>5.6848240272088159E-2</v>
      </c>
    </row>
    <row r="507" spans="1:5" ht="12.75">
      <c r="A507" s="444">
        <v>45159.833333333336</v>
      </c>
      <c r="B507" s="443" t="s">
        <v>651</v>
      </c>
      <c r="C507" s="443">
        <v>171.36</v>
      </c>
      <c r="D507" s="442">
        <v>831.05990053785581</v>
      </c>
      <c r="E507" s="441">
        <f t="shared" si="7"/>
        <v>6.4596358808396453E-2</v>
      </c>
    </row>
    <row r="508" spans="1:5" ht="12.75">
      <c r="A508" s="444">
        <v>45159.875</v>
      </c>
      <c r="B508" s="443" t="s">
        <v>651</v>
      </c>
      <c r="C508" s="443">
        <v>168.96</v>
      </c>
      <c r="D508" s="442">
        <v>846.62625909321139</v>
      </c>
      <c r="E508" s="441">
        <f t="shared" si="7"/>
        <v>6.4884638956549875E-2</v>
      </c>
    </row>
    <row r="509" spans="1:5" ht="12.75">
      <c r="A509" s="444">
        <v>45159.916666666664</v>
      </c>
      <c r="B509" s="443" t="s">
        <v>651</v>
      </c>
      <c r="C509" s="443">
        <v>169.2</v>
      </c>
      <c r="D509" s="442">
        <v>858.50713419437955</v>
      </c>
      <c r="E509" s="441">
        <f t="shared" si="7"/>
        <v>6.5888637091965518E-2</v>
      </c>
    </row>
    <row r="510" spans="1:5" ht="12.75">
      <c r="A510" s="444">
        <v>45159.958333333336</v>
      </c>
      <c r="B510" s="443" t="s">
        <v>651</v>
      </c>
      <c r="C510" s="443">
        <v>9.2799999999999994</v>
      </c>
      <c r="D510" s="442">
        <v>835.90128324763043</v>
      </c>
      <c r="E510" s="441">
        <f t="shared" si="7"/>
        <v>3.518594546242895E-3</v>
      </c>
    </row>
    <row r="511" spans="1:5" ht="12.75">
      <c r="A511" s="444">
        <v>45160</v>
      </c>
      <c r="B511" s="443" t="s">
        <v>651</v>
      </c>
      <c r="C511" s="443">
        <v>2.64</v>
      </c>
      <c r="D511" s="442">
        <v>800.33185466359475</v>
      </c>
      <c r="E511" s="441">
        <f t="shared" si="7"/>
        <v>9.5838561580312721E-4</v>
      </c>
    </row>
    <row r="512" spans="1:5" ht="12.75">
      <c r="A512" s="444">
        <v>45160.041666666664</v>
      </c>
      <c r="B512" s="443" t="s">
        <v>651</v>
      </c>
      <c r="C512" s="443">
        <v>2.56</v>
      </c>
      <c r="D512" s="442">
        <v>825.35774537708585</v>
      </c>
      <c r="E512" s="441">
        <f t="shared" si="7"/>
        <v>9.5840363789013072E-4</v>
      </c>
    </row>
    <row r="513" spans="1:5" ht="12.75">
      <c r="A513" s="444">
        <v>45160.083333333336</v>
      </c>
      <c r="B513" s="443" t="s">
        <v>651</v>
      </c>
      <c r="C513" s="443">
        <v>2.72</v>
      </c>
      <c r="D513" s="442">
        <v>827.13094809736026</v>
      </c>
      <c r="E513" s="441">
        <f t="shared" si="7"/>
        <v>1.020491594390335E-3</v>
      </c>
    </row>
    <row r="514" spans="1:5" ht="12.75">
      <c r="A514" s="444">
        <v>45160.125</v>
      </c>
      <c r="B514" s="443" t="s">
        <v>651</v>
      </c>
      <c r="C514" s="443">
        <v>2.56</v>
      </c>
      <c r="D514" s="442">
        <v>834.39311700924986</v>
      </c>
      <c r="E514" s="441">
        <f t="shared" si="7"/>
        <v>9.688954919866824E-4</v>
      </c>
    </row>
    <row r="515" spans="1:5" ht="12.75">
      <c r="A515" s="444">
        <v>45160.166666666664</v>
      </c>
      <c r="B515" s="443" t="s">
        <v>651</v>
      </c>
      <c r="C515" s="443">
        <v>2.64</v>
      </c>
      <c r="D515" s="442">
        <v>831.27620334451512</v>
      </c>
      <c r="E515" s="441">
        <f t="shared" si="7"/>
        <v>9.9544101787587885E-4</v>
      </c>
    </row>
    <row r="516" spans="1:5" ht="12.75">
      <c r="A516" s="444">
        <v>45160.208333333336</v>
      </c>
      <c r="B516" s="443" t="s">
        <v>651</v>
      </c>
      <c r="C516" s="443">
        <v>2.3199999999999998</v>
      </c>
      <c r="D516" s="442">
        <v>844.76015714326718</v>
      </c>
      <c r="E516" s="441">
        <f t="shared" si="7"/>
        <v>8.8897114449310076E-4</v>
      </c>
    </row>
    <row r="517" spans="1:5" ht="12.75">
      <c r="A517" s="444">
        <v>45160.25</v>
      </c>
      <c r="B517" s="443" t="s">
        <v>651</v>
      </c>
      <c r="C517" s="443">
        <v>2.16</v>
      </c>
      <c r="D517" s="442">
        <v>837.5454418343935</v>
      </c>
      <c r="E517" s="441">
        <f t="shared" si="7"/>
        <v>8.2059409529183715E-4</v>
      </c>
    </row>
    <row r="518" spans="1:5" ht="12.75">
      <c r="A518" s="444">
        <v>45160.291666666664</v>
      </c>
      <c r="B518" s="443" t="s">
        <v>651</v>
      </c>
      <c r="C518" s="443">
        <v>2.56</v>
      </c>
      <c r="D518" s="442">
        <v>832.96006544503507</v>
      </c>
      <c r="E518" s="441">
        <f t="shared" si="7"/>
        <v>9.6723143559402085E-4</v>
      </c>
    </row>
    <row r="519" spans="1:5" ht="12.75">
      <c r="A519" s="444">
        <v>45160.333333333336</v>
      </c>
      <c r="B519" s="443" t="s">
        <v>651</v>
      </c>
      <c r="C519" s="443">
        <v>2.48</v>
      </c>
      <c r="D519" s="442">
        <v>698.25321568947584</v>
      </c>
      <c r="E519" s="441">
        <f t="shared" ref="E519:E582" si="8">(D519/$H$8)*(C519/$H$7)</f>
        <v>7.8547231491590396E-4</v>
      </c>
    </row>
    <row r="520" spans="1:5" ht="12.75">
      <c r="A520" s="444">
        <v>45160.375</v>
      </c>
      <c r="B520" s="443" t="s">
        <v>651</v>
      </c>
      <c r="C520" s="443">
        <v>2.3199999999999998</v>
      </c>
      <c r="D520" s="442">
        <v>536.86694676396553</v>
      </c>
      <c r="E520" s="441">
        <f t="shared" si="8"/>
        <v>5.6496417364099031E-4</v>
      </c>
    </row>
    <row r="521" spans="1:5" ht="12.75">
      <c r="A521" s="444">
        <v>45160.416666666664</v>
      </c>
      <c r="B521" s="443" t="s">
        <v>651</v>
      </c>
      <c r="C521" s="443">
        <v>2.56</v>
      </c>
      <c r="D521" s="442">
        <v>558.38140717267186</v>
      </c>
      <c r="E521" s="441">
        <f t="shared" si="8"/>
        <v>6.4839128845880015E-4</v>
      </c>
    </row>
    <row r="522" spans="1:5" ht="12.75">
      <c r="A522" s="444">
        <v>45160.458333333336</v>
      </c>
      <c r="B522" s="443" t="s">
        <v>651</v>
      </c>
      <c r="C522" s="443">
        <v>2.16</v>
      </c>
      <c r="D522" s="442">
        <v>510.5913706196713</v>
      </c>
      <c r="E522" s="441">
        <f t="shared" si="8"/>
        <v>5.0025735071735267E-4</v>
      </c>
    </row>
    <row r="523" spans="1:5" ht="12.75">
      <c r="A523" s="444">
        <v>45160.5</v>
      </c>
      <c r="B523" s="443" t="s">
        <v>651</v>
      </c>
      <c r="C523" s="443">
        <v>2.56</v>
      </c>
      <c r="D523" s="442">
        <v>509.90600251560159</v>
      </c>
      <c r="E523" s="441">
        <f t="shared" si="8"/>
        <v>5.9210175288255582E-4</v>
      </c>
    </row>
    <row r="524" spans="1:5" ht="12.75">
      <c r="A524" s="444">
        <v>45160.541666666664</v>
      </c>
      <c r="B524" s="443" t="s">
        <v>651</v>
      </c>
      <c r="C524" s="443">
        <v>2.56</v>
      </c>
      <c r="D524" s="442">
        <v>539.89611228769138</v>
      </c>
      <c r="E524" s="441">
        <f t="shared" si="8"/>
        <v>6.2692620381584591E-4</v>
      </c>
    </row>
    <row r="525" spans="1:5" ht="12.75">
      <c r="A525" s="444">
        <v>45160.583333333336</v>
      </c>
      <c r="B525" s="443" t="s">
        <v>651</v>
      </c>
      <c r="C525" s="443">
        <v>2.64</v>
      </c>
      <c r="D525" s="442">
        <v>568.28533164948101</v>
      </c>
      <c r="E525" s="441">
        <f t="shared" si="8"/>
        <v>6.8051332000736186E-4</v>
      </c>
    </row>
    <row r="526" spans="1:5" ht="12.75">
      <c r="A526" s="444">
        <v>45160.625</v>
      </c>
      <c r="B526" s="443" t="s">
        <v>651</v>
      </c>
      <c r="C526" s="443">
        <v>2.48</v>
      </c>
      <c r="D526" s="442">
        <v>600.26829335240723</v>
      </c>
      <c r="E526" s="441">
        <f t="shared" si="8"/>
        <v>6.7524805522673739E-4</v>
      </c>
    </row>
    <row r="527" spans="1:5" ht="12.75">
      <c r="A527" s="444">
        <v>45160.666666666664</v>
      </c>
      <c r="B527" s="443" t="s">
        <v>651</v>
      </c>
      <c r="C527" s="443">
        <v>2.56</v>
      </c>
      <c r="D527" s="442">
        <v>640.33507296733194</v>
      </c>
      <c r="E527" s="441">
        <f t="shared" si="8"/>
        <v>7.4355570882799306E-4</v>
      </c>
    </row>
    <row r="528" spans="1:5" ht="12.75">
      <c r="A528" s="444">
        <v>45160.708333333336</v>
      </c>
      <c r="B528" s="443" t="s">
        <v>651</v>
      </c>
      <c r="C528" s="443">
        <v>4.24</v>
      </c>
      <c r="D528" s="442">
        <v>641.70492055536329</v>
      </c>
      <c r="E528" s="441">
        <f t="shared" si="8"/>
        <v>1.2341486801148228E-3</v>
      </c>
    </row>
    <row r="529" spans="1:5" ht="12.75">
      <c r="A529" s="444">
        <v>45160.75</v>
      </c>
      <c r="B529" s="443" t="s">
        <v>651</v>
      </c>
      <c r="C529" s="443">
        <v>4.72</v>
      </c>
      <c r="D529" s="442">
        <v>669.55255671202974</v>
      </c>
      <c r="E529" s="441">
        <f t="shared" si="8"/>
        <v>1.4334842592740608E-3</v>
      </c>
    </row>
    <row r="530" spans="1:5" ht="12.75">
      <c r="A530" s="444">
        <v>45160.791666666664</v>
      </c>
      <c r="B530" s="443" t="s">
        <v>651</v>
      </c>
      <c r="C530" s="443">
        <v>103.68</v>
      </c>
      <c r="D530" s="442">
        <v>781.67115338892256</v>
      </c>
      <c r="E530" s="441">
        <f t="shared" si="8"/>
        <v>3.6760831881849705E-2</v>
      </c>
    </row>
    <row r="531" spans="1:5" ht="12.75">
      <c r="A531" s="444">
        <v>45160.833333333336</v>
      </c>
      <c r="B531" s="443" t="s">
        <v>651</v>
      </c>
      <c r="C531" s="443">
        <v>171.28</v>
      </c>
      <c r="D531" s="442">
        <v>842.07974563559685</v>
      </c>
      <c r="E531" s="441">
        <f t="shared" si="8"/>
        <v>6.5422348900248131E-2</v>
      </c>
    </row>
    <row r="532" spans="1:5" ht="12.75">
      <c r="A532" s="444">
        <v>45160.875</v>
      </c>
      <c r="B532" s="443" t="s">
        <v>651</v>
      </c>
      <c r="C532" s="443">
        <v>132.80000000000001</v>
      </c>
      <c r="D532" s="442">
        <v>845.34003096012805</v>
      </c>
      <c r="E532" s="441">
        <f t="shared" si="8"/>
        <v>5.0920864417226097E-2</v>
      </c>
    </row>
    <row r="533" spans="1:5" ht="12.75">
      <c r="A533" s="444">
        <v>45160.916666666664</v>
      </c>
      <c r="B533" s="443" t="s">
        <v>651</v>
      </c>
      <c r="C533" s="443">
        <v>4.16</v>
      </c>
      <c r="D533" s="442">
        <v>873.21434421161518</v>
      </c>
      <c r="E533" s="441">
        <f t="shared" si="8"/>
        <v>1.647708753399824E-3</v>
      </c>
    </row>
    <row r="534" spans="1:5" ht="12.75">
      <c r="A534" s="444">
        <v>45160.958333333336</v>
      </c>
      <c r="B534" s="443" t="s">
        <v>651</v>
      </c>
      <c r="C534" s="443">
        <v>2.2400000000000002</v>
      </c>
      <c r="D534" s="442">
        <v>877.12128562446424</v>
      </c>
      <c r="E534" s="441">
        <f t="shared" si="8"/>
        <v>8.9119743075849825E-4</v>
      </c>
    </row>
    <row r="535" spans="1:5" ht="12.75">
      <c r="A535" s="444">
        <v>45161</v>
      </c>
      <c r="B535" s="443" t="s">
        <v>651</v>
      </c>
      <c r="C535" s="443">
        <v>2.88</v>
      </c>
      <c r="D535" s="442">
        <v>885.53754608319798</v>
      </c>
      <c r="E535" s="441">
        <f t="shared" si="8"/>
        <v>1.1568198295940388E-3</v>
      </c>
    </row>
    <row r="536" spans="1:5" ht="12.75">
      <c r="A536" s="444">
        <v>45161.041666666664</v>
      </c>
      <c r="B536" s="443" t="s">
        <v>651</v>
      </c>
      <c r="C536" s="443">
        <v>2.56</v>
      </c>
      <c r="D536" s="442">
        <v>884.63658506812487</v>
      </c>
      <c r="E536" s="441">
        <f t="shared" si="8"/>
        <v>1.0272380989805045E-3</v>
      </c>
    </row>
    <row r="537" spans="1:5" ht="12.75">
      <c r="A537" s="444">
        <v>45161.083333333336</v>
      </c>
      <c r="B537" s="443" t="s">
        <v>651</v>
      </c>
      <c r="C537" s="443">
        <v>2.4</v>
      </c>
      <c r="D537" s="442">
        <v>877.29799368891679</v>
      </c>
      <c r="E537" s="441">
        <f t="shared" si="8"/>
        <v>9.5504675855857249E-4</v>
      </c>
    </row>
    <row r="538" spans="1:5" ht="12.75">
      <c r="A538" s="444">
        <v>45161.125</v>
      </c>
      <c r="B538" s="443" t="s">
        <v>651</v>
      </c>
      <c r="C538" s="443">
        <v>2.4</v>
      </c>
      <c r="D538" s="442">
        <v>866.29025755386249</v>
      </c>
      <c r="E538" s="441">
        <f t="shared" si="8"/>
        <v>9.4306348401505466E-4</v>
      </c>
    </row>
    <row r="539" spans="1:5" ht="12.75">
      <c r="A539" s="444">
        <v>45161.166666666664</v>
      </c>
      <c r="B539" s="443" t="s">
        <v>651</v>
      </c>
      <c r="C539" s="443">
        <v>2.3199999999999998</v>
      </c>
      <c r="D539" s="442">
        <v>846.62114647801729</v>
      </c>
      <c r="E539" s="441">
        <f t="shared" si="8"/>
        <v>8.9092952972802582E-4</v>
      </c>
    </row>
    <row r="540" spans="1:5" ht="12.75">
      <c r="A540" s="444">
        <v>45161.208333333336</v>
      </c>
      <c r="B540" s="443" t="s">
        <v>651</v>
      </c>
      <c r="C540" s="443">
        <v>2.8</v>
      </c>
      <c r="D540" s="442">
        <v>850.43895895996786</v>
      </c>
      <c r="E540" s="441">
        <f t="shared" si="8"/>
        <v>1.0801086287377916E-3</v>
      </c>
    </row>
    <row r="541" spans="1:5" ht="12.75">
      <c r="A541" s="444">
        <v>45161.25</v>
      </c>
      <c r="B541" s="443" t="s">
        <v>651</v>
      </c>
      <c r="C541" s="443">
        <v>2.3199999999999998</v>
      </c>
      <c r="D541" s="442">
        <v>869.14637694884493</v>
      </c>
      <c r="E541" s="441">
        <f t="shared" si="8"/>
        <v>9.1463363052195863E-4</v>
      </c>
    </row>
    <row r="542" spans="1:5" ht="12.75">
      <c r="A542" s="444">
        <v>45161.291666666664</v>
      </c>
      <c r="B542" s="443" t="s">
        <v>651</v>
      </c>
      <c r="C542" s="443">
        <v>2.56</v>
      </c>
      <c r="D542" s="442">
        <v>838.71301855011711</v>
      </c>
      <c r="E542" s="441">
        <f t="shared" si="8"/>
        <v>9.7391175236018006E-4</v>
      </c>
    </row>
    <row r="543" spans="1:5" ht="12.75">
      <c r="A543" s="444">
        <v>45161.333333333336</v>
      </c>
      <c r="B543" s="443" t="s">
        <v>651</v>
      </c>
      <c r="C543" s="443">
        <v>2.56</v>
      </c>
      <c r="D543" s="442">
        <v>705.82175136295314</v>
      </c>
      <c r="E543" s="441">
        <f t="shared" si="8"/>
        <v>8.1959869886382244E-4</v>
      </c>
    </row>
    <row r="544" spans="1:5" ht="12.75">
      <c r="A544" s="444">
        <v>45161.375</v>
      </c>
      <c r="B544" s="443" t="s">
        <v>651</v>
      </c>
      <c r="C544" s="443">
        <v>2.72</v>
      </c>
      <c r="D544" s="442">
        <v>561.77363691924631</v>
      </c>
      <c r="E544" s="441">
        <f t="shared" si="8"/>
        <v>6.9310098448728129E-4</v>
      </c>
    </row>
    <row r="545" spans="1:5" ht="12.75">
      <c r="A545" s="444">
        <v>45161.416666666664</v>
      </c>
      <c r="B545" s="443" t="s">
        <v>651</v>
      </c>
      <c r="C545" s="443">
        <v>2.56</v>
      </c>
      <c r="D545" s="442">
        <v>535.40800532985929</v>
      </c>
      <c r="E545" s="441">
        <f t="shared" si="8"/>
        <v>6.2171462367412069E-4</v>
      </c>
    </row>
    <row r="546" spans="1:5" ht="12.75">
      <c r="A546" s="444">
        <v>45161.458333333336</v>
      </c>
      <c r="B546" s="443" t="s">
        <v>651</v>
      </c>
      <c r="C546" s="443">
        <v>2.8</v>
      </c>
      <c r="D546" s="442">
        <v>516.43127922571432</v>
      </c>
      <c r="E546" s="441">
        <f t="shared" si="8"/>
        <v>6.5589878610917084E-4</v>
      </c>
    </row>
    <row r="547" spans="1:5" ht="12.75">
      <c r="A547" s="444">
        <v>45161.5</v>
      </c>
      <c r="B547" s="443" t="s">
        <v>651</v>
      </c>
      <c r="C547" s="443">
        <v>3.04</v>
      </c>
      <c r="D547" s="442">
        <v>530.67925715161505</v>
      </c>
      <c r="E547" s="441">
        <f t="shared" si="8"/>
        <v>7.3176553861477713E-4</v>
      </c>
    </row>
    <row r="548" spans="1:5" ht="12.75">
      <c r="A548" s="444">
        <v>45161.541666666664</v>
      </c>
      <c r="B548" s="443" t="s">
        <v>651</v>
      </c>
      <c r="C548" s="443">
        <v>3.76</v>
      </c>
      <c r="D548" s="442">
        <v>556.36809307413307</v>
      </c>
      <c r="E548" s="441">
        <f t="shared" si="8"/>
        <v>9.4889097892550205E-4</v>
      </c>
    </row>
    <row r="549" spans="1:5" ht="12.75">
      <c r="A549" s="444">
        <v>45161.583333333336</v>
      </c>
      <c r="B549" s="443" t="s">
        <v>651</v>
      </c>
      <c r="C549" s="443">
        <v>3.2</v>
      </c>
      <c r="D549" s="442">
        <v>587.55015362420625</v>
      </c>
      <c r="E549" s="441">
        <f t="shared" si="8"/>
        <v>8.5282746758963456E-4</v>
      </c>
    </row>
    <row r="550" spans="1:5" ht="12.75">
      <c r="A550" s="444">
        <v>45161.625</v>
      </c>
      <c r="B550" s="443" t="s">
        <v>651</v>
      </c>
      <c r="C550" s="443">
        <v>3.6</v>
      </c>
      <c r="D550" s="442">
        <v>603.33451665314726</v>
      </c>
      <c r="E550" s="441">
        <f t="shared" si="8"/>
        <v>9.8520573157792721E-4</v>
      </c>
    </row>
    <row r="551" spans="1:5" ht="12.75">
      <c r="A551" s="444">
        <v>45161.666666666664</v>
      </c>
      <c r="B551" s="443" t="s">
        <v>651</v>
      </c>
      <c r="C551" s="443">
        <v>3.04</v>
      </c>
      <c r="D551" s="442">
        <v>641.0763983178158</v>
      </c>
      <c r="E551" s="441">
        <f t="shared" si="8"/>
        <v>8.8399463439783736E-4</v>
      </c>
    </row>
    <row r="552" spans="1:5" ht="12.75">
      <c r="A552" s="444">
        <v>45161.708333333336</v>
      </c>
      <c r="B552" s="443" t="s">
        <v>651</v>
      </c>
      <c r="C552" s="443">
        <v>5.52</v>
      </c>
      <c r="D552" s="442">
        <v>661.21257045651271</v>
      </c>
      <c r="E552" s="441">
        <f t="shared" si="8"/>
        <v>1.6555657614101072E-3</v>
      </c>
    </row>
    <row r="553" spans="1:5" ht="12.75">
      <c r="A553" s="444">
        <v>45161.75</v>
      </c>
      <c r="B553" s="443" t="s">
        <v>651</v>
      </c>
      <c r="C553" s="443">
        <v>6.16</v>
      </c>
      <c r="D553" s="442">
        <v>701.876387386396</v>
      </c>
      <c r="E553" s="441">
        <f t="shared" si="8"/>
        <v>1.9611355001316324E-3</v>
      </c>
    </row>
    <row r="554" spans="1:5" ht="12.75">
      <c r="A554" s="444">
        <v>45161.791666666664</v>
      </c>
      <c r="B554" s="443" t="s">
        <v>651</v>
      </c>
      <c r="C554" s="443">
        <v>134.08000000000001</v>
      </c>
      <c r="D554" s="442">
        <v>796.29336907828167</v>
      </c>
      <c r="E554" s="441">
        <f t="shared" si="8"/>
        <v>4.8428760932049973E-2</v>
      </c>
    </row>
    <row r="555" spans="1:5" ht="12.75">
      <c r="A555" s="444">
        <v>45161.833333333336</v>
      </c>
      <c r="B555" s="443" t="s">
        <v>651</v>
      </c>
      <c r="C555" s="443">
        <v>171.52</v>
      </c>
      <c r="D555" s="442">
        <v>853.46063011629553</v>
      </c>
      <c r="E555" s="441">
        <f t="shared" si="8"/>
        <v>6.6399455360809129E-2</v>
      </c>
    </row>
    <row r="556" spans="1:5" ht="12.75">
      <c r="A556" s="444">
        <v>45161.875</v>
      </c>
      <c r="B556" s="443" t="s">
        <v>651</v>
      </c>
      <c r="C556" s="443">
        <v>131.12</v>
      </c>
      <c r="D556" s="442">
        <v>861.60909219323503</v>
      </c>
      <c r="E556" s="441">
        <f t="shared" si="8"/>
        <v>5.1244288888051909E-2</v>
      </c>
    </row>
    <row r="557" spans="1:5" ht="12.75">
      <c r="A557" s="444">
        <v>45161.916666666664</v>
      </c>
      <c r="B557" s="443" t="s">
        <v>651</v>
      </c>
      <c r="C557" s="443">
        <v>5.6</v>
      </c>
      <c r="D557" s="442">
        <v>911.62148801260901</v>
      </c>
      <c r="E557" s="441">
        <f t="shared" si="8"/>
        <v>2.3156282410894445E-3</v>
      </c>
    </row>
    <row r="558" spans="1:5" ht="12.75">
      <c r="A558" s="444">
        <v>45161.958333333336</v>
      </c>
      <c r="B558" s="443" t="s">
        <v>651</v>
      </c>
      <c r="C558" s="443">
        <v>3.84</v>
      </c>
      <c r="D558" s="442">
        <v>910.36881575865368</v>
      </c>
      <c r="E558" s="441">
        <f t="shared" si="8"/>
        <v>1.5856774648298707E-3</v>
      </c>
    </row>
    <row r="559" spans="1:5" ht="12.75">
      <c r="A559" s="444">
        <v>45162</v>
      </c>
      <c r="B559" s="443" t="s">
        <v>651</v>
      </c>
      <c r="C559" s="443">
        <v>2.8</v>
      </c>
      <c r="D559" s="442">
        <v>903.94972392850354</v>
      </c>
      <c r="E559" s="441">
        <f t="shared" si="8"/>
        <v>1.1480705187287652E-3</v>
      </c>
    </row>
    <row r="560" spans="1:5" ht="12.75">
      <c r="A560" s="444">
        <v>45162.041666666664</v>
      </c>
      <c r="B560" s="443" t="s">
        <v>651</v>
      </c>
      <c r="C560" s="443">
        <v>3.12</v>
      </c>
      <c r="D560" s="442">
        <v>945.37809237806096</v>
      </c>
      <c r="E560" s="441">
        <f t="shared" si="8"/>
        <v>1.3379084142480565E-3</v>
      </c>
    </row>
    <row r="561" spans="1:5" ht="12.75">
      <c r="A561" s="444">
        <v>45162.083333333336</v>
      </c>
      <c r="B561" s="443" t="s">
        <v>651</v>
      </c>
      <c r="C561" s="443">
        <v>2.96</v>
      </c>
      <c r="D561" s="442">
        <v>946.48464197973647</v>
      </c>
      <c r="E561" s="441">
        <f t="shared" si="8"/>
        <v>1.2707834185755459E-3</v>
      </c>
    </row>
    <row r="562" spans="1:5" ht="12.75">
      <c r="A562" s="444">
        <v>45162.125</v>
      </c>
      <c r="B562" s="443" t="s">
        <v>651</v>
      </c>
      <c r="C562" s="443">
        <v>2.88</v>
      </c>
      <c r="D562" s="442">
        <v>941.45199461934033</v>
      </c>
      <c r="E562" s="441">
        <f t="shared" si="8"/>
        <v>1.2298635340801136E-3</v>
      </c>
    </row>
    <row r="563" spans="1:5" ht="12.75">
      <c r="A563" s="444">
        <v>45162.166666666664</v>
      </c>
      <c r="B563" s="443" t="s">
        <v>651</v>
      </c>
      <c r="C563" s="443">
        <v>3.2</v>
      </c>
      <c r="D563" s="442">
        <v>927.97808777900309</v>
      </c>
      <c r="E563" s="441">
        <f t="shared" si="8"/>
        <v>1.3469576983302384E-3</v>
      </c>
    </row>
    <row r="564" spans="1:5" ht="12.75">
      <c r="A564" s="444">
        <v>45162.208333333336</v>
      </c>
      <c r="B564" s="443" t="s">
        <v>651</v>
      </c>
      <c r="C564" s="443">
        <v>2.2400000000000002</v>
      </c>
      <c r="D564" s="442">
        <v>928.63067881896416</v>
      </c>
      <c r="E564" s="441">
        <f t="shared" si="8"/>
        <v>9.4353345272857911E-4</v>
      </c>
    </row>
    <row r="565" spans="1:5" ht="12.75">
      <c r="A565" s="444">
        <v>45162.25</v>
      </c>
      <c r="B565" s="443" t="s">
        <v>651</v>
      </c>
      <c r="C565" s="443">
        <v>2.64</v>
      </c>
      <c r="D565" s="442">
        <v>924.61883517946205</v>
      </c>
      <c r="E565" s="441">
        <f t="shared" si="8"/>
        <v>1.1072174455796372E-3</v>
      </c>
    </row>
    <row r="566" spans="1:5" ht="12.75">
      <c r="A566" s="444">
        <v>45162.291666666664</v>
      </c>
      <c r="B566" s="443" t="s">
        <v>651</v>
      </c>
      <c r="C566" s="443">
        <v>2.96</v>
      </c>
      <c r="D566" s="442">
        <v>897.47739176053051</v>
      </c>
      <c r="E566" s="441">
        <f t="shared" si="8"/>
        <v>1.2049845685928506E-3</v>
      </c>
    </row>
    <row r="567" spans="1:5" ht="12.75">
      <c r="A567" s="444">
        <v>45162.333333333336</v>
      </c>
      <c r="B567" s="443" t="s">
        <v>651</v>
      </c>
      <c r="C567" s="443">
        <v>2.96</v>
      </c>
      <c r="D567" s="442">
        <v>760.01768507047643</v>
      </c>
      <c r="E567" s="441">
        <f t="shared" si="8"/>
        <v>1.0204263536612251E-3</v>
      </c>
    </row>
    <row r="568" spans="1:5" ht="12.75">
      <c r="A568" s="444">
        <v>45162.375</v>
      </c>
      <c r="B568" s="443" t="s">
        <v>651</v>
      </c>
      <c r="C568" s="443">
        <v>2.56</v>
      </c>
      <c r="D568" s="442">
        <v>638.29983911564841</v>
      </c>
      <c r="E568" s="441">
        <f t="shared" si="8"/>
        <v>7.4119239965892542E-4</v>
      </c>
    </row>
    <row r="569" spans="1:5" ht="12.75">
      <c r="A569" s="444">
        <v>45162.416666666664</v>
      </c>
      <c r="B569" s="443" t="s">
        <v>651</v>
      </c>
      <c r="C569" s="443">
        <v>2.8</v>
      </c>
      <c r="D569" s="442">
        <v>608.26302175020351</v>
      </c>
      <c r="E569" s="441">
        <f t="shared" si="8"/>
        <v>7.7253062246580807E-4</v>
      </c>
    </row>
    <row r="570" spans="1:5" ht="12.75">
      <c r="A570" s="444">
        <v>45162.458333333336</v>
      </c>
      <c r="B570" s="443" t="s">
        <v>651</v>
      </c>
      <c r="C570" s="443">
        <v>3.44</v>
      </c>
      <c r="D570" s="442">
        <v>617.36897720900572</v>
      </c>
      <c r="E570" s="441">
        <f t="shared" si="8"/>
        <v>9.6331761555233078E-4</v>
      </c>
    </row>
    <row r="571" spans="1:5" ht="12.75">
      <c r="A571" s="444">
        <v>45162.5</v>
      </c>
      <c r="B571" s="443" t="s">
        <v>651</v>
      </c>
      <c r="C571" s="443">
        <v>3.36</v>
      </c>
      <c r="D571" s="442">
        <v>656.22299808965772</v>
      </c>
      <c r="E571" s="441">
        <f t="shared" si="8"/>
        <v>1.0001312124453419E-3</v>
      </c>
    </row>
    <row r="572" spans="1:5" ht="12.75">
      <c r="A572" s="444">
        <v>45162.541666666664</v>
      </c>
      <c r="B572" s="443" t="s">
        <v>651</v>
      </c>
      <c r="C572" s="443">
        <v>3.6</v>
      </c>
      <c r="D572" s="442">
        <v>674.24364974172772</v>
      </c>
      <c r="E572" s="441">
        <f t="shared" si="8"/>
        <v>1.1009956995174769E-3</v>
      </c>
    </row>
    <row r="573" spans="1:5" ht="12.75">
      <c r="A573" s="444">
        <v>45162.583333333336</v>
      </c>
      <c r="B573" s="443" t="s">
        <v>651</v>
      </c>
      <c r="C573" s="443">
        <v>3.28</v>
      </c>
      <c r="D573" s="442">
        <v>661.26198954014944</v>
      </c>
      <c r="E573" s="441">
        <f t="shared" si="8"/>
        <v>9.8381549912986816E-4</v>
      </c>
    </row>
    <row r="574" spans="1:5" ht="12.75">
      <c r="A574" s="444">
        <v>45162.625</v>
      </c>
      <c r="B574" s="443" t="s">
        <v>651</v>
      </c>
      <c r="C574" s="443">
        <v>3.6</v>
      </c>
      <c r="D574" s="442">
        <v>651.81190093028613</v>
      </c>
      <c r="E574" s="441">
        <f t="shared" si="8"/>
        <v>1.0643661235718764E-3</v>
      </c>
    </row>
    <row r="575" spans="1:5" ht="12.75">
      <c r="A575" s="444">
        <v>45162.666666666664</v>
      </c>
      <c r="B575" s="443" t="s">
        <v>651</v>
      </c>
      <c r="C575" s="443">
        <v>4.6399999999999997</v>
      </c>
      <c r="D575" s="442">
        <v>672.57173219919616</v>
      </c>
      <c r="E575" s="441">
        <f t="shared" si="8"/>
        <v>1.4155422872895423E-3</v>
      </c>
    </row>
    <row r="576" spans="1:5" ht="12.75">
      <c r="A576" s="444">
        <v>45162.708333333336</v>
      </c>
      <c r="B576" s="443" t="s">
        <v>651</v>
      </c>
      <c r="C576" s="443">
        <v>6</v>
      </c>
      <c r="D576" s="442">
        <v>735.58467317387328</v>
      </c>
      <c r="E576" s="441">
        <f t="shared" si="8"/>
        <v>2.001935952247208E-3</v>
      </c>
    </row>
    <row r="577" spans="1:5" ht="12.75">
      <c r="A577" s="444">
        <v>45162.75</v>
      </c>
      <c r="B577" s="443" t="s">
        <v>651</v>
      </c>
      <c r="C577" s="443">
        <v>6.24</v>
      </c>
      <c r="D577" s="442">
        <v>738.89827258933008</v>
      </c>
      <c r="E577" s="441">
        <f t="shared" si="8"/>
        <v>2.0913922675823587E-3</v>
      </c>
    </row>
    <row r="578" spans="1:5" ht="12.75">
      <c r="A578" s="444">
        <v>45162.791666666664</v>
      </c>
      <c r="B578" s="443" t="s">
        <v>651</v>
      </c>
      <c r="C578" s="443">
        <v>113.04</v>
      </c>
      <c r="D578" s="442">
        <v>813.24577968169501</v>
      </c>
      <c r="E578" s="441">
        <f t="shared" si="8"/>
        <v>4.1698479980776193E-2</v>
      </c>
    </row>
    <row r="579" spans="1:5" ht="12.75">
      <c r="A579" s="444">
        <v>45162.833333333336</v>
      </c>
      <c r="B579" s="443" t="s">
        <v>651</v>
      </c>
      <c r="C579" s="443">
        <v>173.6</v>
      </c>
      <c r="D579" s="442">
        <v>858.21592952777075</v>
      </c>
      <c r="E579" s="441">
        <f t="shared" si="8"/>
        <v>6.7579122645181941E-2</v>
      </c>
    </row>
    <row r="580" spans="1:5" ht="12.75">
      <c r="A580" s="444">
        <v>45162.875</v>
      </c>
      <c r="B580" s="443" t="s">
        <v>651</v>
      </c>
      <c r="C580" s="443">
        <v>151.68</v>
      </c>
      <c r="D580" s="442">
        <v>873.44274603216638</v>
      </c>
      <c r="E580" s="441">
        <f t="shared" si="8"/>
        <v>6.0093710352876695E-2</v>
      </c>
    </row>
    <row r="581" spans="1:5" ht="12.75">
      <c r="A581" s="444">
        <v>45162.916666666664</v>
      </c>
      <c r="B581" s="443" t="s">
        <v>651</v>
      </c>
      <c r="C581" s="443">
        <v>5.84</v>
      </c>
      <c r="D581" s="442">
        <v>890.72926007362844</v>
      </c>
      <c r="E581" s="441">
        <f t="shared" si="8"/>
        <v>2.3595263033221099E-3</v>
      </c>
    </row>
    <row r="582" spans="1:5" ht="12.75">
      <c r="A582" s="444">
        <v>45162.958333333336</v>
      </c>
      <c r="B582" s="443" t="s">
        <v>651</v>
      </c>
      <c r="C582" s="443">
        <v>3.84</v>
      </c>
      <c r="D582" s="442">
        <v>896.75181130808073</v>
      </c>
      <c r="E582" s="441">
        <f t="shared" si="8"/>
        <v>1.5619594104303825E-3</v>
      </c>
    </row>
    <row r="583" spans="1:5" ht="12.75">
      <c r="A583" s="444">
        <v>45163</v>
      </c>
      <c r="B583" s="443" t="s">
        <v>651</v>
      </c>
      <c r="C583" s="443">
        <v>3.36</v>
      </c>
      <c r="D583" s="442">
        <v>910.74481686613103</v>
      </c>
      <c r="E583" s="441">
        <f t="shared" ref="E583:E646" si="9">(D583/$H$8)*(C583/$H$7)</f>
        <v>1.3880408345520771E-3</v>
      </c>
    </row>
    <row r="584" spans="1:5" ht="12.75">
      <c r="A584" s="444">
        <v>45163.041666666664</v>
      </c>
      <c r="B584" s="443" t="s">
        <v>651</v>
      </c>
      <c r="C584" s="443">
        <v>3.28</v>
      </c>
      <c r="D584" s="442">
        <v>933.3390221974696</v>
      </c>
      <c r="E584" s="441">
        <f t="shared" si="9"/>
        <v>1.3886075572242384E-3</v>
      </c>
    </row>
    <row r="585" spans="1:5" ht="12.75">
      <c r="A585" s="444">
        <v>45163.083333333336</v>
      </c>
      <c r="B585" s="443" t="s">
        <v>651</v>
      </c>
      <c r="C585" s="443">
        <v>3.12</v>
      </c>
      <c r="D585" s="442">
        <v>907.47015625759946</v>
      </c>
      <c r="E585" s="441">
        <f t="shared" si="9"/>
        <v>1.2842607286170453E-3</v>
      </c>
    </row>
    <row r="586" spans="1:5" ht="12.75">
      <c r="A586" s="444">
        <v>45163.125</v>
      </c>
      <c r="B586" s="443" t="s">
        <v>651</v>
      </c>
      <c r="C586" s="443">
        <v>3.04</v>
      </c>
      <c r="D586" s="442">
        <v>914.30007062798018</v>
      </c>
      <c r="E586" s="441">
        <f t="shared" si="9"/>
        <v>1.2607488885654037E-3</v>
      </c>
    </row>
    <row r="587" spans="1:5" ht="12.75">
      <c r="A587" s="444">
        <v>45163.166666666664</v>
      </c>
      <c r="B587" s="443" t="s">
        <v>651</v>
      </c>
      <c r="C587" s="443">
        <v>2.96</v>
      </c>
      <c r="D587" s="442">
        <v>918.6546742635237</v>
      </c>
      <c r="E587" s="441">
        <f t="shared" si="9"/>
        <v>1.2334179295388911E-3</v>
      </c>
    </row>
    <row r="588" spans="1:5" ht="12.75">
      <c r="A588" s="444">
        <v>45163.208333333336</v>
      </c>
      <c r="B588" s="443" t="s">
        <v>651</v>
      </c>
      <c r="C588" s="443">
        <v>2.72</v>
      </c>
      <c r="D588" s="442">
        <v>920.45420178170218</v>
      </c>
      <c r="E588" s="441">
        <f t="shared" si="9"/>
        <v>1.1356312783365071E-3</v>
      </c>
    </row>
    <row r="589" spans="1:5" ht="12.75">
      <c r="A589" s="444">
        <v>45163.25</v>
      </c>
      <c r="B589" s="443" t="s">
        <v>651</v>
      </c>
      <c r="C589" s="443">
        <v>2.8</v>
      </c>
      <c r="D589" s="442">
        <v>917.63102694933571</v>
      </c>
      <c r="E589" s="441">
        <f t="shared" si="9"/>
        <v>1.1654465964466166E-3</v>
      </c>
    </row>
    <row r="590" spans="1:5" ht="12.75">
      <c r="A590" s="444">
        <v>45163.291666666664</v>
      </c>
      <c r="B590" s="443" t="s">
        <v>651</v>
      </c>
      <c r="C590" s="443">
        <v>2.8</v>
      </c>
      <c r="D590" s="442">
        <v>845.35352261133926</v>
      </c>
      <c r="E590" s="441">
        <f t="shared" si="9"/>
        <v>1.0736498187042438E-3</v>
      </c>
    </row>
    <row r="591" spans="1:5" ht="12.75">
      <c r="A591" s="444">
        <v>45163.333333333336</v>
      </c>
      <c r="B591" s="443" t="s">
        <v>651</v>
      </c>
      <c r="C591" s="443">
        <v>2.8</v>
      </c>
      <c r="D591" s="442">
        <v>698.99213702041072</v>
      </c>
      <c r="E591" s="441">
        <f t="shared" si="9"/>
        <v>8.8776205589042548E-4</v>
      </c>
    </row>
    <row r="592" spans="1:5" ht="12.75">
      <c r="A592" s="444">
        <v>45163.375</v>
      </c>
      <c r="B592" s="443" t="s">
        <v>651</v>
      </c>
      <c r="C592" s="443">
        <v>2.56</v>
      </c>
      <c r="D592" s="442">
        <v>579.29576549563274</v>
      </c>
      <c r="E592" s="441">
        <f t="shared" si="9"/>
        <v>6.7267699633896997E-4</v>
      </c>
    </row>
    <row r="593" spans="1:5" ht="12.75">
      <c r="A593" s="444">
        <v>45163.416666666664</v>
      </c>
      <c r="B593" s="443" t="s">
        <v>651</v>
      </c>
      <c r="C593" s="443">
        <v>2.8</v>
      </c>
      <c r="D593" s="442">
        <v>548.05140730677147</v>
      </c>
      <c r="E593" s="441">
        <f t="shared" si="9"/>
        <v>6.960582506096108E-4</v>
      </c>
    </row>
    <row r="594" spans="1:5" ht="12.75">
      <c r="A594" s="444">
        <v>45163.458333333336</v>
      </c>
      <c r="B594" s="443" t="s">
        <v>651</v>
      </c>
      <c r="C594" s="443">
        <v>3.36</v>
      </c>
      <c r="D594" s="442">
        <v>515.8279905879881</v>
      </c>
      <c r="E594" s="441">
        <f t="shared" si="9"/>
        <v>7.8615908790432816E-4</v>
      </c>
    </row>
    <row r="595" spans="1:5" ht="12.75">
      <c r="A595" s="444">
        <v>45163.5</v>
      </c>
      <c r="B595" s="443" t="s">
        <v>651</v>
      </c>
      <c r="C595" s="443">
        <v>3.44</v>
      </c>
      <c r="D595" s="442">
        <v>531.74386136463659</v>
      </c>
      <c r="E595" s="441">
        <f t="shared" si="9"/>
        <v>8.2971164331918873E-4</v>
      </c>
    </row>
    <row r="596" spans="1:5" ht="12.75">
      <c r="A596" s="444">
        <v>45163.541666666664</v>
      </c>
      <c r="B596" s="443" t="s">
        <v>651</v>
      </c>
      <c r="C596" s="443">
        <v>2.96</v>
      </c>
      <c r="D596" s="442">
        <v>566.42652913111488</v>
      </c>
      <c r="E596" s="441">
        <f t="shared" si="9"/>
        <v>7.6050408969713617E-4</v>
      </c>
    </row>
    <row r="597" spans="1:5" ht="12.75">
      <c r="A597" s="444">
        <v>45163.583333333336</v>
      </c>
      <c r="B597" s="443" t="s">
        <v>651</v>
      </c>
      <c r="C597" s="443">
        <v>3.44</v>
      </c>
      <c r="D597" s="442">
        <v>621.02545217873842</v>
      </c>
      <c r="E597" s="441">
        <f t="shared" si="9"/>
        <v>9.6902303140444172E-4</v>
      </c>
    </row>
    <row r="598" spans="1:5" ht="12.75">
      <c r="A598" s="444">
        <v>45163.625</v>
      </c>
      <c r="B598" s="443" t="s">
        <v>651</v>
      </c>
      <c r="C598" s="443">
        <v>3.76</v>
      </c>
      <c r="D598" s="442">
        <v>611.85128839003733</v>
      </c>
      <c r="E598" s="441">
        <f t="shared" si="9"/>
        <v>1.0435180867208592E-3</v>
      </c>
    </row>
    <row r="599" spans="1:5" ht="12.75">
      <c r="A599" s="444">
        <v>45163.666666666664</v>
      </c>
      <c r="B599" s="443" t="s">
        <v>651</v>
      </c>
      <c r="C599" s="443">
        <v>3.28</v>
      </c>
      <c r="D599" s="442">
        <v>603.6390335095823</v>
      </c>
      <c r="E599" s="441">
        <f t="shared" si="9"/>
        <v>8.9808494430397524E-4</v>
      </c>
    </row>
    <row r="600" spans="1:5" ht="12.75">
      <c r="A600" s="444">
        <v>45163.708333333336</v>
      </c>
      <c r="B600" s="443" t="s">
        <v>651</v>
      </c>
      <c r="C600" s="443">
        <v>4.4800000000000004</v>
      </c>
      <c r="D600" s="442">
        <v>622.90323268737939</v>
      </c>
      <c r="E600" s="441">
        <f t="shared" si="9"/>
        <v>1.2657993134596712E-3</v>
      </c>
    </row>
    <row r="601" spans="1:5" ht="12.75">
      <c r="A601" s="444">
        <v>45163.75</v>
      </c>
      <c r="B601" s="443" t="s">
        <v>651</v>
      </c>
      <c r="C601" s="443">
        <v>7.2</v>
      </c>
      <c r="D601" s="442">
        <v>707.34603841742637</v>
      </c>
      <c r="E601" s="441">
        <f t="shared" si="9"/>
        <v>2.3100994623134461E-3</v>
      </c>
    </row>
    <row r="602" spans="1:5" ht="12.75">
      <c r="A602" s="444">
        <v>45163.791666666664</v>
      </c>
      <c r="B602" s="443" t="s">
        <v>651</v>
      </c>
      <c r="C602" s="443">
        <v>133.6</v>
      </c>
      <c r="D602" s="442">
        <v>793.69558509032936</v>
      </c>
      <c r="E602" s="441">
        <f t="shared" si="9"/>
        <v>4.8097962536885266E-2</v>
      </c>
    </row>
    <row r="603" spans="1:5" ht="12.75">
      <c r="A603" s="444">
        <v>45163.833333333336</v>
      </c>
      <c r="B603" s="443" t="s">
        <v>651</v>
      </c>
      <c r="C603" s="443">
        <v>172.56</v>
      </c>
      <c r="D603" s="442">
        <v>825.00035948568041</v>
      </c>
      <c r="E603" s="441">
        <f t="shared" si="9"/>
        <v>6.4574421910737007E-2</v>
      </c>
    </row>
    <row r="604" spans="1:5" ht="12.75">
      <c r="A604" s="444">
        <v>45163.875</v>
      </c>
      <c r="B604" s="443" t="s">
        <v>651</v>
      </c>
      <c r="C604" s="443">
        <v>171.68</v>
      </c>
      <c r="D604" s="442">
        <v>834.42321563190819</v>
      </c>
      <c r="E604" s="441">
        <f t="shared" si="9"/>
        <v>6.4978897796303225E-2</v>
      </c>
    </row>
    <row r="605" spans="1:5" ht="12.75">
      <c r="A605" s="444">
        <v>45163.916666666664</v>
      </c>
      <c r="B605" s="443" t="s">
        <v>651</v>
      </c>
      <c r="C605" s="443">
        <v>171.84</v>
      </c>
      <c r="D605" s="442">
        <v>876.50395219560642</v>
      </c>
      <c r="E605" s="441">
        <f t="shared" si="9"/>
        <v>6.8319456026568304E-2</v>
      </c>
    </row>
    <row r="606" spans="1:5" ht="12.75">
      <c r="A606" s="444">
        <v>45163.958333333336</v>
      </c>
      <c r="B606" s="443" t="s">
        <v>651</v>
      </c>
      <c r="C606" s="443">
        <v>168.72</v>
      </c>
      <c r="D606" s="442">
        <v>888.57843809359292</v>
      </c>
      <c r="E606" s="441">
        <f t="shared" si="9"/>
        <v>6.8003081744314672E-2</v>
      </c>
    </row>
    <row r="607" spans="1:5" ht="12.75">
      <c r="A607" s="444">
        <v>45164</v>
      </c>
      <c r="B607" s="443" t="s">
        <v>651</v>
      </c>
      <c r="C607" s="443">
        <v>46.72</v>
      </c>
      <c r="D607" s="442">
        <v>904.16997277497217</v>
      </c>
      <c r="E607" s="441">
        <f t="shared" si="9"/>
        <v>1.9161044138240015E-2</v>
      </c>
    </row>
    <row r="608" spans="1:5" ht="12.75">
      <c r="A608" s="444">
        <v>45164.041666666664</v>
      </c>
      <c r="B608" s="443" t="s">
        <v>651</v>
      </c>
      <c r="C608" s="443">
        <v>3.36</v>
      </c>
      <c r="D608" s="442">
        <v>938.85995114818172</v>
      </c>
      <c r="E608" s="441">
        <f t="shared" si="9"/>
        <v>1.4308903284275252E-3</v>
      </c>
    </row>
    <row r="609" spans="1:5" ht="12.75">
      <c r="A609" s="444">
        <v>45164.083333333336</v>
      </c>
      <c r="B609" s="443" t="s">
        <v>651</v>
      </c>
      <c r="C609" s="443">
        <v>3.2</v>
      </c>
      <c r="D609" s="442">
        <v>938.52831691300617</v>
      </c>
      <c r="E609" s="441">
        <f t="shared" si="9"/>
        <v>1.3622713275401746E-3</v>
      </c>
    </row>
    <row r="610" spans="1:5" ht="12.75">
      <c r="A610" s="444">
        <v>45164.125</v>
      </c>
      <c r="B610" s="443" t="s">
        <v>651</v>
      </c>
      <c r="C610" s="443">
        <v>2.96</v>
      </c>
      <c r="D610" s="442">
        <v>935.80744882333784</v>
      </c>
      <c r="E610" s="441">
        <f t="shared" si="9"/>
        <v>1.2564478452146311E-3</v>
      </c>
    </row>
    <row r="611" spans="1:5" ht="12.75">
      <c r="A611" s="444">
        <v>45164.166666666664</v>
      </c>
      <c r="B611" s="443" t="s">
        <v>651</v>
      </c>
      <c r="C611" s="443">
        <v>3.2</v>
      </c>
      <c r="D611" s="442">
        <v>935.05803857893432</v>
      </c>
      <c r="E611" s="441">
        <f t="shared" si="9"/>
        <v>1.3572342278726447E-3</v>
      </c>
    </row>
    <row r="612" spans="1:5" ht="12.75">
      <c r="A612" s="444">
        <v>45164.208333333336</v>
      </c>
      <c r="B612" s="443" t="s">
        <v>651</v>
      </c>
      <c r="C612" s="443">
        <v>3.28</v>
      </c>
      <c r="D612" s="442">
        <v>929.97360754260376</v>
      </c>
      <c r="E612" s="441">
        <f t="shared" si="9"/>
        <v>1.3836005446470324E-3</v>
      </c>
    </row>
    <row r="613" spans="1:5" ht="12.75">
      <c r="A613" s="444">
        <v>45164.25</v>
      </c>
      <c r="B613" s="443" t="s">
        <v>651</v>
      </c>
      <c r="C613" s="443">
        <v>2.72</v>
      </c>
      <c r="D613" s="442">
        <v>937.63615619434927</v>
      </c>
      <c r="E613" s="441">
        <f t="shared" si="9"/>
        <v>1.1568299048582658E-3</v>
      </c>
    </row>
    <row r="614" spans="1:5" ht="12.75">
      <c r="A614" s="444">
        <v>45164.291666666664</v>
      </c>
      <c r="B614" s="443" t="s">
        <v>651</v>
      </c>
      <c r="C614" s="443">
        <v>7.52</v>
      </c>
      <c r="D614" s="442">
        <v>876.40420661792427</v>
      </c>
      <c r="E614" s="441">
        <f t="shared" si="9"/>
        <v>2.9894311190893628E-3</v>
      </c>
    </row>
    <row r="615" spans="1:5" ht="12.75">
      <c r="A615" s="444">
        <v>45164.333333333336</v>
      </c>
      <c r="B615" s="443" t="s">
        <v>651</v>
      </c>
      <c r="C615" s="443">
        <v>5.52</v>
      </c>
      <c r="D615" s="442">
        <v>667.52260730688954</v>
      </c>
      <c r="E615" s="441">
        <f t="shared" si="9"/>
        <v>1.6713650390244262E-3</v>
      </c>
    </row>
    <row r="616" spans="1:5" ht="12.75">
      <c r="A616" s="444">
        <v>45164.375</v>
      </c>
      <c r="B616" s="443" t="s">
        <v>651</v>
      </c>
      <c r="C616" s="443">
        <v>6</v>
      </c>
      <c r="D616" s="442">
        <v>545.23725085538172</v>
      </c>
      <c r="E616" s="441">
        <f t="shared" si="9"/>
        <v>1.483894505689094E-3</v>
      </c>
    </row>
    <row r="617" spans="1:5" ht="12.75">
      <c r="A617" s="444">
        <v>45164.416666666664</v>
      </c>
      <c r="B617" s="443" t="s">
        <v>651</v>
      </c>
      <c r="C617" s="443">
        <v>5.68</v>
      </c>
      <c r="D617" s="442">
        <v>517.83684654121657</v>
      </c>
      <c r="E617" s="441">
        <f t="shared" si="9"/>
        <v>1.3341588520262493E-3</v>
      </c>
    </row>
    <row r="618" spans="1:5" ht="12.75">
      <c r="A618" s="444">
        <v>45164.458333333336</v>
      </c>
      <c r="B618" s="443" t="s">
        <v>651</v>
      </c>
      <c r="C618" s="443">
        <v>7.04</v>
      </c>
      <c r="D618" s="442">
        <v>529.44916625643179</v>
      </c>
      <c r="E618" s="441">
        <f t="shared" si="9"/>
        <v>1.6906868895525215E-3</v>
      </c>
    </row>
    <row r="619" spans="1:5" ht="12.75">
      <c r="A619" s="444">
        <v>45164.5</v>
      </c>
      <c r="B619" s="443" t="s">
        <v>651</v>
      </c>
      <c r="C619" s="443">
        <v>7.04</v>
      </c>
      <c r="D619" s="442">
        <v>547.99816382055826</v>
      </c>
      <c r="E619" s="441">
        <f t="shared" si="9"/>
        <v>1.7499192937089976E-3</v>
      </c>
    </row>
    <row r="620" spans="1:5" ht="12.75">
      <c r="A620" s="444">
        <v>45164.541666666664</v>
      </c>
      <c r="B620" s="443" t="s">
        <v>651</v>
      </c>
      <c r="C620" s="443">
        <v>7.28</v>
      </c>
      <c r="D620" s="442">
        <v>578.38788708990933</v>
      </c>
      <c r="E620" s="441">
        <f t="shared" si="9"/>
        <v>1.9099272518685944E-3</v>
      </c>
    </row>
    <row r="621" spans="1:5" ht="12.75">
      <c r="A621" s="444">
        <v>45164.583333333336</v>
      </c>
      <c r="B621" s="443" t="s">
        <v>651</v>
      </c>
      <c r="C621" s="443">
        <v>6.48</v>
      </c>
      <c r="D621" s="442">
        <v>576.49453781182558</v>
      </c>
      <c r="E621" s="441">
        <f t="shared" si="9"/>
        <v>1.6944800487252362E-3</v>
      </c>
    </row>
    <row r="622" spans="1:5" ht="12.75">
      <c r="A622" s="444">
        <v>45164.625</v>
      </c>
      <c r="B622" s="443" t="s">
        <v>651</v>
      </c>
      <c r="C622" s="443">
        <v>8.24</v>
      </c>
      <c r="D622" s="442">
        <v>584.38706238888585</v>
      </c>
      <c r="E622" s="441">
        <f t="shared" si="9"/>
        <v>2.1842083416118967E-3</v>
      </c>
    </row>
    <row r="623" spans="1:5" ht="12.75">
      <c r="A623" s="444">
        <v>45164.666666666664</v>
      </c>
      <c r="B623" s="443" t="s">
        <v>651</v>
      </c>
      <c r="C623" s="443">
        <v>8.16</v>
      </c>
      <c r="D623" s="442">
        <v>604.80717156872424</v>
      </c>
      <c r="E623" s="441">
        <f t="shared" si="9"/>
        <v>2.2385837559310857E-3</v>
      </c>
    </row>
    <row r="624" spans="1:5" ht="12.75">
      <c r="A624" s="444">
        <v>45164.708333333336</v>
      </c>
      <c r="B624" s="443" t="s">
        <v>651</v>
      </c>
      <c r="C624" s="443">
        <v>7.84</v>
      </c>
      <c r="D624" s="442">
        <v>626.35880897519644</v>
      </c>
      <c r="E624" s="441">
        <f t="shared" si="9"/>
        <v>2.2274374097874194E-3</v>
      </c>
    </row>
    <row r="625" spans="1:5" ht="12.75">
      <c r="A625" s="444">
        <v>45164.75</v>
      </c>
      <c r="B625" s="443" t="s">
        <v>651</v>
      </c>
      <c r="C625" s="443">
        <v>6.48</v>
      </c>
      <c r="D625" s="442">
        <v>680.32354859492591</v>
      </c>
      <c r="E625" s="441">
        <f t="shared" si="9"/>
        <v>1.9996627967155882E-3</v>
      </c>
    </row>
    <row r="626" spans="1:5" ht="12.75">
      <c r="A626" s="444">
        <v>45164.791666666664</v>
      </c>
      <c r="B626" s="443" t="s">
        <v>651</v>
      </c>
      <c r="C626" s="443">
        <v>122.64</v>
      </c>
      <c r="D626" s="442">
        <v>788.18555179201394</v>
      </c>
      <c r="E626" s="441">
        <f t="shared" si="9"/>
        <v>4.3845685910393895E-2</v>
      </c>
    </row>
    <row r="627" spans="1:5" ht="12.75">
      <c r="A627" s="444">
        <v>45164.833333333336</v>
      </c>
      <c r="B627" s="443" t="s">
        <v>651</v>
      </c>
      <c r="C627" s="443">
        <v>171.44</v>
      </c>
      <c r="D627" s="442">
        <v>829.6817816350092</v>
      </c>
      <c r="E627" s="441">
        <f t="shared" si="9"/>
        <v>6.4519347843848829E-2</v>
      </c>
    </row>
    <row r="628" spans="1:5" ht="12.75">
      <c r="A628" s="444">
        <v>45164.875</v>
      </c>
      <c r="B628" s="443" t="s">
        <v>651</v>
      </c>
      <c r="C628" s="443">
        <v>170.56</v>
      </c>
      <c r="D628" s="442">
        <v>827.70136194625934</v>
      </c>
      <c r="E628" s="441">
        <f t="shared" si="9"/>
        <v>6.403495581712676E-2</v>
      </c>
    </row>
    <row r="629" spans="1:5" ht="12.75">
      <c r="A629" s="444">
        <v>45164.916666666664</v>
      </c>
      <c r="B629" s="443" t="s">
        <v>651</v>
      </c>
      <c r="C629" s="443">
        <v>77.36</v>
      </c>
      <c r="D629" s="442">
        <v>839.95244387154867</v>
      </c>
      <c r="E629" s="441">
        <f t="shared" si="9"/>
        <v>2.9473887136061094E-2</v>
      </c>
    </row>
    <row r="630" spans="1:5" ht="12.75">
      <c r="A630" s="444">
        <v>45164.958333333336</v>
      </c>
      <c r="B630" s="443" t="s">
        <v>651</v>
      </c>
      <c r="C630" s="443">
        <v>3.92</v>
      </c>
      <c r="D630" s="442">
        <v>869.78334946596692</v>
      </c>
      <c r="E630" s="441">
        <f t="shared" si="9"/>
        <v>1.5465480354467393E-3</v>
      </c>
    </row>
    <row r="631" spans="1:5" ht="12.75">
      <c r="A631" s="444">
        <v>45165</v>
      </c>
      <c r="B631" s="443" t="s">
        <v>651</v>
      </c>
      <c r="C631" s="443">
        <v>3.2</v>
      </c>
      <c r="D631" s="442">
        <v>878.22131764533754</v>
      </c>
      <c r="E631" s="441">
        <f t="shared" si="9"/>
        <v>1.2747358803172793E-3</v>
      </c>
    </row>
    <row r="632" spans="1:5" ht="12.75">
      <c r="A632" s="444">
        <v>45165.041666666664</v>
      </c>
      <c r="B632" s="443" t="s">
        <v>651</v>
      </c>
      <c r="C632" s="443">
        <v>3.52</v>
      </c>
      <c r="D632" s="442">
        <v>918.5436580624546</v>
      </c>
      <c r="E632" s="441">
        <f t="shared" si="9"/>
        <v>1.4665900138707989E-3</v>
      </c>
    </row>
    <row r="633" spans="1:5" ht="12.75">
      <c r="A633" s="444">
        <v>45165.083333333336</v>
      </c>
      <c r="B633" s="443" t="s">
        <v>651</v>
      </c>
      <c r="C633" s="443">
        <v>3.28</v>
      </c>
      <c r="D633" s="442">
        <v>934.40780464342379</v>
      </c>
      <c r="E633" s="441">
        <f t="shared" si="9"/>
        <v>1.3901976754408607E-3</v>
      </c>
    </row>
    <row r="634" spans="1:5" ht="12.75">
      <c r="A634" s="444">
        <v>45165.125</v>
      </c>
      <c r="B634" s="443" t="s">
        <v>651</v>
      </c>
      <c r="C634" s="443">
        <v>3.2</v>
      </c>
      <c r="D634" s="442">
        <v>937.44635655983745</v>
      </c>
      <c r="E634" s="441">
        <f t="shared" si="9"/>
        <v>1.3607008649978139E-3</v>
      </c>
    </row>
    <row r="635" spans="1:5" ht="12.75">
      <c r="A635" s="444">
        <v>45165.166666666664</v>
      </c>
      <c r="B635" s="443" t="s">
        <v>651</v>
      </c>
      <c r="C635" s="443">
        <v>3.36</v>
      </c>
      <c r="D635" s="442">
        <v>933.37829900742565</v>
      </c>
      <c r="E635" s="441">
        <f t="shared" si="9"/>
        <v>1.422535894922912E-3</v>
      </c>
    </row>
    <row r="636" spans="1:5" ht="12.75">
      <c r="A636" s="444">
        <v>45165.208333333336</v>
      </c>
      <c r="B636" s="443" t="s">
        <v>651</v>
      </c>
      <c r="C636" s="443">
        <v>3.04</v>
      </c>
      <c r="D636" s="442">
        <v>927.72076402704931</v>
      </c>
      <c r="E636" s="441">
        <f t="shared" si="9"/>
        <v>1.2792549839166069E-3</v>
      </c>
    </row>
    <row r="637" spans="1:5" ht="12.75">
      <c r="A637" s="444">
        <v>45165.25</v>
      </c>
      <c r="B637" s="443" t="s">
        <v>651</v>
      </c>
      <c r="C637" s="443">
        <v>3.12</v>
      </c>
      <c r="D637" s="442">
        <v>928.49111219544875</v>
      </c>
      <c r="E637" s="441">
        <f t="shared" si="9"/>
        <v>1.3140097930935037E-3</v>
      </c>
    </row>
    <row r="638" spans="1:5" ht="12.75">
      <c r="A638" s="444">
        <v>45165.291666666664</v>
      </c>
      <c r="B638" s="443" t="s">
        <v>651</v>
      </c>
      <c r="C638" s="443">
        <v>6.08</v>
      </c>
      <c r="D638" s="442">
        <v>919.40004123511505</v>
      </c>
      <c r="E638" s="441">
        <f t="shared" si="9"/>
        <v>2.5355627050056245E-3</v>
      </c>
    </row>
    <row r="639" spans="1:5" ht="12.75">
      <c r="A639" s="444">
        <v>45165.333333333336</v>
      </c>
      <c r="B639" s="443" t="s">
        <v>651</v>
      </c>
      <c r="C639" s="443">
        <v>5.52</v>
      </c>
      <c r="D639" s="442">
        <v>703.8358301006449</v>
      </c>
      <c r="E639" s="441">
        <f t="shared" si="9"/>
        <v>1.7622872795110085E-3</v>
      </c>
    </row>
    <row r="640" spans="1:5" ht="12.75">
      <c r="A640" s="444">
        <v>45165.375</v>
      </c>
      <c r="B640" s="443" t="s">
        <v>651</v>
      </c>
      <c r="C640" s="443">
        <v>5.36</v>
      </c>
      <c r="D640" s="442">
        <v>543.21345742574442</v>
      </c>
      <c r="E640" s="441">
        <f t="shared" si="9"/>
        <v>1.3206920611270833E-3</v>
      </c>
    </row>
    <row r="641" spans="1:5" ht="12.75">
      <c r="A641" s="444">
        <v>45165.416666666664</v>
      </c>
      <c r="B641" s="443" t="s">
        <v>651</v>
      </c>
      <c r="C641" s="443">
        <v>5.68</v>
      </c>
      <c r="D641" s="442">
        <v>527.73453354773767</v>
      </c>
      <c r="E641" s="441">
        <f t="shared" si="9"/>
        <v>1.359659329295366E-3</v>
      </c>
    </row>
    <row r="642" spans="1:5" ht="12.75">
      <c r="A642" s="444">
        <v>45165.458333333336</v>
      </c>
      <c r="B642" s="443" t="s">
        <v>651</v>
      </c>
      <c r="C642" s="443">
        <v>6.8</v>
      </c>
      <c r="D642" s="442">
        <v>539.29272390970596</v>
      </c>
      <c r="E642" s="441">
        <f t="shared" si="9"/>
        <v>1.6634116185945879E-3</v>
      </c>
    </row>
    <row r="643" spans="1:5" ht="12.75">
      <c r="A643" s="444">
        <v>45165.5</v>
      </c>
      <c r="B643" s="443" t="s">
        <v>651</v>
      </c>
      <c r="C643" s="443">
        <v>7.76</v>
      </c>
      <c r="D643" s="442">
        <v>559.65112478830156</v>
      </c>
      <c r="E643" s="441">
        <f t="shared" si="9"/>
        <v>1.9699053480224347E-3</v>
      </c>
    </row>
    <row r="644" spans="1:5" ht="12.75">
      <c r="A644" s="444">
        <v>45165.541666666664</v>
      </c>
      <c r="B644" s="443" t="s">
        <v>651</v>
      </c>
      <c r="C644" s="443">
        <v>7.92</v>
      </c>
      <c r="D644" s="442">
        <v>591.07886730365908</v>
      </c>
      <c r="E644" s="441">
        <f t="shared" si="9"/>
        <v>2.123424730359418E-3</v>
      </c>
    </row>
    <row r="645" spans="1:5" ht="12.75">
      <c r="A645" s="444">
        <v>45165.583333333336</v>
      </c>
      <c r="B645" s="443" t="s">
        <v>651</v>
      </c>
      <c r="C645" s="443">
        <v>7.2</v>
      </c>
      <c r="D645" s="442">
        <v>613.98924513393899</v>
      </c>
      <c r="E645" s="441">
        <f t="shared" si="9"/>
        <v>2.005208410049968E-3</v>
      </c>
    </row>
    <row r="646" spans="1:5" ht="12.75">
      <c r="A646" s="444">
        <v>45165.625</v>
      </c>
      <c r="B646" s="443" t="s">
        <v>651</v>
      </c>
      <c r="C646" s="443">
        <v>8.32</v>
      </c>
      <c r="D646" s="442">
        <v>627.19618811084479</v>
      </c>
      <c r="E646" s="441">
        <f t="shared" si="9"/>
        <v>2.3669713080178125E-3</v>
      </c>
    </row>
    <row r="647" spans="1:5" ht="12.75">
      <c r="A647" s="444">
        <v>45165.666666666664</v>
      </c>
      <c r="B647" s="443" t="s">
        <v>651</v>
      </c>
      <c r="C647" s="443">
        <v>7.68</v>
      </c>
      <c r="D647" s="442">
        <v>631.404317536142</v>
      </c>
      <c r="E647" s="441">
        <f t="shared" ref="E647:E710" si="10">(D647/$H$8)*(C647/$H$7)</f>
        <v>2.1995560045166835E-3</v>
      </c>
    </row>
    <row r="648" spans="1:5" ht="12.75">
      <c r="A648" s="444">
        <v>45165.708333333336</v>
      </c>
      <c r="B648" s="443" t="s">
        <v>651</v>
      </c>
      <c r="C648" s="443">
        <v>6.8</v>
      </c>
      <c r="D648" s="442">
        <v>631.49409381342502</v>
      </c>
      <c r="E648" s="441">
        <f t="shared" si="10"/>
        <v>1.947800454468929E-3</v>
      </c>
    </row>
    <row r="649" spans="1:5" ht="12.75">
      <c r="A649" s="444">
        <v>45165.75</v>
      </c>
      <c r="B649" s="443" t="s">
        <v>651</v>
      </c>
      <c r="C649" s="443">
        <v>4.5599999999999996</v>
      </c>
      <c r="D649" s="442">
        <v>696.03671583515575</v>
      </c>
      <c r="E649" s="441">
        <f t="shared" si="10"/>
        <v>1.4396709746842132E-3</v>
      </c>
    </row>
    <row r="650" spans="1:5" ht="12.75">
      <c r="A650" s="444">
        <v>45165.791666666664</v>
      </c>
      <c r="B650" s="443" t="s">
        <v>651</v>
      </c>
      <c r="C650" s="443">
        <v>4.88</v>
      </c>
      <c r="D650" s="442">
        <v>809.57231974004924</v>
      </c>
      <c r="E650" s="441">
        <f t="shared" si="10"/>
        <v>1.7920153678781109E-3</v>
      </c>
    </row>
    <row r="651" spans="1:5" ht="12.75">
      <c r="A651" s="444">
        <v>45165.833333333336</v>
      </c>
      <c r="B651" s="443" t="s">
        <v>651</v>
      </c>
      <c r="C651" s="443">
        <v>5.92</v>
      </c>
      <c r="D651" s="442">
        <v>850.9357250284105</v>
      </c>
      <c r="E651" s="441">
        <f t="shared" si="10"/>
        <v>2.2849921946495044E-3</v>
      </c>
    </row>
    <row r="652" spans="1:5" ht="12.75">
      <c r="A652" s="444">
        <v>45165.875</v>
      </c>
      <c r="B652" s="443" t="s">
        <v>651</v>
      </c>
      <c r="C652" s="443">
        <v>5.84</v>
      </c>
      <c r="D652" s="442">
        <v>843.76024047480303</v>
      </c>
      <c r="E652" s="441">
        <f t="shared" si="10"/>
        <v>2.2351061880835923E-3</v>
      </c>
    </row>
    <row r="653" spans="1:5" ht="12.75">
      <c r="A653" s="444">
        <v>45165.916666666664</v>
      </c>
      <c r="B653" s="443" t="s">
        <v>651</v>
      </c>
      <c r="C653" s="443">
        <v>5.92</v>
      </c>
      <c r="D653" s="442">
        <v>880.17235783430408</v>
      </c>
      <c r="E653" s="441">
        <f t="shared" si="10"/>
        <v>2.3635004483217427E-3</v>
      </c>
    </row>
    <row r="654" spans="1:5" ht="12.75">
      <c r="A654" s="444">
        <v>45165.958333333336</v>
      </c>
      <c r="B654" s="443" t="s">
        <v>651</v>
      </c>
      <c r="C654" s="443">
        <v>3.6</v>
      </c>
      <c r="D654" s="442">
        <v>886.83498966189723</v>
      </c>
      <c r="E654" s="441">
        <f t="shared" si="10"/>
        <v>1.4481434273402357E-3</v>
      </c>
    </row>
    <row r="655" spans="1:5" ht="12.75">
      <c r="A655" s="444">
        <v>45166</v>
      </c>
      <c r="B655" s="443" t="s">
        <v>651</v>
      </c>
      <c r="C655" s="443">
        <v>3.28</v>
      </c>
      <c r="D655" s="442">
        <v>886.23788566257622</v>
      </c>
      <c r="E655" s="441">
        <f t="shared" si="10"/>
        <v>1.318531204912071E-3</v>
      </c>
    </row>
    <row r="656" spans="1:5" ht="12.75">
      <c r="A656" s="444">
        <v>45166.041666666664</v>
      </c>
      <c r="B656" s="443" t="s">
        <v>651</v>
      </c>
      <c r="C656" s="443">
        <v>3.36</v>
      </c>
      <c r="D656" s="442">
        <v>928.92507445985711</v>
      </c>
      <c r="E656" s="441">
        <f t="shared" si="10"/>
        <v>1.4157488592978018E-3</v>
      </c>
    </row>
    <row r="657" spans="1:5" ht="12.75">
      <c r="A657" s="444">
        <v>45166.083333333336</v>
      </c>
      <c r="B657" s="443" t="s">
        <v>651</v>
      </c>
      <c r="C657" s="443">
        <v>3.36</v>
      </c>
      <c r="D657" s="442">
        <v>919.89219142000604</v>
      </c>
      <c r="E657" s="441">
        <f t="shared" si="10"/>
        <v>1.4019820935903785E-3</v>
      </c>
    </row>
    <row r="658" spans="1:5" ht="12.75">
      <c r="A658" s="444">
        <v>45166.125</v>
      </c>
      <c r="B658" s="443" t="s">
        <v>651</v>
      </c>
      <c r="C658" s="443">
        <v>3.68</v>
      </c>
      <c r="D658" s="442">
        <v>929.77664760332607</v>
      </c>
      <c r="E658" s="441">
        <f t="shared" si="10"/>
        <v>1.5520035485390863E-3</v>
      </c>
    </row>
    <row r="659" spans="1:5" ht="12.75">
      <c r="A659" s="444">
        <v>45166.166666666664</v>
      </c>
      <c r="B659" s="443" t="s">
        <v>651</v>
      </c>
      <c r="C659" s="443">
        <v>3.36</v>
      </c>
      <c r="D659" s="442">
        <v>926.80686266767862</v>
      </c>
      <c r="E659" s="441">
        <f t="shared" si="10"/>
        <v>1.4125205516430949E-3</v>
      </c>
    </row>
    <row r="660" spans="1:5" ht="12.75">
      <c r="A660" s="444">
        <v>45166.208333333336</v>
      </c>
      <c r="B660" s="443" t="s">
        <v>651</v>
      </c>
      <c r="C660" s="443">
        <v>3.2</v>
      </c>
      <c r="D660" s="442">
        <v>916.71990126936566</v>
      </c>
      <c r="E660" s="441">
        <f t="shared" si="10"/>
        <v>1.3306164708938367E-3</v>
      </c>
    </row>
    <row r="661" spans="1:5" ht="12.75">
      <c r="A661" s="444">
        <v>45166.25</v>
      </c>
      <c r="B661" s="443" t="s">
        <v>651</v>
      </c>
      <c r="C661" s="443">
        <v>2.64</v>
      </c>
      <c r="D661" s="442">
        <v>917.69778999392042</v>
      </c>
      <c r="E661" s="441">
        <f t="shared" si="10"/>
        <v>1.0989295958414376E-3</v>
      </c>
    </row>
    <row r="662" spans="1:5" ht="12.75">
      <c r="A662" s="444">
        <v>45166.291666666664</v>
      </c>
      <c r="B662" s="443" t="s">
        <v>651</v>
      </c>
      <c r="C662" s="443">
        <v>3.44</v>
      </c>
      <c r="D662" s="442">
        <v>866.95700226127917</v>
      </c>
      <c r="E662" s="441">
        <f t="shared" si="10"/>
        <v>1.3527646885988518E-3</v>
      </c>
    </row>
    <row r="663" spans="1:5" ht="12.75">
      <c r="A663" s="444">
        <v>45166.333333333336</v>
      </c>
      <c r="B663" s="443" t="s">
        <v>651</v>
      </c>
      <c r="C663" s="443">
        <v>3.36</v>
      </c>
      <c r="D663" s="442">
        <v>686.10999335139581</v>
      </c>
      <c r="E663" s="441">
        <f t="shared" si="10"/>
        <v>1.0456811503391469E-3</v>
      </c>
    </row>
    <row r="664" spans="1:5" ht="12.75">
      <c r="A664" s="444">
        <v>45166.375</v>
      </c>
      <c r="B664" s="443" t="s">
        <v>651</v>
      </c>
      <c r="C664" s="443">
        <v>3.68</v>
      </c>
      <c r="D664" s="442">
        <v>559.80736381698375</v>
      </c>
      <c r="E664" s="441">
        <f t="shared" si="10"/>
        <v>9.34442715228248E-4</v>
      </c>
    </row>
    <row r="665" spans="1:5" ht="12.75">
      <c r="A665" s="444">
        <v>45166.416666666664</v>
      </c>
      <c r="B665" s="443" t="s">
        <v>651</v>
      </c>
      <c r="C665" s="443">
        <v>2.96</v>
      </c>
      <c r="D665" s="442">
        <v>556.1992048498953</v>
      </c>
      <c r="E665" s="441">
        <f t="shared" si="10"/>
        <v>7.46772526038814E-4</v>
      </c>
    </row>
    <row r="666" spans="1:5" ht="12.75">
      <c r="A666" s="444">
        <v>45166.458333333336</v>
      </c>
      <c r="B666" s="443" t="s">
        <v>651</v>
      </c>
      <c r="C666" s="443">
        <v>3.6</v>
      </c>
      <c r="D666" s="442">
        <v>573.63748642597227</v>
      </c>
      <c r="E666" s="441">
        <f t="shared" si="10"/>
        <v>9.3671242714549467E-4</v>
      </c>
    </row>
    <row r="667" spans="1:5" ht="12.75">
      <c r="A667" s="444">
        <v>45166.5</v>
      </c>
      <c r="B667" s="443" t="s">
        <v>651</v>
      </c>
      <c r="C667" s="443">
        <v>3.6</v>
      </c>
      <c r="D667" s="442">
        <v>594.86446757676947</v>
      </c>
      <c r="E667" s="441">
        <f t="shared" si="10"/>
        <v>9.7137469644490663E-4</v>
      </c>
    </row>
    <row r="668" spans="1:5" ht="12.75">
      <c r="A668" s="444">
        <v>45166.541666666664</v>
      </c>
      <c r="B668" s="443" t="s">
        <v>651</v>
      </c>
      <c r="C668" s="443">
        <v>3.68</v>
      </c>
      <c r="D668" s="442">
        <v>628.39474543659776</v>
      </c>
      <c r="E668" s="441">
        <f t="shared" si="10"/>
        <v>1.0489302751524889E-3</v>
      </c>
    </row>
    <row r="669" spans="1:5" ht="12.75">
      <c r="A669" s="444">
        <v>45166.583333333336</v>
      </c>
      <c r="B669" s="443" t="s">
        <v>651</v>
      </c>
      <c r="C669" s="443">
        <v>3.44</v>
      </c>
      <c r="D669" s="442">
        <v>655.81520702854073</v>
      </c>
      <c r="E669" s="441">
        <f t="shared" si="10"/>
        <v>1.0233075596602498E-3</v>
      </c>
    </row>
    <row r="670" spans="1:5" ht="12.75">
      <c r="A670" s="444">
        <v>45166.625</v>
      </c>
      <c r="B670" s="443" t="s">
        <v>651</v>
      </c>
      <c r="C670" s="443">
        <v>3.84</v>
      </c>
      <c r="D670" s="442">
        <v>648.18544511292191</v>
      </c>
      <c r="E670" s="441">
        <f t="shared" si="10"/>
        <v>1.1290073161060047E-3</v>
      </c>
    </row>
    <row r="671" spans="1:5" ht="12.75">
      <c r="A671" s="444">
        <v>45166.666666666664</v>
      </c>
      <c r="B671" s="443" t="s">
        <v>651</v>
      </c>
      <c r="C671" s="443">
        <v>3.6</v>
      </c>
      <c r="D671" s="442">
        <v>660.86903661297504</v>
      </c>
      <c r="E671" s="441">
        <f t="shared" si="10"/>
        <v>1.0791558326635475E-3</v>
      </c>
    </row>
    <row r="672" spans="1:5" ht="12.75">
      <c r="A672" s="444">
        <v>45166.708333333336</v>
      </c>
      <c r="B672" s="443" t="s">
        <v>651</v>
      </c>
      <c r="C672" s="443">
        <v>6.32</v>
      </c>
      <c r="D672" s="442">
        <v>682.2445102134526</v>
      </c>
      <c r="E672" s="441">
        <f t="shared" si="10"/>
        <v>1.955795241152226E-3</v>
      </c>
    </row>
    <row r="673" spans="1:5" ht="12.75">
      <c r="A673" s="444">
        <v>45166.75</v>
      </c>
      <c r="B673" s="443" t="s">
        <v>651</v>
      </c>
      <c r="C673" s="443">
        <v>6.72</v>
      </c>
      <c r="D673" s="442">
        <v>721.70614125271743</v>
      </c>
      <c r="E673" s="441">
        <f t="shared" si="10"/>
        <v>2.1998644978355733E-3</v>
      </c>
    </row>
    <row r="674" spans="1:5" ht="12.75">
      <c r="A674" s="444">
        <v>45166.791666666664</v>
      </c>
      <c r="B674" s="443" t="s">
        <v>651</v>
      </c>
      <c r="C674" s="443">
        <v>127.92</v>
      </c>
      <c r="D674" s="442">
        <v>809.19457256830822</v>
      </c>
      <c r="E674" s="441">
        <f t="shared" si="10"/>
        <v>4.6952386226623184E-2</v>
      </c>
    </row>
    <row r="675" spans="1:5" ht="12.75">
      <c r="A675" s="444">
        <v>45166.833333333336</v>
      </c>
      <c r="B675" s="443" t="s">
        <v>651</v>
      </c>
      <c r="C675" s="443">
        <v>172.8</v>
      </c>
      <c r="D675" s="442">
        <v>846.80132454627312</v>
      </c>
      <c r="E675" s="441">
        <f t="shared" si="10"/>
        <v>6.637301162177428E-2</v>
      </c>
    </row>
    <row r="676" spans="1:5" ht="12.75">
      <c r="A676" s="444">
        <v>45166.875</v>
      </c>
      <c r="B676" s="443" t="s">
        <v>651</v>
      </c>
      <c r="C676" s="443">
        <v>171.92</v>
      </c>
      <c r="D676" s="442">
        <v>849.95433886938702</v>
      </c>
      <c r="E676" s="441">
        <f t="shared" si="10"/>
        <v>6.6280878309379856E-2</v>
      </c>
    </row>
    <row r="677" spans="1:5" ht="12.75">
      <c r="A677" s="444">
        <v>45166.916666666664</v>
      </c>
      <c r="B677" s="443" t="s">
        <v>651</v>
      </c>
      <c r="C677" s="443">
        <v>140.80000000000001</v>
      </c>
      <c r="D677" s="442">
        <v>887.63546210858658</v>
      </c>
      <c r="E677" s="441">
        <f t="shared" si="10"/>
        <v>5.6689621370072392E-2</v>
      </c>
    </row>
    <row r="678" spans="1:5" ht="12.75">
      <c r="A678" s="444">
        <v>45166.958333333336</v>
      </c>
      <c r="B678" s="443" t="s">
        <v>651</v>
      </c>
      <c r="C678" s="443">
        <v>4.16</v>
      </c>
      <c r="D678" s="442">
        <v>895.97577895867539</v>
      </c>
      <c r="E678" s="441">
        <f t="shared" si="10"/>
        <v>1.6906583631047937E-3</v>
      </c>
    </row>
    <row r="679" spans="1:5" ht="12.75">
      <c r="A679" s="444">
        <v>45167</v>
      </c>
      <c r="B679" s="443" t="s">
        <v>651</v>
      </c>
      <c r="C679" s="443">
        <v>4.16</v>
      </c>
      <c r="D679" s="442">
        <v>897.48529461229077</v>
      </c>
      <c r="E679" s="441">
        <f t="shared" si="10"/>
        <v>1.6935067383889878E-3</v>
      </c>
    </row>
    <row r="680" spans="1:5" ht="12.75">
      <c r="A680" s="444">
        <v>45167.041666666664</v>
      </c>
      <c r="B680" s="443" t="s">
        <v>651</v>
      </c>
      <c r="C680" s="443">
        <v>3.44</v>
      </c>
      <c r="D680" s="442">
        <v>928.26423018349419</v>
      </c>
      <c r="E680" s="441">
        <f t="shared" si="10"/>
        <v>1.4484260107552414E-3</v>
      </c>
    </row>
    <row r="681" spans="1:5" ht="12.75">
      <c r="A681" s="444">
        <v>45167.083333333336</v>
      </c>
      <c r="B681" s="443" t="s">
        <v>651</v>
      </c>
      <c r="C681" s="443">
        <v>3.04</v>
      </c>
      <c r="D681" s="442">
        <v>936.51745251114141</v>
      </c>
      <c r="E681" s="441">
        <f t="shared" si="10"/>
        <v>1.291384935106218E-3</v>
      </c>
    </row>
    <row r="682" spans="1:5" ht="12.75">
      <c r="A682" s="444">
        <v>45167.125</v>
      </c>
      <c r="B682" s="443" t="s">
        <v>651</v>
      </c>
      <c r="C682" s="443">
        <v>3.36</v>
      </c>
      <c r="D682" s="442">
        <v>929.6369643525328</v>
      </c>
      <c r="E682" s="441">
        <f t="shared" si="10"/>
        <v>1.4168338308753936E-3</v>
      </c>
    </row>
    <row r="683" spans="1:5" ht="12.75">
      <c r="A683" s="444">
        <v>45167.166666666664</v>
      </c>
      <c r="B683" s="443" t="s">
        <v>651</v>
      </c>
      <c r="C683" s="443">
        <v>3.2</v>
      </c>
      <c r="D683" s="442">
        <v>924.86881925127807</v>
      </c>
      <c r="E683" s="441">
        <f t="shared" si="10"/>
        <v>1.3424446034255746E-3</v>
      </c>
    </row>
    <row r="684" spans="1:5" ht="12.75">
      <c r="A684" s="444">
        <v>45167.208333333336</v>
      </c>
      <c r="B684" s="443" t="s">
        <v>651</v>
      </c>
      <c r="C684" s="443">
        <v>2.96</v>
      </c>
      <c r="D684" s="442">
        <v>917.93273458717908</v>
      </c>
      <c r="E684" s="441">
        <f t="shared" si="10"/>
        <v>1.2324486280529299E-3</v>
      </c>
    </row>
    <row r="685" spans="1:5" ht="12.75">
      <c r="A685" s="444">
        <v>45167.25</v>
      </c>
      <c r="B685" s="443" t="s">
        <v>651</v>
      </c>
      <c r="C685" s="443">
        <v>2.8</v>
      </c>
      <c r="D685" s="442">
        <v>920.10951431344654</v>
      </c>
      <c r="E685" s="441">
        <f t="shared" si="10"/>
        <v>1.1685944244711789E-3</v>
      </c>
    </row>
    <row r="686" spans="1:5" ht="12.75">
      <c r="A686" s="444">
        <v>45167.291666666664</v>
      </c>
      <c r="B686" s="443" t="s">
        <v>651</v>
      </c>
      <c r="C686" s="443">
        <v>3.28</v>
      </c>
      <c r="D686" s="442">
        <v>893.98313194592379</v>
      </c>
      <c r="E686" s="441">
        <f t="shared" si="10"/>
        <v>1.3300544641628173E-3</v>
      </c>
    </row>
    <row r="687" spans="1:5" ht="12.75">
      <c r="A687" s="444">
        <v>45167.333333333336</v>
      </c>
      <c r="B687" s="443" t="s">
        <v>651</v>
      </c>
      <c r="C687" s="443">
        <v>2.88</v>
      </c>
      <c r="D687" s="442">
        <v>701.05361736466682</v>
      </c>
      <c r="E687" s="441">
        <f t="shared" si="10"/>
        <v>9.1581969591595855E-4</v>
      </c>
    </row>
    <row r="688" spans="1:5" ht="12.75">
      <c r="A688" s="444">
        <v>45167.375</v>
      </c>
      <c r="B688" s="443" t="s">
        <v>651</v>
      </c>
      <c r="C688" s="443">
        <v>3.04</v>
      </c>
      <c r="D688" s="442">
        <v>549.73518649463153</v>
      </c>
      <c r="E688" s="441">
        <f t="shared" si="10"/>
        <v>7.5804218729018152E-4</v>
      </c>
    </row>
    <row r="689" spans="1:5" ht="12.75">
      <c r="A689" s="444">
        <v>45167.416666666664</v>
      </c>
      <c r="B689" s="443" t="s">
        <v>651</v>
      </c>
      <c r="C689" s="443">
        <v>2.56</v>
      </c>
      <c r="D689" s="442">
        <v>531.34633257987889</v>
      </c>
      <c r="E689" s="441">
        <f t="shared" si="10"/>
        <v>6.1699821801693264E-4</v>
      </c>
    </row>
    <row r="690" spans="1:5" ht="12.75">
      <c r="A690" s="444">
        <v>45167.458333333336</v>
      </c>
      <c r="B690" s="443" t="s">
        <v>651</v>
      </c>
      <c r="C690" s="443">
        <v>2.96</v>
      </c>
      <c r="D690" s="442">
        <v>541.50574987618575</v>
      </c>
      <c r="E690" s="441">
        <f t="shared" si="10"/>
        <v>7.2704457894490204E-4</v>
      </c>
    </row>
    <row r="691" spans="1:5" ht="12.75">
      <c r="A691" s="444">
        <v>45167.5</v>
      </c>
      <c r="B691" s="443" t="s">
        <v>651</v>
      </c>
      <c r="C691" s="443">
        <v>3.44</v>
      </c>
      <c r="D691" s="442">
        <v>567.91902344465996</v>
      </c>
      <c r="E691" s="441">
        <f t="shared" si="10"/>
        <v>8.8615790505830049E-4</v>
      </c>
    </row>
    <row r="692" spans="1:5" ht="12.75">
      <c r="A692" s="444">
        <v>45167.541666666664</v>
      </c>
      <c r="B692" s="443" t="s">
        <v>651</v>
      </c>
      <c r="C692" s="443">
        <v>3.04</v>
      </c>
      <c r="D692" s="442">
        <v>578.62373508117764</v>
      </c>
      <c r="E692" s="441">
        <f t="shared" si="10"/>
        <v>7.978772553305242E-4</v>
      </c>
    </row>
    <row r="693" spans="1:5" ht="12.75">
      <c r="A693" s="444">
        <v>45167.583333333336</v>
      </c>
      <c r="B693" s="443" t="s">
        <v>651</v>
      </c>
      <c r="C693" s="443">
        <v>3.2</v>
      </c>
      <c r="D693" s="442">
        <v>587.87013710690621</v>
      </c>
      <c r="E693" s="441">
        <f t="shared" si="10"/>
        <v>8.5329192275408001E-4</v>
      </c>
    </row>
    <row r="694" spans="1:5" ht="12.75">
      <c r="A694" s="444">
        <v>45167.625</v>
      </c>
      <c r="B694" s="443" t="s">
        <v>651</v>
      </c>
      <c r="C694" s="443">
        <v>3.52</v>
      </c>
      <c r="D694" s="442">
        <v>599.22205566526713</v>
      </c>
      <c r="E694" s="441">
        <f t="shared" si="10"/>
        <v>9.5674612220779116E-4</v>
      </c>
    </row>
    <row r="695" spans="1:5" ht="12.75">
      <c r="A695" s="444">
        <v>45167.666666666664</v>
      </c>
      <c r="B695" s="443" t="s">
        <v>651</v>
      </c>
      <c r="C695" s="443">
        <v>3.28</v>
      </c>
      <c r="D695" s="442">
        <v>604.62552234892678</v>
      </c>
      <c r="E695" s="441">
        <f t="shared" si="10"/>
        <v>8.9955262734824125E-4</v>
      </c>
    </row>
    <row r="696" spans="1:5" ht="12.75">
      <c r="A696" s="444">
        <v>45167.708333333336</v>
      </c>
      <c r="B696" s="443" t="s">
        <v>651</v>
      </c>
      <c r="C696" s="443">
        <v>5.76</v>
      </c>
      <c r="D696" s="442">
        <v>616.96645358659896</v>
      </c>
      <c r="E696" s="441">
        <f t="shared" si="10"/>
        <v>1.6119452661496358E-3</v>
      </c>
    </row>
    <row r="697" spans="1:5" ht="12.75">
      <c r="A697" s="444">
        <v>45167.75</v>
      </c>
      <c r="B697" s="443" t="s">
        <v>651</v>
      </c>
      <c r="C697" s="443">
        <v>5.76</v>
      </c>
      <c r="D697" s="442">
        <v>650.6464935570956</v>
      </c>
      <c r="E697" s="441">
        <f t="shared" si="10"/>
        <v>1.6999409435135627E-3</v>
      </c>
    </row>
    <row r="698" spans="1:5" ht="12.75">
      <c r="A698" s="444">
        <v>45167.791666666664</v>
      </c>
      <c r="B698" s="443" t="s">
        <v>651</v>
      </c>
      <c r="C698" s="443">
        <v>151.84</v>
      </c>
      <c r="D698" s="442">
        <v>749.34890468333106</v>
      </c>
      <c r="E698" s="441">
        <f t="shared" si="10"/>
        <v>5.1610317282396512E-2</v>
      </c>
    </row>
    <row r="699" spans="1:5" ht="12.75">
      <c r="A699" s="444">
        <v>45167.833333333336</v>
      </c>
      <c r="B699" s="443" t="s">
        <v>651</v>
      </c>
      <c r="C699" s="443">
        <v>172.56</v>
      </c>
      <c r="D699" s="442">
        <v>800.8534179733947</v>
      </c>
      <c r="E699" s="441">
        <f t="shared" si="10"/>
        <v>6.2684392686943327E-2</v>
      </c>
    </row>
    <row r="700" spans="1:5" ht="12.75">
      <c r="A700" s="444">
        <v>45167.875</v>
      </c>
      <c r="B700" s="443" t="s">
        <v>651</v>
      </c>
      <c r="C700" s="443">
        <v>137.68</v>
      </c>
      <c r="D700" s="442">
        <v>800.23652498003344</v>
      </c>
      <c r="E700" s="441">
        <f t="shared" si="10"/>
        <v>4.9975308560772834E-2</v>
      </c>
    </row>
    <row r="701" spans="1:5" ht="12.75">
      <c r="A701" s="444">
        <v>45167.916666666664</v>
      </c>
      <c r="B701" s="443" t="s">
        <v>651</v>
      </c>
      <c r="C701" s="443">
        <v>5.36</v>
      </c>
      <c r="D701" s="442">
        <v>822.82236520478727</v>
      </c>
      <c r="E701" s="441">
        <f t="shared" si="10"/>
        <v>2.0004934535192732E-3</v>
      </c>
    </row>
    <row r="702" spans="1:5" ht="12.75">
      <c r="A702" s="444">
        <v>45167.958333333336</v>
      </c>
      <c r="B702" s="443" t="s">
        <v>651</v>
      </c>
      <c r="C702" s="443">
        <v>3.76</v>
      </c>
      <c r="D702" s="442">
        <v>856.02459162181117</v>
      </c>
      <c r="E702" s="441">
        <f t="shared" si="10"/>
        <v>1.4599579358338445E-3</v>
      </c>
    </row>
    <row r="703" spans="1:5" ht="12.75">
      <c r="A703" s="444">
        <v>45168</v>
      </c>
      <c r="B703" s="443" t="s">
        <v>651</v>
      </c>
      <c r="C703" s="443">
        <v>2.96</v>
      </c>
      <c r="D703" s="442">
        <v>870.36668085576684</v>
      </c>
      <c r="E703" s="441">
        <f t="shared" si="10"/>
        <v>1.1685847789338162E-3</v>
      </c>
    </row>
    <row r="704" spans="1:5" ht="12.75">
      <c r="A704" s="444">
        <v>45168.041666666664</v>
      </c>
      <c r="B704" s="443" t="s">
        <v>651</v>
      </c>
      <c r="C704" s="443">
        <v>2.56</v>
      </c>
      <c r="D704" s="442">
        <v>872.1688647744453</v>
      </c>
      <c r="E704" s="441">
        <f t="shared" si="10"/>
        <v>1.0127606090040825E-3</v>
      </c>
    </row>
    <row r="705" spans="1:5" ht="12.75">
      <c r="A705" s="444">
        <v>45168.083333333336</v>
      </c>
      <c r="B705" s="443" t="s">
        <v>651</v>
      </c>
      <c r="C705" s="443">
        <v>2.64</v>
      </c>
      <c r="D705" s="442">
        <v>880.26283769807958</v>
      </c>
      <c r="E705" s="441">
        <f t="shared" si="10"/>
        <v>1.0541017914755969E-3</v>
      </c>
    </row>
    <row r="706" spans="1:5" ht="12.75">
      <c r="A706" s="444">
        <v>45168.125</v>
      </c>
      <c r="B706" s="443" t="s">
        <v>651</v>
      </c>
      <c r="C706" s="443">
        <v>2.96</v>
      </c>
      <c r="D706" s="442">
        <v>876.60344931439533</v>
      </c>
      <c r="E706" s="441">
        <f t="shared" si="10"/>
        <v>1.1769584826276684E-3</v>
      </c>
    </row>
    <row r="707" spans="1:5" ht="12.75">
      <c r="A707" s="444">
        <v>45168.166666666664</v>
      </c>
      <c r="B707" s="443" t="s">
        <v>651</v>
      </c>
      <c r="C707" s="443">
        <v>2.56</v>
      </c>
      <c r="D707" s="442">
        <v>876.93640633966015</v>
      </c>
      <c r="E707" s="441">
        <f t="shared" si="10"/>
        <v>1.0182966680106007E-3</v>
      </c>
    </row>
    <row r="708" spans="1:5" ht="12.75">
      <c r="A708" s="444">
        <v>45168.208333333336</v>
      </c>
      <c r="B708" s="443" t="s">
        <v>651</v>
      </c>
      <c r="C708" s="443">
        <v>2.56</v>
      </c>
      <c r="D708" s="442">
        <v>870.46376637180458</v>
      </c>
      <c r="E708" s="441">
        <f t="shared" si="10"/>
        <v>1.0107806524080431E-3</v>
      </c>
    </row>
    <row r="709" spans="1:5" ht="12.75">
      <c r="A709" s="444">
        <v>45168.25</v>
      </c>
      <c r="B709" s="443" t="s">
        <v>651</v>
      </c>
      <c r="C709" s="443">
        <v>2.3199999999999998</v>
      </c>
      <c r="D709" s="442">
        <v>867.91583996191378</v>
      </c>
      <c r="E709" s="441">
        <f t="shared" si="10"/>
        <v>9.1333869270515558E-4</v>
      </c>
    </row>
    <row r="710" spans="1:5" ht="12.75">
      <c r="A710" s="444">
        <v>45168.291666666664</v>
      </c>
      <c r="B710" s="443" t="s">
        <v>651</v>
      </c>
      <c r="C710" s="443">
        <v>2.64</v>
      </c>
      <c r="D710" s="442">
        <v>852.8499025550758</v>
      </c>
      <c r="E710" s="441">
        <f t="shared" si="10"/>
        <v>1.0212752051353068E-3</v>
      </c>
    </row>
    <row r="711" spans="1:5" ht="12.75">
      <c r="A711" s="444">
        <v>45168.333333333336</v>
      </c>
      <c r="B711" s="443" t="s">
        <v>651</v>
      </c>
      <c r="C711" s="443">
        <v>2.72</v>
      </c>
      <c r="D711" s="442">
        <v>690.76632089258817</v>
      </c>
      <c r="E711" s="441">
        <f t="shared" ref="E711:E750" si="11">(D711/$H$8)*(C711/$H$7)</f>
        <v>8.5224863823599531E-4</v>
      </c>
    </row>
    <row r="712" spans="1:5" ht="12.75">
      <c r="A712" s="444">
        <v>45168.375</v>
      </c>
      <c r="B712" s="443" t="s">
        <v>651</v>
      </c>
      <c r="C712" s="443">
        <v>2.4</v>
      </c>
      <c r="D712" s="442">
        <v>559.36921994485431</v>
      </c>
      <c r="E712" s="441">
        <f t="shared" si="11"/>
        <v>6.0894218861647369E-4</v>
      </c>
    </row>
    <row r="713" spans="1:5" ht="12.75">
      <c r="A713" s="444">
        <v>45168.416666666664</v>
      </c>
      <c r="B713" s="443" t="s">
        <v>651</v>
      </c>
      <c r="C713" s="443">
        <v>2.48</v>
      </c>
      <c r="D713" s="442">
        <v>519.7895123308266</v>
      </c>
      <c r="E713" s="441">
        <f t="shared" si="11"/>
        <v>5.8471663623683447E-4</v>
      </c>
    </row>
    <row r="714" spans="1:5" ht="12.75">
      <c r="A714" s="444">
        <v>45168.458333333336</v>
      </c>
      <c r="B714" s="443" t="s">
        <v>651</v>
      </c>
      <c r="C714" s="443">
        <v>2.8</v>
      </c>
      <c r="D714" s="442">
        <v>530.40171882763923</v>
      </c>
      <c r="E714" s="441">
        <f t="shared" si="11"/>
        <v>6.7364208467554035E-4</v>
      </c>
    </row>
    <row r="715" spans="1:5" ht="12.75">
      <c r="A715" s="444">
        <v>45168.5</v>
      </c>
      <c r="B715" s="443" t="s">
        <v>651</v>
      </c>
      <c r="C715" s="443">
        <v>3.04</v>
      </c>
      <c r="D715" s="442">
        <v>555.66671881898026</v>
      </c>
      <c r="E715" s="441">
        <f t="shared" si="11"/>
        <v>7.6622131034359672E-4</v>
      </c>
    </row>
    <row r="716" spans="1:5" ht="12.75">
      <c r="A716" s="444">
        <v>45168.541666666664</v>
      </c>
      <c r="B716" s="443" t="s">
        <v>651</v>
      </c>
      <c r="C716" s="443">
        <v>3.52</v>
      </c>
      <c r="D716" s="442">
        <v>583.03460156163351</v>
      </c>
      <c r="E716" s="441">
        <f t="shared" si="11"/>
        <v>9.3090047150844592E-4</v>
      </c>
    </row>
    <row r="717" spans="1:5" ht="12.75">
      <c r="A717" s="444">
        <v>45168.583333333336</v>
      </c>
      <c r="B717" s="443" t="s">
        <v>651</v>
      </c>
      <c r="C717" s="443">
        <v>2.88</v>
      </c>
      <c r="D717" s="442">
        <v>603.91274149747221</v>
      </c>
      <c r="E717" s="441">
        <f t="shared" si="11"/>
        <v>7.8891994788794436E-4</v>
      </c>
    </row>
    <row r="718" spans="1:5" ht="12.75">
      <c r="A718" s="444">
        <v>45168.625</v>
      </c>
      <c r="B718" s="443" t="s">
        <v>651</v>
      </c>
      <c r="C718" s="443">
        <v>3.2</v>
      </c>
      <c r="D718" s="442">
        <v>610.53524444344055</v>
      </c>
      <c r="E718" s="441">
        <f t="shared" si="11"/>
        <v>8.8619026508831905E-4</v>
      </c>
    </row>
    <row r="719" spans="1:5" ht="12.75">
      <c r="A719" s="444">
        <v>45168.666666666664</v>
      </c>
      <c r="B719" s="443" t="s">
        <v>651</v>
      </c>
      <c r="C719" s="443">
        <v>3.2</v>
      </c>
      <c r="D719" s="442">
        <v>617.253504564325</v>
      </c>
      <c r="E719" s="441">
        <f t="shared" si="11"/>
        <v>8.9594180158296681E-4</v>
      </c>
    </row>
    <row r="720" spans="1:5" ht="12.75">
      <c r="A720" s="444">
        <v>45168.708333333336</v>
      </c>
      <c r="B720" s="443" t="s">
        <v>651</v>
      </c>
      <c r="C720" s="443">
        <v>5.28</v>
      </c>
      <c r="D720" s="442">
        <v>614.65745150958901</v>
      </c>
      <c r="E720" s="441">
        <f t="shared" si="11"/>
        <v>1.4720865019688791E-3</v>
      </c>
    </row>
    <row r="721" spans="1:5" ht="12.75">
      <c r="A721" s="444">
        <v>45168.75</v>
      </c>
      <c r="B721" s="443" t="s">
        <v>651</v>
      </c>
      <c r="C721" s="443">
        <v>24.48</v>
      </c>
      <c r="D721" s="442">
        <v>661.23266072480794</v>
      </c>
      <c r="E721" s="441">
        <f t="shared" si="11"/>
        <v>7.3422973276770151E-3</v>
      </c>
    </row>
    <row r="722" spans="1:5" ht="12.75">
      <c r="A722" s="444">
        <v>45168.791666666664</v>
      </c>
      <c r="B722" s="443" t="s">
        <v>651</v>
      </c>
      <c r="C722" s="443">
        <v>173.52</v>
      </c>
      <c r="D722" s="442">
        <v>769.86065032539193</v>
      </c>
      <c r="E722" s="441">
        <f t="shared" si="11"/>
        <v>6.0593762210477103E-2</v>
      </c>
    </row>
    <row r="723" spans="1:5" ht="12.75">
      <c r="A723" s="444">
        <v>45168.833333333336</v>
      </c>
      <c r="B723" s="443" t="s">
        <v>651</v>
      </c>
      <c r="C723" s="443">
        <v>172.32</v>
      </c>
      <c r="D723" s="442">
        <v>822.04815700478753</v>
      </c>
      <c r="E723" s="441">
        <f t="shared" si="11"/>
        <v>6.4253857088779467E-2</v>
      </c>
    </row>
    <row r="724" spans="1:5" ht="12.75">
      <c r="A724" s="444">
        <v>45168.875</v>
      </c>
      <c r="B724" s="443" t="s">
        <v>651</v>
      </c>
      <c r="C724" s="443">
        <v>135.91999999999999</v>
      </c>
      <c r="D724" s="442">
        <v>826.64458465257508</v>
      </c>
      <c r="E724" s="441">
        <f t="shared" si="11"/>
        <v>5.0964579812383989E-2</v>
      </c>
    </row>
    <row r="725" spans="1:5" ht="12.75">
      <c r="A725" s="444">
        <v>45168.916666666664</v>
      </c>
      <c r="B725" s="443" t="s">
        <v>651</v>
      </c>
      <c r="C725" s="443">
        <v>4.32</v>
      </c>
      <c r="D725" s="442">
        <v>860.52522616866906</v>
      </c>
      <c r="E725" s="441">
        <f t="shared" si="11"/>
        <v>1.6862175690362286E-3</v>
      </c>
    </row>
    <row r="726" spans="1:5" ht="12.75">
      <c r="A726" s="444">
        <v>45168.958333333336</v>
      </c>
      <c r="B726" s="443" t="s">
        <v>651</v>
      </c>
      <c r="C726" s="443">
        <v>3.12</v>
      </c>
      <c r="D726" s="442">
        <v>874.01705731949039</v>
      </c>
      <c r="E726" s="441">
        <f t="shared" si="11"/>
        <v>1.2369175725688826E-3</v>
      </c>
    </row>
    <row r="727" spans="1:5" ht="12.75">
      <c r="A727" s="444">
        <v>45169</v>
      </c>
      <c r="B727" s="443" t="s">
        <v>651</v>
      </c>
      <c r="C727" s="443">
        <v>2.8</v>
      </c>
      <c r="D727" s="442">
        <v>872.65827306221081</v>
      </c>
      <c r="E727" s="441">
        <f t="shared" si="11"/>
        <v>1.1083284940598336E-3</v>
      </c>
    </row>
    <row r="728" spans="1:5" ht="12.75">
      <c r="A728" s="444">
        <v>45169.041666666664</v>
      </c>
      <c r="B728" s="443" t="s">
        <v>651</v>
      </c>
      <c r="C728" s="443">
        <v>2.96</v>
      </c>
      <c r="D728" s="442">
        <v>887.76151172036157</v>
      </c>
      <c r="E728" s="441">
        <f t="shared" si="11"/>
        <v>1.1919396878792129E-3</v>
      </c>
    </row>
    <row r="729" spans="1:5" ht="12.75">
      <c r="A729" s="444">
        <v>45169.083333333336</v>
      </c>
      <c r="B729" s="443" t="s">
        <v>651</v>
      </c>
      <c r="C729" s="443">
        <v>3.04</v>
      </c>
      <c r="D729" s="442">
        <v>890.66843599745391</v>
      </c>
      <c r="E729" s="441">
        <f t="shared" si="11"/>
        <v>1.2281626971687911E-3</v>
      </c>
    </row>
    <row r="730" spans="1:5" ht="12.75">
      <c r="A730" s="444">
        <v>45169.125</v>
      </c>
      <c r="B730" s="443" t="s">
        <v>651</v>
      </c>
      <c r="C730" s="443">
        <v>3.12</v>
      </c>
      <c r="D730" s="442">
        <v>893.6893362728174</v>
      </c>
      <c r="E730" s="441">
        <f t="shared" si="11"/>
        <v>1.2647579760553702E-3</v>
      </c>
    </row>
    <row r="731" spans="1:5" ht="12.75">
      <c r="A731" s="444">
        <v>45169.166666666664</v>
      </c>
      <c r="B731" s="443" t="s">
        <v>651</v>
      </c>
      <c r="C731" s="443">
        <v>2.88</v>
      </c>
      <c r="D731" s="442">
        <v>904.30967832049316</v>
      </c>
      <c r="E731" s="441">
        <f t="shared" si="11"/>
        <v>1.1813427590981757E-3</v>
      </c>
    </row>
    <row r="732" spans="1:5" ht="12.75">
      <c r="A732" s="444">
        <v>45169.208333333336</v>
      </c>
      <c r="B732" s="443" t="s">
        <v>651</v>
      </c>
      <c r="C732" s="443">
        <v>2.56</v>
      </c>
      <c r="D732" s="442">
        <v>896.75415565645301</v>
      </c>
      <c r="E732" s="441">
        <f t="shared" si="11"/>
        <v>1.0413089958725404E-3</v>
      </c>
    </row>
    <row r="733" spans="1:5" ht="12.75">
      <c r="A733" s="444">
        <v>45169.25</v>
      </c>
      <c r="B733" s="443" t="s">
        <v>651</v>
      </c>
      <c r="C733" s="443">
        <v>2.3199999999999998</v>
      </c>
      <c r="D733" s="442">
        <v>891.40003799006899</v>
      </c>
      <c r="E733" s="441">
        <f t="shared" si="11"/>
        <v>9.3805194915085597E-4</v>
      </c>
    </row>
    <row r="734" spans="1:5" ht="12.75">
      <c r="A734" s="444">
        <v>45169.291666666664</v>
      </c>
      <c r="B734" s="443" t="s">
        <v>651</v>
      </c>
      <c r="C734" s="443">
        <v>2.72</v>
      </c>
      <c r="D734" s="442">
        <v>872.29447206712859</v>
      </c>
      <c r="E734" s="441">
        <f t="shared" si="11"/>
        <v>1.0762131179171876E-3</v>
      </c>
    </row>
    <row r="735" spans="1:5" ht="12.75">
      <c r="A735" s="444">
        <v>45169.333333333336</v>
      </c>
      <c r="B735" s="443" t="s">
        <v>651</v>
      </c>
      <c r="C735" s="443">
        <v>2.96</v>
      </c>
      <c r="D735" s="442">
        <v>732.62145046219257</v>
      </c>
      <c r="E735" s="441">
        <f t="shared" si="11"/>
        <v>9.8364320988110878E-4</v>
      </c>
    </row>
    <row r="736" spans="1:5" ht="12.75">
      <c r="A736" s="444">
        <v>45169.375</v>
      </c>
      <c r="B736" s="443" t="s">
        <v>651</v>
      </c>
      <c r="C736" s="443">
        <v>2.64</v>
      </c>
      <c r="D736" s="442">
        <v>612.80992091273106</v>
      </c>
      <c r="E736" s="441">
        <f t="shared" si="11"/>
        <v>7.3383086028867112E-4</v>
      </c>
    </row>
    <row r="737" spans="1:5" ht="12.75">
      <c r="A737" s="444">
        <v>45169.416666666664</v>
      </c>
      <c r="B737" s="443" t="s">
        <v>651</v>
      </c>
      <c r="C737" s="443">
        <v>2.48</v>
      </c>
      <c r="D737" s="442">
        <v>584.26839548784676</v>
      </c>
      <c r="E737" s="441">
        <f t="shared" si="11"/>
        <v>6.5724960347355102E-4</v>
      </c>
    </row>
    <row r="738" spans="1:5" ht="12.75">
      <c r="A738" s="444">
        <v>45169.458333333336</v>
      </c>
      <c r="B738" s="443" t="s">
        <v>651</v>
      </c>
      <c r="C738" s="443">
        <v>3.2</v>
      </c>
      <c r="D738" s="442">
        <v>557.80555334178439</v>
      </c>
      <c r="E738" s="441">
        <f t="shared" si="11"/>
        <v>8.0965326028690208E-4</v>
      </c>
    </row>
    <row r="739" spans="1:5" ht="12.75">
      <c r="A739" s="444">
        <v>45169.5</v>
      </c>
      <c r="B739" s="443" t="s">
        <v>651</v>
      </c>
      <c r="C739" s="443">
        <v>3.28</v>
      </c>
      <c r="D739" s="442">
        <v>563.42942372535674</v>
      </c>
      <c r="E739" s="441">
        <f t="shared" si="11"/>
        <v>8.3826170034707577E-4</v>
      </c>
    </row>
    <row r="740" spans="1:5" ht="12.75">
      <c r="A740" s="444">
        <v>45169.541666666664</v>
      </c>
      <c r="B740" s="443" t="s">
        <v>651</v>
      </c>
      <c r="C740" s="443">
        <v>2.96</v>
      </c>
      <c r="D740" s="442">
        <v>593.48151128379391</v>
      </c>
      <c r="E740" s="441">
        <f t="shared" si="11"/>
        <v>7.9682905598245043E-4</v>
      </c>
    </row>
    <row r="741" spans="1:5" ht="12.75">
      <c r="A741" s="444">
        <v>45169.583333333336</v>
      </c>
      <c r="B741" s="443" t="s">
        <v>651</v>
      </c>
      <c r="C741" s="443">
        <v>3.36</v>
      </c>
      <c r="D741" s="442">
        <v>645.58536833562505</v>
      </c>
      <c r="E741" s="441">
        <f t="shared" si="11"/>
        <v>9.8391869692178251E-4</v>
      </c>
    </row>
    <row r="742" spans="1:5" ht="12.75">
      <c r="A742" s="444">
        <v>45169.625</v>
      </c>
      <c r="B742" s="443" t="s">
        <v>651</v>
      </c>
      <c r="C742" s="443">
        <v>3.2</v>
      </c>
      <c r="D742" s="442">
        <v>668.35752878665312</v>
      </c>
      <c r="E742" s="441">
        <f t="shared" si="11"/>
        <v>9.7011915528176745E-4</v>
      </c>
    </row>
    <row r="743" spans="1:5" ht="12.75">
      <c r="A743" s="444">
        <v>45169.666666666664</v>
      </c>
      <c r="B743" s="443" t="s">
        <v>651</v>
      </c>
      <c r="C743" s="443">
        <v>3.04</v>
      </c>
      <c r="D743" s="442">
        <v>668.49854378169402</v>
      </c>
      <c r="E743" s="441">
        <f t="shared" si="11"/>
        <v>9.2180764625937801E-4</v>
      </c>
    </row>
    <row r="744" spans="1:5" ht="12.75">
      <c r="A744" s="444">
        <v>45169.708333333336</v>
      </c>
      <c r="B744" s="443" t="s">
        <v>651</v>
      </c>
      <c r="C744" s="443">
        <v>4.88</v>
      </c>
      <c r="D744" s="442">
        <v>677.63864665843641</v>
      </c>
      <c r="E744" s="441">
        <f t="shared" si="11"/>
        <v>1.4999757761850886E-3</v>
      </c>
    </row>
    <row r="745" spans="1:5" ht="12.75">
      <c r="A745" s="444">
        <v>45169.75</v>
      </c>
      <c r="B745" s="443" t="s">
        <v>651</v>
      </c>
      <c r="C745" s="443">
        <v>6</v>
      </c>
      <c r="D745" s="442">
        <v>734.84422791317661</v>
      </c>
      <c r="E745" s="441">
        <f t="shared" si="11"/>
        <v>1.9999207879267448E-3</v>
      </c>
    </row>
    <row r="746" spans="1:5" ht="12.75">
      <c r="A746" s="444">
        <v>45169.791666666664</v>
      </c>
      <c r="B746" s="443" t="s">
        <v>651</v>
      </c>
      <c r="C746" s="443">
        <v>170.4</v>
      </c>
      <c r="D746" s="442">
        <v>798.58201352768197</v>
      </c>
      <c r="E746" s="441">
        <f t="shared" si="11"/>
        <v>6.172418607520435E-2</v>
      </c>
    </row>
    <row r="747" spans="1:5" ht="12.75">
      <c r="A747" s="444">
        <v>45169.833333333336</v>
      </c>
      <c r="B747" s="443" t="s">
        <v>651</v>
      </c>
      <c r="C747" s="443">
        <v>173.28</v>
      </c>
      <c r="D747" s="442">
        <v>821.03917791957542</v>
      </c>
      <c r="E747" s="441">
        <f t="shared" si="11"/>
        <v>6.4532512972713674E-2</v>
      </c>
    </row>
    <row r="748" spans="1:5" ht="12.75">
      <c r="A748" s="444">
        <v>45169.875</v>
      </c>
      <c r="B748" s="443" t="s">
        <v>651</v>
      </c>
      <c r="C748" s="443">
        <v>151.44</v>
      </c>
      <c r="D748" s="442">
        <v>855.36481526924206</v>
      </c>
      <c r="E748" s="441">
        <f t="shared" si="11"/>
        <v>5.8756814155897175E-2</v>
      </c>
    </row>
    <row r="749" spans="1:5" ht="12.75">
      <c r="A749" s="444">
        <v>45169.916666666664</v>
      </c>
      <c r="B749" s="443" t="s">
        <v>651</v>
      </c>
      <c r="C749" s="443">
        <v>4.96</v>
      </c>
      <c r="D749" s="442">
        <v>859.08065569901805</v>
      </c>
      <c r="E749" s="441">
        <f t="shared" si="11"/>
        <v>1.9327775545296376E-3</v>
      </c>
    </row>
    <row r="750" spans="1:5" ht="12.75">
      <c r="A750" s="444">
        <v>45169.958333333336</v>
      </c>
      <c r="B750" s="443" t="s">
        <v>651</v>
      </c>
      <c r="C750" s="443">
        <v>2.72</v>
      </c>
      <c r="D750" s="442">
        <v>847.11707031585297</v>
      </c>
      <c r="E750" s="441">
        <f t="shared" si="11"/>
        <v>1.0451499266354838E-3</v>
      </c>
    </row>
    <row r="751" spans="1:5" ht="12.75">
      <c r="D751" s="440"/>
      <c r="E751" s="439"/>
    </row>
    <row r="752" spans="1:5" ht="12.75">
      <c r="D752" s="440"/>
      <c r="E752" s="439"/>
    </row>
    <row r="753" spans="4:5" ht="12.75">
      <c r="D753" s="440"/>
      <c r="E753" s="439"/>
    </row>
    <row r="754" spans="4:5" ht="12.75">
      <c r="D754" s="440"/>
      <c r="E754" s="439"/>
    </row>
    <row r="755" spans="4:5" ht="12.75">
      <c r="D755" s="440"/>
      <c r="E755" s="439"/>
    </row>
    <row r="756" spans="4:5" ht="12.75">
      <c r="D756" s="440"/>
      <c r="E756" s="439"/>
    </row>
    <row r="757" spans="4:5" ht="12.75">
      <c r="D757" s="440"/>
      <c r="E757" s="439"/>
    </row>
    <row r="758" spans="4:5" ht="12.75">
      <c r="D758" s="440"/>
      <c r="E758" s="439"/>
    </row>
    <row r="759" spans="4:5" ht="12.75">
      <c r="D759" s="440"/>
      <c r="E759" s="439"/>
    </row>
    <row r="760" spans="4:5" ht="12.75">
      <c r="D760" s="440"/>
      <c r="E760" s="439"/>
    </row>
    <row r="761" spans="4:5" ht="12.75">
      <c r="D761" s="440"/>
      <c r="E761" s="439"/>
    </row>
    <row r="762" spans="4:5" ht="12.75">
      <c r="D762" s="440"/>
      <c r="E762" s="439"/>
    </row>
    <row r="763" spans="4:5" ht="12.75">
      <c r="D763" s="440"/>
      <c r="E763" s="439"/>
    </row>
    <row r="764" spans="4:5" ht="12.75">
      <c r="D764" s="440"/>
      <c r="E764" s="439"/>
    </row>
    <row r="765" spans="4:5" ht="12.75">
      <c r="D765" s="440"/>
      <c r="E765" s="439"/>
    </row>
    <row r="766" spans="4:5" ht="12.75">
      <c r="D766" s="440"/>
      <c r="E766" s="439"/>
    </row>
    <row r="767" spans="4:5" ht="12.75">
      <c r="D767" s="440"/>
      <c r="E767" s="439"/>
    </row>
    <row r="768" spans="4:5" ht="12.75">
      <c r="D768" s="440"/>
      <c r="E768" s="439"/>
    </row>
    <row r="769" spans="4:5" ht="12.75">
      <c r="D769" s="440"/>
      <c r="E769" s="439"/>
    </row>
    <row r="770" spans="4:5" ht="12.75">
      <c r="D770" s="440"/>
      <c r="E770" s="439"/>
    </row>
    <row r="771" spans="4:5" ht="12.75">
      <c r="D771" s="440"/>
      <c r="E771" s="439"/>
    </row>
    <row r="772" spans="4:5" ht="12.75">
      <c r="D772" s="440"/>
      <c r="E772" s="439"/>
    </row>
    <row r="773" spans="4:5" ht="12.75">
      <c r="D773" s="440"/>
      <c r="E773" s="439"/>
    </row>
    <row r="774" spans="4:5" ht="12.75">
      <c r="D774" s="440"/>
      <c r="E774" s="439"/>
    </row>
    <row r="775" spans="4:5" ht="12.75">
      <c r="D775" s="440"/>
      <c r="E775" s="439"/>
    </row>
    <row r="776" spans="4:5" ht="12.75">
      <c r="D776" s="440"/>
      <c r="E776" s="439"/>
    </row>
    <row r="777" spans="4:5" ht="12.75">
      <c r="D777" s="440"/>
      <c r="E777" s="439"/>
    </row>
    <row r="778" spans="4:5" ht="12.75">
      <c r="D778" s="440"/>
      <c r="E778" s="439"/>
    </row>
    <row r="779" spans="4:5" ht="12.75">
      <c r="D779" s="440"/>
      <c r="E779" s="439"/>
    </row>
    <row r="780" spans="4:5" ht="12.75">
      <c r="D780" s="440"/>
      <c r="E780" s="439"/>
    </row>
    <row r="781" spans="4:5" ht="12.75">
      <c r="D781" s="440"/>
      <c r="E781" s="439"/>
    </row>
    <row r="782" spans="4:5" ht="12.75">
      <c r="D782" s="440"/>
      <c r="E782" s="439"/>
    </row>
    <row r="783" spans="4:5" ht="12.75">
      <c r="D783" s="440"/>
      <c r="E783" s="439"/>
    </row>
    <row r="784" spans="4:5" ht="12.75">
      <c r="D784" s="440"/>
      <c r="E784" s="439"/>
    </row>
    <row r="785" spans="4:5" ht="12.75">
      <c r="D785" s="440"/>
      <c r="E785" s="439"/>
    </row>
    <row r="786" spans="4:5" ht="12.75">
      <c r="D786" s="440"/>
      <c r="E786" s="439"/>
    </row>
    <row r="787" spans="4:5" ht="12.75">
      <c r="D787" s="440"/>
      <c r="E787" s="439"/>
    </row>
    <row r="788" spans="4:5" ht="12.75">
      <c r="D788" s="440"/>
      <c r="E788" s="439"/>
    </row>
    <row r="789" spans="4:5" ht="12.75">
      <c r="D789" s="440"/>
      <c r="E789" s="439"/>
    </row>
    <row r="790" spans="4:5" ht="12.75">
      <c r="D790" s="440"/>
      <c r="E790" s="439"/>
    </row>
    <row r="791" spans="4:5" ht="12.75">
      <c r="D791" s="440"/>
      <c r="E791" s="439"/>
    </row>
    <row r="792" spans="4:5" ht="12.75">
      <c r="D792" s="440"/>
      <c r="E792" s="439"/>
    </row>
    <row r="793" spans="4:5" ht="12.75">
      <c r="D793" s="440"/>
      <c r="E793" s="439"/>
    </row>
    <row r="794" spans="4:5" ht="12.75">
      <c r="D794" s="440"/>
      <c r="E794" s="439"/>
    </row>
    <row r="795" spans="4:5" ht="12.75">
      <c r="D795" s="440"/>
      <c r="E795" s="439"/>
    </row>
    <row r="796" spans="4:5" ht="12.75">
      <c r="D796" s="440"/>
      <c r="E796" s="439"/>
    </row>
    <row r="797" spans="4:5" ht="12.75">
      <c r="D797" s="440"/>
      <c r="E797" s="439"/>
    </row>
    <row r="798" spans="4:5" ht="12.75">
      <c r="D798" s="440"/>
      <c r="E798" s="439"/>
    </row>
    <row r="799" spans="4:5" ht="12.75">
      <c r="D799" s="440"/>
      <c r="E799" s="439"/>
    </row>
    <row r="800" spans="4:5" ht="12.75">
      <c r="D800" s="440"/>
      <c r="E800" s="439"/>
    </row>
    <row r="801" spans="4:5" ht="12.75">
      <c r="D801" s="440"/>
      <c r="E801" s="439"/>
    </row>
    <row r="802" spans="4:5" ht="12.75">
      <c r="D802" s="440"/>
      <c r="E802" s="439"/>
    </row>
    <row r="803" spans="4:5" ht="12.75">
      <c r="D803" s="440"/>
      <c r="E803" s="439"/>
    </row>
    <row r="804" spans="4:5" ht="12.75">
      <c r="D804" s="440"/>
      <c r="E804" s="439"/>
    </row>
    <row r="805" spans="4:5" ht="12.75">
      <c r="D805" s="440"/>
      <c r="E805" s="439"/>
    </row>
    <row r="806" spans="4:5" ht="12.75">
      <c r="D806" s="440"/>
      <c r="E806" s="439"/>
    </row>
    <row r="807" spans="4:5" ht="12.75">
      <c r="D807" s="440"/>
      <c r="E807" s="439"/>
    </row>
    <row r="808" spans="4:5" ht="12.75">
      <c r="D808" s="440"/>
      <c r="E808" s="439"/>
    </row>
    <row r="809" spans="4:5" ht="12.75">
      <c r="D809" s="440"/>
      <c r="E809" s="439"/>
    </row>
    <row r="810" spans="4:5" ht="12.75">
      <c r="D810" s="440"/>
      <c r="E810" s="439"/>
    </row>
    <row r="811" spans="4:5" ht="12.75">
      <c r="D811" s="440"/>
      <c r="E811" s="439"/>
    </row>
    <row r="812" spans="4:5" ht="12.75">
      <c r="D812" s="440"/>
      <c r="E812" s="439"/>
    </row>
    <row r="813" spans="4:5" ht="12.75">
      <c r="D813" s="440"/>
      <c r="E813" s="439"/>
    </row>
    <row r="814" spans="4:5" ht="12.75">
      <c r="D814" s="440"/>
      <c r="E814" s="439"/>
    </row>
    <row r="815" spans="4:5" ht="12.75">
      <c r="D815" s="440"/>
      <c r="E815" s="439"/>
    </row>
    <row r="816" spans="4:5" ht="12.75">
      <c r="D816" s="440"/>
      <c r="E816" s="439"/>
    </row>
    <row r="817" spans="4:5" ht="12.75">
      <c r="D817" s="440"/>
      <c r="E817" s="439"/>
    </row>
    <row r="818" spans="4:5" ht="12.75">
      <c r="D818" s="440"/>
      <c r="E818" s="439"/>
    </row>
    <row r="819" spans="4:5" ht="12.75">
      <c r="D819" s="440"/>
      <c r="E819" s="439"/>
    </row>
    <row r="820" spans="4:5" ht="12.75">
      <c r="D820" s="440"/>
      <c r="E820" s="439"/>
    </row>
    <row r="821" spans="4:5" ht="12.75">
      <c r="D821" s="440"/>
      <c r="E821" s="439"/>
    </row>
    <row r="822" spans="4:5" ht="12.75">
      <c r="D822" s="440"/>
      <c r="E822" s="439"/>
    </row>
    <row r="823" spans="4:5" ht="12.75">
      <c r="D823" s="440"/>
      <c r="E823" s="439"/>
    </row>
    <row r="824" spans="4:5" ht="12.75">
      <c r="D824" s="440"/>
      <c r="E824" s="439"/>
    </row>
    <row r="825" spans="4:5" ht="12.75">
      <c r="D825" s="440"/>
      <c r="E825" s="439"/>
    </row>
    <row r="826" spans="4:5" ht="12.75">
      <c r="D826" s="440"/>
      <c r="E826" s="439"/>
    </row>
    <row r="827" spans="4:5" ht="12.75">
      <c r="D827" s="440"/>
      <c r="E827" s="439"/>
    </row>
    <row r="828" spans="4:5" ht="12.75">
      <c r="D828" s="440"/>
      <c r="E828" s="439"/>
    </row>
    <row r="829" spans="4:5" ht="12.75">
      <c r="D829" s="440"/>
      <c r="E829" s="439"/>
    </row>
    <row r="830" spans="4:5" ht="12.75">
      <c r="D830" s="440"/>
      <c r="E830" s="439"/>
    </row>
    <row r="831" spans="4:5" ht="12.75">
      <c r="D831" s="440"/>
      <c r="E831" s="439"/>
    </row>
    <row r="832" spans="4:5" ht="12.75">
      <c r="D832" s="440"/>
      <c r="E832" s="439"/>
    </row>
    <row r="833" spans="4:5" ht="12.75">
      <c r="D833" s="440"/>
      <c r="E833" s="439"/>
    </row>
    <row r="834" spans="4:5" ht="12.75">
      <c r="D834" s="440"/>
      <c r="E834" s="439"/>
    </row>
    <row r="835" spans="4:5" ht="12.75">
      <c r="D835" s="440"/>
      <c r="E835" s="439"/>
    </row>
    <row r="836" spans="4:5" ht="12.75">
      <c r="D836" s="440"/>
      <c r="E836" s="439"/>
    </row>
    <row r="837" spans="4:5" ht="12.75">
      <c r="D837" s="440"/>
      <c r="E837" s="439"/>
    </row>
    <row r="838" spans="4:5" ht="12.75">
      <c r="D838" s="440"/>
      <c r="E838" s="439"/>
    </row>
    <row r="839" spans="4:5" ht="12.75">
      <c r="D839" s="440"/>
      <c r="E839" s="439"/>
    </row>
    <row r="840" spans="4:5" ht="12.75">
      <c r="D840" s="440"/>
      <c r="E840" s="439"/>
    </row>
    <row r="841" spans="4:5" ht="12.75">
      <c r="D841" s="440"/>
      <c r="E841" s="439"/>
    </row>
    <row r="842" spans="4:5" ht="12.75">
      <c r="D842" s="440"/>
      <c r="E842" s="439"/>
    </row>
    <row r="843" spans="4:5" ht="12.75">
      <c r="D843" s="440"/>
      <c r="E843" s="439"/>
    </row>
    <row r="844" spans="4:5" ht="12.75">
      <c r="D844" s="440"/>
      <c r="E844" s="439"/>
    </row>
    <row r="845" spans="4:5" ht="12.75">
      <c r="D845" s="440"/>
      <c r="E845" s="439"/>
    </row>
    <row r="846" spans="4:5" ht="12.75">
      <c r="D846" s="440"/>
      <c r="E846" s="439"/>
    </row>
    <row r="847" spans="4:5" ht="12.75">
      <c r="D847" s="440"/>
      <c r="E847" s="439"/>
    </row>
    <row r="848" spans="4:5" ht="12.75">
      <c r="D848" s="440"/>
      <c r="E848" s="439"/>
    </row>
    <row r="849" spans="4:5" ht="12.75">
      <c r="D849" s="440"/>
      <c r="E849" s="439"/>
    </row>
    <row r="850" spans="4:5" ht="12.75">
      <c r="D850" s="440"/>
      <c r="E850" s="439"/>
    </row>
    <row r="851" spans="4:5" ht="12.75">
      <c r="D851" s="440"/>
      <c r="E851" s="439"/>
    </row>
    <row r="852" spans="4:5" ht="12.75">
      <c r="D852" s="440"/>
      <c r="E852" s="439"/>
    </row>
    <row r="853" spans="4:5" ht="12.75">
      <c r="D853" s="440"/>
      <c r="E853" s="439"/>
    </row>
    <row r="854" spans="4:5" ht="12.75">
      <c r="D854" s="440"/>
      <c r="E854" s="439"/>
    </row>
    <row r="855" spans="4:5" ht="12.75">
      <c r="D855" s="440"/>
      <c r="E855" s="439"/>
    </row>
    <row r="856" spans="4:5" ht="12.75">
      <c r="D856" s="440"/>
      <c r="E856" s="439"/>
    </row>
    <row r="857" spans="4:5" ht="12.75">
      <c r="D857" s="440"/>
      <c r="E857" s="439"/>
    </row>
    <row r="858" spans="4:5" ht="12.75">
      <c r="D858" s="440"/>
      <c r="E858" s="439"/>
    </row>
    <row r="859" spans="4:5" ht="12.75">
      <c r="D859" s="440"/>
      <c r="E859" s="439"/>
    </row>
    <row r="860" spans="4:5" ht="12.75">
      <c r="D860" s="440"/>
      <c r="E860" s="439"/>
    </row>
    <row r="861" spans="4:5" ht="12.75">
      <c r="D861" s="440"/>
      <c r="E861" s="439"/>
    </row>
    <row r="862" spans="4:5" ht="12.75">
      <c r="D862" s="440"/>
      <c r="E862" s="439"/>
    </row>
    <row r="863" spans="4:5" ht="12.75">
      <c r="D863" s="440"/>
      <c r="E863" s="439"/>
    </row>
    <row r="864" spans="4:5" ht="12.75">
      <c r="D864" s="440"/>
      <c r="E864" s="439"/>
    </row>
    <row r="865" spans="4:5" ht="12.75">
      <c r="D865" s="440"/>
      <c r="E865" s="439"/>
    </row>
    <row r="866" spans="4:5" ht="12.75">
      <c r="D866" s="440"/>
      <c r="E866" s="439"/>
    </row>
    <row r="867" spans="4:5" ht="12.75">
      <c r="D867" s="440"/>
      <c r="E867" s="439"/>
    </row>
    <row r="868" spans="4:5" ht="12.75">
      <c r="D868" s="440"/>
      <c r="E868" s="439"/>
    </row>
    <row r="869" spans="4:5" ht="12.75">
      <c r="D869" s="440"/>
      <c r="E869" s="439"/>
    </row>
    <row r="870" spans="4:5" ht="12.75">
      <c r="D870" s="440"/>
      <c r="E870" s="439"/>
    </row>
    <row r="871" spans="4:5" ht="12.75">
      <c r="D871" s="440"/>
      <c r="E871" s="439"/>
    </row>
    <row r="872" spans="4:5" ht="12.75">
      <c r="D872" s="440"/>
      <c r="E872" s="439"/>
    </row>
    <row r="873" spans="4:5" ht="12.75">
      <c r="D873" s="440"/>
      <c r="E873" s="439"/>
    </row>
    <row r="874" spans="4:5" ht="12.75">
      <c r="D874" s="440"/>
      <c r="E874" s="439"/>
    </row>
    <row r="875" spans="4:5" ht="12.75">
      <c r="D875" s="440"/>
      <c r="E875" s="439"/>
    </row>
    <row r="876" spans="4:5" ht="12.75">
      <c r="D876" s="440"/>
      <c r="E876" s="439"/>
    </row>
    <row r="877" spans="4:5" ht="12.75">
      <c r="D877" s="440"/>
      <c r="E877" s="439"/>
    </row>
    <row r="878" spans="4:5" ht="12.75">
      <c r="D878" s="440"/>
      <c r="E878" s="439"/>
    </row>
    <row r="879" spans="4:5" ht="12.75">
      <c r="D879" s="440"/>
      <c r="E879" s="439"/>
    </row>
    <row r="880" spans="4:5" ht="12.75">
      <c r="D880" s="440"/>
      <c r="E880" s="439"/>
    </row>
    <row r="881" spans="4:5" ht="12.75">
      <c r="D881" s="440"/>
      <c r="E881" s="439"/>
    </row>
    <row r="882" spans="4:5" ht="12.75">
      <c r="D882" s="440"/>
      <c r="E882" s="439"/>
    </row>
    <row r="883" spans="4:5" ht="12.75">
      <c r="D883" s="440"/>
      <c r="E883" s="439"/>
    </row>
    <row r="884" spans="4:5" ht="12.75">
      <c r="D884" s="440"/>
      <c r="E884" s="439"/>
    </row>
    <row r="885" spans="4:5" ht="12.75">
      <c r="D885" s="440"/>
      <c r="E885" s="439"/>
    </row>
    <row r="886" spans="4:5" ht="12.75">
      <c r="D886" s="440"/>
      <c r="E886" s="439"/>
    </row>
    <row r="887" spans="4:5" ht="12.75">
      <c r="D887" s="440"/>
      <c r="E887" s="439"/>
    </row>
    <row r="888" spans="4:5" ht="12.75">
      <c r="D888" s="440"/>
      <c r="E888" s="439"/>
    </row>
    <row r="889" spans="4:5" ht="12.75">
      <c r="D889" s="440"/>
      <c r="E889" s="439"/>
    </row>
    <row r="890" spans="4:5" ht="12.75">
      <c r="D890" s="440"/>
      <c r="E890" s="439"/>
    </row>
    <row r="891" spans="4:5" ht="12.75">
      <c r="D891" s="440"/>
      <c r="E891" s="439"/>
    </row>
    <row r="892" spans="4:5" ht="12.75">
      <c r="D892" s="440"/>
      <c r="E892" s="439"/>
    </row>
    <row r="893" spans="4:5" ht="12.75">
      <c r="D893" s="440"/>
      <c r="E893" s="439"/>
    </row>
    <row r="894" spans="4:5" ht="12.75">
      <c r="D894" s="440"/>
      <c r="E894" s="439"/>
    </row>
    <row r="895" spans="4:5" ht="12.75">
      <c r="D895" s="440"/>
      <c r="E895" s="439"/>
    </row>
    <row r="896" spans="4:5" ht="12.75">
      <c r="D896" s="440"/>
      <c r="E896" s="439"/>
    </row>
    <row r="897" spans="4:5" ht="12.75">
      <c r="D897" s="440"/>
      <c r="E897" s="439"/>
    </row>
    <row r="898" spans="4:5" ht="12.75">
      <c r="D898" s="440"/>
      <c r="E898" s="439"/>
    </row>
    <row r="899" spans="4:5" ht="12.75">
      <c r="D899" s="440"/>
      <c r="E899" s="439"/>
    </row>
    <row r="900" spans="4:5" ht="12.75">
      <c r="D900" s="440"/>
      <c r="E900" s="439"/>
    </row>
    <row r="901" spans="4:5" ht="12.75">
      <c r="D901" s="440"/>
      <c r="E901" s="439"/>
    </row>
    <row r="902" spans="4:5" ht="12.75">
      <c r="D902" s="440"/>
      <c r="E902" s="439"/>
    </row>
    <row r="903" spans="4:5" ht="12.75">
      <c r="D903" s="440"/>
      <c r="E903" s="439"/>
    </row>
    <row r="904" spans="4:5" ht="12.75">
      <c r="D904" s="440"/>
      <c r="E904" s="439"/>
    </row>
    <row r="905" spans="4:5" ht="12.75">
      <c r="D905" s="440"/>
      <c r="E905" s="439"/>
    </row>
    <row r="906" spans="4:5" ht="12.75">
      <c r="D906" s="440"/>
      <c r="E906" s="439"/>
    </row>
    <row r="907" spans="4:5" ht="12.75">
      <c r="D907" s="440"/>
      <c r="E907" s="439"/>
    </row>
    <row r="908" spans="4:5" ht="12.75">
      <c r="D908" s="440"/>
      <c r="E908" s="439"/>
    </row>
    <row r="909" spans="4:5" ht="12.75">
      <c r="D909" s="440"/>
      <c r="E909" s="439"/>
    </row>
    <row r="910" spans="4:5" ht="12.75">
      <c r="D910" s="440"/>
      <c r="E910" s="439"/>
    </row>
    <row r="911" spans="4:5" ht="12.75">
      <c r="D911" s="440"/>
      <c r="E911" s="439"/>
    </row>
    <row r="912" spans="4:5" ht="12.75">
      <c r="D912" s="440"/>
      <c r="E912" s="439"/>
    </row>
    <row r="913" spans="4:5" ht="12.75">
      <c r="D913" s="440"/>
      <c r="E913" s="439"/>
    </row>
    <row r="914" spans="4:5" ht="12.75">
      <c r="D914" s="440"/>
      <c r="E914" s="439"/>
    </row>
    <row r="915" spans="4:5" ht="12.75">
      <c r="D915" s="440"/>
      <c r="E915" s="439"/>
    </row>
    <row r="916" spans="4:5" ht="12.75">
      <c r="D916" s="440"/>
      <c r="E916" s="439"/>
    </row>
    <row r="917" spans="4:5" ht="12.75">
      <c r="D917" s="440"/>
      <c r="E917" s="439"/>
    </row>
    <row r="918" spans="4:5" ht="12.75">
      <c r="D918" s="440"/>
      <c r="E918" s="439"/>
    </row>
    <row r="919" spans="4:5" ht="12.75">
      <c r="D919" s="440"/>
      <c r="E919" s="439"/>
    </row>
    <row r="920" spans="4:5" ht="12.75">
      <c r="D920" s="440"/>
      <c r="E920" s="439"/>
    </row>
    <row r="921" spans="4:5" ht="12.75">
      <c r="D921" s="440"/>
      <c r="E921" s="439"/>
    </row>
    <row r="922" spans="4:5" ht="12.75">
      <c r="D922" s="440"/>
      <c r="E922" s="439"/>
    </row>
    <row r="923" spans="4:5" ht="12.75">
      <c r="D923" s="440"/>
      <c r="E923" s="439"/>
    </row>
    <row r="924" spans="4:5" ht="12.75">
      <c r="D924" s="440"/>
      <c r="E924" s="439"/>
    </row>
    <row r="925" spans="4:5" ht="12.75">
      <c r="D925" s="440"/>
      <c r="E925" s="439"/>
    </row>
    <row r="926" spans="4:5" ht="12.75">
      <c r="D926" s="440"/>
      <c r="E926" s="439"/>
    </row>
    <row r="927" spans="4:5" ht="12.75">
      <c r="D927" s="440"/>
      <c r="E927" s="439"/>
    </row>
    <row r="928" spans="4:5" ht="12.75">
      <c r="D928" s="440"/>
      <c r="E928" s="439"/>
    </row>
    <row r="929" spans="4:5" ht="12.75">
      <c r="D929" s="440"/>
      <c r="E929" s="439"/>
    </row>
    <row r="930" spans="4:5" ht="12.75">
      <c r="D930" s="440"/>
      <c r="E930" s="439"/>
    </row>
    <row r="931" spans="4:5" ht="12.75">
      <c r="D931" s="440"/>
      <c r="E931" s="439"/>
    </row>
    <row r="932" spans="4:5" ht="12.75">
      <c r="D932" s="440"/>
      <c r="E932" s="439"/>
    </row>
    <row r="933" spans="4:5" ht="12.75">
      <c r="D933" s="440"/>
      <c r="E933" s="439"/>
    </row>
    <row r="934" spans="4:5" ht="12.75">
      <c r="D934" s="440"/>
      <c r="E934" s="439"/>
    </row>
    <row r="935" spans="4:5" ht="12.75">
      <c r="D935" s="440"/>
      <c r="E935" s="439"/>
    </row>
    <row r="936" spans="4:5" ht="12.75">
      <c r="D936" s="440"/>
      <c r="E936" s="439"/>
    </row>
    <row r="937" spans="4:5" ht="12.75">
      <c r="D937" s="440"/>
      <c r="E937" s="439"/>
    </row>
    <row r="938" spans="4:5" ht="12.75">
      <c r="D938" s="440"/>
      <c r="E938" s="439"/>
    </row>
    <row r="939" spans="4:5" ht="12.75">
      <c r="D939" s="440"/>
      <c r="E939" s="439"/>
    </row>
    <row r="940" spans="4:5" ht="12.75">
      <c r="D940" s="440"/>
      <c r="E940" s="439"/>
    </row>
    <row r="941" spans="4:5" ht="12.75">
      <c r="D941" s="440"/>
      <c r="E941" s="439"/>
    </row>
    <row r="942" spans="4:5" ht="12.75">
      <c r="D942" s="440"/>
      <c r="E942" s="439"/>
    </row>
    <row r="943" spans="4:5" ht="12.75">
      <c r="D943" s="440"/>
      <c r="E943" s="439"/>
    </row>
    <row r="944" spans="4:5" ht="12.75">
      <c r="D944" s="440"/>
      <c r="E944" s="439"/>
    </row>
    <row r="945" spans="4:5" ht="12.75">
      <c r="D945" s="440"/>
      <c r="E945" s="439"/>
    </row>
    <row r="946" spans="4:5" ht="12.75">
      <c r="D946" s="440"/>
      <c r="E946" s="439"/>
    </row>
    <row r="947" spans="4:5" ht="12.75">
      <c r="D947" s="440"/>
      <c r="E947" s="439"/>
    </row>
    <row r="948" spans="4:5" ht="12.75">
      <c r="D948" s="440"/>
      <c r="E948" s="439"/>
    </row>
    <row r="949" spans="4:5" ht="12.75">
      <c r="D949" s="440"/>
      <c r="E949" s="439"/>
    </row>
    <row r="950" spans="4:5" ht="12.75">
      <c r="D950" s="440"/>
      <c r="E950" s="439"/>
    </row>
    <row r="951" spans="4:5" ht="12.75">
      <c r="D951" s="440"/>
      <c r="E951" s="439"/>
    </row>
    <row r="952" spans="4:5" ht="12.75">
      <c r="D952" s="440"/>
      <c r="E952" s="439"/>
    </row>
    <row r="953" spans="4:5" ht="12.75">
      <c r="D953" s="440"/>
      <c r="E953" s="439"/>
    </row>
    <row r="954" spans="4:5" ht="12.75">
      <c r="D954" s="440"/>
      <c r="E954" s="439"/>
    </row>
    <row r="955" spans="4:5" ht="12.75">
      <c r="D955" s="440"/>
      <c r="E955" s="439"/>
    </row>
    <row r="956" spans="4:5" ht="12.75">
      <c r="D956" s="440"/>
      <c r="E956" s="439"/>
    </row>
    <row r="957" spans="4:5" ht="12.75">
      <c r="D957" s="440"/>
      <c r="E957" s="439"/>
    </row>
    <row r="958" spans="4:5" ht="12.75">
      <c r="D958" s="440"/>
      <c r="E958" s="439"/>
    </row>
    <row r="959" spans="4:5" ht="12.75">
      <c r="D959" s="440"/>
      <c r="E959" s="439"/>
    </row>
    <row r="960" spans="4:5" ht="12.75">
      <c r="D960" s="440"/>
      <c r="E960" s="439"/>
    </row>
    <row r="961" spans="4:5" ht="12.75">
      <c r="D961" s="440"/>
      <c r="E961" s="439"/>
    </row>
    <row r="962" spans="4:5" ht="12.75">
      <c r="D962" s="440"/>
      <c r="E962" s="439"/>
    </row>
    <row r="963" spans="4:5" ht="12.75">
      <c r="D963" s="440"/>
      <c r="E963" s="439"/>
    </row>
    <row r="964" spans="4:5" ht="12.75">
      <c r="D964" s="440"/>
      <c r="E964" s="439"/>
    </row>
    <row r="965" spans="4:5" ht="12.75">
      <c r="D965" s="440"/>
      <c r="E965" s="439"/>
    </row>
    <row r="966" spans="4:5" ht="12.75">
      <c r="D966" s="440"/>
      <c r="E966" s="439"/>
    </row>
    <row r="967" spans="4:5" ht="12.75">
      <c r="D967" s="440"/>
      <c r="E967" s="439"/>
    </row>
    <row r="968" spans="4:5" ht="12.75">
      <c r="D968" s="440"/>
      <c r="E968" s="439"/>
    </row>
    <row r="969" spans="4:5" ht="12.75">
      <c r="D969" s="440"/>
      <c r="E969" s="439"/>
    </row>
    <row r="970" spans="4:5" ht="12.75">
      <c r="D970" s="440"/>
      <c r="E970" s="439"/>
    </row>
    <row r="971" spans="4:5" ht="12.75">
      <c r="D971" s="440"/>
      <c r="E971" s="439"/>
    </row>
    <row r="972" spans="4:5" ht="12.75">
      <c r="D972" s="440"/>
      <c r="E972" s="439"/>
    </row>
    <row r="973" spans="4:5" ht="12.75">
      <c r="D973" s="440"/>
      <c r="E973" s="439"/>
    </row>
    <row r="974" spans="4:5" ht="12.75">
      <c r="D974" s="440"/>
      <c r="E974" s="439"/>
    </row>
    <row r="975" spans="4:5" ht="12.75">
      <c r="D975" s="440"/>
      <c r="E975" s="439"/>
    </row>
    <row r="976" spans="4:5" ht="12.75">
      <c r="D976" s="440"/>
      <c r="E976" s="439"/>
    </row>
    <row r="977" spans="4:5" ht="12.75">
      <c r="D977" s="440"/>
      <c r="E977" s="439"/>
    </row>
    <row r="978" spans="4:5" ht="12.75">
      <c r="D978" s="440"/>
      <c r="E978" s="439"/>
    </row>
    <row r="979" spans="4:5" ht="12.75">
      <c r="D979" s="440"/>
      <c r="E979" s="439"/>
    </row>
    <row r="980" spans="4:5" ht="12.75">
      <c r="D980" s="440"/>
      <c r="E980" s="439"/>
    </row>
    <row r="981" spans="4:5" ht="12.75">
      <c r="D981" s="440"/>
      <c r="E981" s="439"/>
    </row>
    <row r="982" spans="4:5" ht="12.75">
      <c r="D982" s="440"/>
      <c r="E982" s="439"/>
    </row>
    <row r="983" spans="4:5" ht="12.75">
      <c r="D983" s="440"/>
      <c r="E983" s="439"/>
    </row>
    <row r="984" spans="4:5" ht="12.75">
      <c r="D984" s="440"/>
      <c r="E984" s="439"/>
    </row>
    <row r="985" spans="4:5" ht="12.75">
      <c r="D985" s="440"/>
      <c r="E985" s="439"/>
    </row>
    <row r="986" spans="4:5" ht="12.75">
      <c r="D986" s="440"/>
      <c r="E986" s="439"/>
    </row>
    <row r="987" spans="4:5" ht="12.75">
      <c r="D987" s="440"/>
      <c r="E987" s="439"/>
    </row>
    <row r="988" spans="4:5" ht="12.75">
      <c r="D988" s="440"/>
      <c r="E988" s="439"/>
    </row>
    <row r="989" spans="4:5" ht="12.75">
      <c r="D989" s="440"/>
      <c r="E989" s="439"/>
    </row>
    <row r="990" spans="4:5" ht="12.75">
      <c r="D990" s="440"/>
      <c r="E990" s="439"/>
    </row>
    <row r="991" spans="4:5" ht="12.75">
      <c r="D991" s="440"/>
      <c r="E991" s="439"/>
    </row>
    <row r="992" spans="4:5" ht="12.75">
      <c r="D992" s="440"/>
      <c r="E992" s="439"/>
    </row>
    <row r="993" spans="4:5" ht="12.75">
      <c r="D993" s="440"/>
      <c r="E993" s="439"/>
    </row>
    <row r="994" spans="4:5" ht="12.75">
      <c r="D994" s="440"/>
      <c r="E994" s="439"/>
    </row>
    <row r="995" spans="4:5" ht="12.75">
      <c r="D995" s="440"/>
      <c r="E995" s="439"/>
    </row>
    <row r="996" spans="4:5" ht="12.75">
      <c r="D996" s="440"/>
      <c r="E996" s="439"/>
    </row>
    <row r="997" spans="4:5" ht="12.75">
      <c r="D997" s="440"/>
      <c r="E997" s="439"/>
    </row>
    <row r="998" spans="4:5" ht="12.75">
      <c r="D998" s="440"/>
      <c r="E998" s="439"/>
    </row>
    <row r="999" spans="4:5" ht="12.75">
      <c r="D999" s="440"/>
      <c r="E999" s="439"/>
    </row>
    <row r="1000" spans="4:5" ht="12.75">
      <c r="D1000" s="440"/>
      <c r="E1000" s="439"/>
    </row>
    <row r="1001" spans="4:5" ht="12.75">
      <c r="D1001" s="440"/>
      <c r="E1001" s="439"/>
    </row>
    <row r="1002" spans="4:5" ht="12.75">
      <c r="D1002" s="440"/>
      <c r="E1002" s="439"/>
    </row>
    <row r="1003" spans="4:5" ht="12.75">
      <c r="D1003" s="440"/>
      <c r="E1003" s="439"/>
    </row>
    <row r="1004" spans="4:5" ht="12.75">
      <c r="D1004" s="440"/>
      <c r="E1004" s="439"/>
    </row>
    <row r="1005" spans="4:5" ht="12.75">
      <c r="D1005" s="440"/>
      <c r="E1005" s="439"/>
    </row>
    <row r="1006" spans="4:5" ht="12.75">
      <c r="D1006" s="440"/>
      <c r="E1006" s="439"/>
    </row>
    <row r="1007" spans="4:5" ht="12.75">
      <c r="D1007" s="440"/>
      <c r="E1007" s="439"/>
    </row>
    <row r="1008" spans="4:5" ht="12.75">
      <c r="D1008" s="440"/>
      <c r="E1008" s="439"/>
    </row>
    <row r="1009" spans="4:5" ht="12.75">
      <c r="D1009" s="440"/>
      <c r="E1009" s="439"/>
    </row>
    <row r="1010" spans="4:5" ht="12.75">
      <c r="D1010" s="440"/>
      <c r="E1010" s="439"/>
    </row>
    <row r="1011" spans="4:5" ht="12.75">
      <c r="D1011" s="440"/>
      <c r="E1011" s="439"/>
    </row>
    <row r="1012" spans="4:5" ht="12.75">
      <c r="D1012" s="440"/>
      <c r="E1012" s="439"/>
    </row>
    <row r="1013" spans="4:5" ht="12.75">
      <c r="D1013" s="440"/>
      <c r="E1013" s="439"/>
    </row>
    <row r="1014" spans="4:5" ht="12.75">
      <c r="D1014" s="440"/>
      <c r="E1014" s="439"/>
    </row>
    <row r="1015" spans="4:5" ht="12.75">
      <c r="D1015" s="440"/>
      <c r="E1015" s="439"/>
    </row>
    <row r="1016" spans="4:5" ht="12.75">
      <c r="D1016" s="440"/>
      <c r="E1016" s="439"/>
    </row>
    <row r="1017" spans="4:5" ht="12.75">
      <c r="D1017" s="440"/>
      <c r="E1017" s="439"/>
    </row>
    <row r="1018" spans="4:5" ht="12.75">
      <c r="D1018" s="440"/>
      <c r="E1018" s="439"/>
    </row>
    <row r="1019" spans="4:5" ht="12.75">
      <c r="D1019" s="440"/>
      <c r="E1019" s="439"/>
    </row>
    <row r="1020" spans="4:5" ht="12.75">
      <c r="D1020" s="440"/>
      <c r="E1020" s="439"/>
    </row>
    <row r="1021" spans="4:5" ht="12.75">
      <c r="D1021" s="440"/>
      <c r="E1021" s="439"/>
    </row>
    <row r="1022" spans="4:5" ht="12.75">
      <c r="D1022" s="440"/>
      <c r="E1022" s="439"/>
    </row>
    <row r="1023" spans="4:5" ht="12.75">
      <c r="D1023" s="440"/>
      <c r="E1023" s="439"/>
    </row>
    <row r="1024" spans="4:5" ht="12.75">
      <c r="D1024" s="440"/>
      <c r="E1024" s="439"/>
    </row>
    <row r="1025" spans="4:5" ht="12.75">
      <c r="D1025" s="440"/>
      <c r="E1025" s="439"/>
    </row>
    <row r="1026" spans="4:5" ht="12.75">
      <c r="D1026" s="440"/>
      <c r="E1026" s="439"/>
    </row>
    <row r="1027" spans="4:5" ht="12.75">
      <c r="D1027" s="440"/>
      <c r="E1027" s="439"/>
    </row>
    <row r="1028" spans="4:5" ht="12.75">
      <c r="D1028" s="440"/>
      <c r="E1028" s="439"/>
    </row>
    <row r="1029" spans="4:5" ht="12.75">
      <c r="D1029" s="440"/>
      <c r="E1029" s="439"/>
    </row>
    <row r="1030" spans="4:5" ht="12.75">
      <c r="D1030" s="440"/>
      <c r="E1030" s="439"/>
    </row>
    <row r="1031" spans="4:5" ht="12.75">
      <c r="D1031" s="440"/>
      <c r="E1031" s="439"/>
    </row>
    <row r="1032" spans="4:5" ht="12.75">
      <c r="D1032" s="440"/>
      <c r="E1032" s="439"/>
    </row>
    <row r="1033" spans="4:5" ht="12.75">
      <c r="D1033" s="440"/>
      <c r="E1033" s="439"/>
    </row>
    <row r="1034" spans="4:5" ht="12.75">
      <c r="D1034" s="440"/>
      <c r="E1034" s="439"/>
    </row>
    <row r="1035" spans="4:5" ht="12.75">
      <c r="D1035" s="440"/>
      <c r="E1035" s="439"/>
    </row>
    <row r="1036" spans="4:5" ht="12.75">
      <c r="D1036" s="440"/>
      <c r="E1036" s="439"/>
    </row>
    <row r="1037" spans="4:5" ht="12.75">
      <c r="D1037" s="440"/>
      <c r="E1037" s="439"/>
    </row>
    <row r="1038" spans="4:5" ht="12.75">
      <c r="D1038" s="440"/>
      <c r="E1038" s="439"/>
    </row>
    <row r="1039" spans="4:5" ht="12.75">
      <c r="D1039" s="440"/>
      <c r="E1039" s="439"/>
    </row>
    <row r="1040" spans="4:5" ht="12.75">
      <c r="D1040" s="440"/>
      <c r="E1040" s="439"/>
    </row>
    <row r="1041" spans="4:5" ht="12.75">
      <c r="D1041" s="440"/>
      <c r="E1041" s="439"/>
    </row>
    <row r="1042" spans="4:5" ht="12.75">
      <c r="D1042" s="440"/>
      <c r="E1042" s="439"/>
    </row>
    <row r="1043" spans="4:5" ht="12.75">
      <c r="D1043" s="440"/>
      <c r="E1043" s="439"/>
    </row>
    <row r="1044" spans="4:5" ht="12.75">
      <c r="D1044" s="440"/>
      <c r="E1044" s="439"/>
    </row>
    <row r="1045" spans="4:5" ht="12.75">
      <c r="D1045" s="440"/>
      <c r="E1045" s="439"/>
    </row>
    <row r="1046" spans="4:5" ht="12.75">
      <c r="D1046" s="440"/>
      <c r="E1046" s="439"/>
    </row>
    <row r="1047" spans="4:5" ht="12.75">
      <c r="D1047" s="440"/>
      <c r="E1047" s="439"/>
    </row>
    <row r="1048" spans="4:5" ht="12.75">
      <c r="D1048" s="440"/>
      <c r="E1048" s="439"/>
    </row>
    <row r="1049" spans="4:5" ht="12.75">
      <c r="D1049" s="440"/>
      <c r="E1049" s="439"/>
    </row>
    <row r="1050" spans="4:5" ht="12.75">
      <c r="D1050" s="440"/>
      <c r="E1050" s="439"/>
    </row>
    <row r="1051" spans="4:5" ht="12.75">
      <c r="D1051" s="440"/>
      <c r="E1051" s="439"/>
    </row>
    <row r="1052" spans="4:5" ht="12.75">
      <c r="D1052" s="440"/>
      <c r="E1052" s="439"/>
    </row>
    <row r="1053" spans="4:5" ht="12.75">
      <c r="D1053" s="440"/>
      <c r="E1053" s="439"/>
    </row>
    <row r="1054" spans="4:5" ht="12.75">
      <c r="D1054" s="440"/>
      <c r="E1054" s="439"/>
    </row>
    <row r="1055" spans="4:5" ht="12.75">
      <c r="D1055" s="440"/>
      <c r="E1055" s="439"/>
    </row>
    <row r="1056" spans="4:5" ht="12.75">
      <c r="D1056" s="440"/>
      <c r="E1056" s="439"/>
    </row>
    <row r="1057" spans="4:5" ht="12.75">
      <c r="D1057" s="440"/>
      <c r="E1057" s="439"/>
    </row>
    <row r="1058" spans="4:5" ht="12.75">
      <c r="D1058" s="440"/>
      <c r="E1058" s="439"/>
    </row>
    <row r="1059" spans="4:5" ht="12.75">
      <c r="D1059" s="440"/>
      <c r="E1059" s="439"/>
    </row>
    <row r="1060" spans="4:5" ht="12.75">
      <c r="D1060" s="440"/>
      <c r="E1060" s="439"/>
    </row>
    <row r="1061" spans="4:5" ht="12.75">
      <c r="D1061" s="440"/>
      <c r="E1061" s="439"/>
    </row>
    <row r="1062" spans="4:5" ht="12.75">
      <c r="D1062" s="440"/>
      <c r="E1062" s="439"/>
    </row>
    <row r="1063" spans="4:5" ht="12.75">
      <c r="D1063" s="440"/>
      <c r="E1063" s="439"/>
    </row>
    <row r="1064" spans="4:5" ht="12.75">
      <c r="D1064" s="440"/>
      <c r="E1064" s="439"/>
    </row>
    <row r="1065" spans="4:5" ht="12.75">
      <c r="D1065" s="440"/>
      <c r="E1065" s="439"/>
    </row>
    <row r="1066" spans="4:5" ht="12.75">
      <c r="D1066" s="440"/>
      <c r="E1066" s="439"/>
    </row>
    <row r="1067" spans="4:5" ht="12.75">
      <c r="D1067" s="440"/>
      <c r="E1067" s="439"/>
    </row>
    <row r="1068" spans="4:5" ht="12.75">
      <c r="D1068" s="440"/>
      <c r="E1068" s="439"/>
    </row>
    <row r="1069" spans="4:5" ht="12.75">
      <c r="D1069" s="440"/>
      <c r="E1069" s="439"/>
    </row>
    <row r="1070" spans="4:5" ht="12.75">
      <c r="D1070" s="440"/>
      <c r="E1070" s="439"/>
    </row>
    <row r="1071" spans="4:5" ht="12.75">
      <c r="D1071" s="440"/>
      <c r="E1071" s="439"/>
    </row>
    <row r="1072" spans="4:5" ht="12.75">
      <c r="D1072" s="440"/>
      <c r="E1072" s="439"/>
    </row>
    <row r="1073" spans="4:5" ht="12.75">
      <c r="D1073" s="440"/>
      <c r="E1073" s="439"/>
    </row>
    <row r="1074" spans="4:5" ht="12.75">
      <c r="D1074" s="440"/>
      <c r="E1074" s="439"/>
    </row>
    <row r="1075" spans="4:5" ht="12.75">
      <c r="D1075" s="440"/>
      <c r="E1075" s="439"/>
    </row>
    <row r="1076" spans="4:5" ht="12.75">
      <c r="D1076" s="440"/>
      <c r="E1076" s="439"/>
    </row>
    <row r="1077" spans="4:5" ht="12.75">
      <c r="D1077" s="440"/>
      <c r="E1077" s="439"/>
    </row>
    <row r="1078" spans="4:5" ht="12.75">
      <c r="D1078" s="440"/>
      <c r="E1078" s="439"/>
    </row>
    <row r="1079" spans="4:5" ht="12.75">
      <c r="D1079" s="440"/>
      <c r="E1079" s="439"/>
    </row>
    <row r="1080" spans="4:5" ht="12.75">
      <c r="D1080" s="440"/>
      <c r="E1080" s="439"/>
    </row>
    <row r="1081" spans="4:5" ht="12.75">
      <c r="D1081" s="440"/>
      <c r="E1081" s="439"/>
    </row>
    <row r="1082" spans="4:5" ht="12.75">
      <c r="D1082" s="440"/>
      <c r="E1082" s="439"/>
    </row>
    <row r="1083" spans="4:5" ht="12.75">
      <c r="D1083" s="440"/>
      <c r="E1083" s="439"/>
    </row>
    <row r="1084" spans="4:5" ht="12.75">
      <c r="D1084" s="440"/>
      <c r="E1084" s="439"/>
    </row>
    <row r="1085" spans="4:5" ht="12.75">
      <c r="D1085" s="440"/>
      <c r="E1085" s="439"/>
    </row>
    <row r="1086" spans="4:5" ht="12.75">
      <c r="D1086" s="440"/>
      <c r="E1086" s="439"/>
    </row>
    <row r="1087" spans="4:5" ht="12.75">
      <c r="D1087" s="440"/>
      <c r="E1087" s="439"/>
    </row>
    <row r="1088" spans="4:5" ht="12.75">
      <c r="D1088" s="440"/>
      <c r="E1088" s="439"/>
    </row>
    <row r="1089" spans="4:5" ht="12.75">
      <c r="D1089" s="440"/>
      <c r="E1089" s="439"/>
    </row>
    <row r="1090" spans="4:5" ht="12.75">
      <c r="D1090" s="440"/>
      <c r="E1090" s="439"/>
    </row>
    <row r="1091" spans="4:5" ht="12.75">
      <c r="D1091" s="440"/>
      <c r="E1091" s="439"/>
    </row>
    <row r="1092" spans="4:5" ht="12.75">
      <c r="D1092" s="440"/>
      <c r="E1092" s="439"/>
    </row>
    <row r="1093" spans="4:5" ht="12.75">
      <c r="D1093" s="440"/>
      <c r="E1093" s="439"/>
    </row>
    <row r="1094" spans="4:5" ht="12.75">
      <c r="D1094" s="440"/>
      <c r="E1094" s="439"/>
    </row>
    <row r="1095" spans="4:5" ht="12.75">
      <c r="D1095" s="440"/>
      <c r="E1095" s="439"/>
    </row>
    <row r="1096" spans="4:5" ht="12.75">
      <c r="D1096" s="440"/>
      <c r="E1096" s="439"/>
    </row>
    <row r="1097" spans="4:5" ht="12.75">
      <c r="D1097" s="440"/>
      <c r="E1097" s="439"/>
    </row>
    <row r="1098" spans="4:5" ht="12.75">
      <c r="D1098" s="440"/>
      <c r="E1098" s="439"/>
    </row>
    <row r="1099" spans="4:5" ht="12.75">
      <c r="D1099" s="440"/>
      <c r="E1099" s="439"/>
    </row>
    <row r="1100" spans="4:5" ht="12.75">
      <c r="D1100" s="440"/>
      <c r="E1100" s="439"/>
    </row>
    <row r="1101" spans="4:5" ht="12.75">
      <c r="D1101" s="440"/>
      <c r="E1101" s="439"/>
    </row>
    <row r="1102" spans="4:5" ht="12.75">
      <c r="D1102" s="440"/>
      <c r="E1102" s="439"/>
    </row>
    <row r="1103" spans="4:5" ht="12.75">
      <c r="D1103" s="440"/>
      <c r="E1103" s="439"/>
    </row>
    <row r="1104" spans="4:5" ht="12.75">
      <c r="D1104" s="440"/>
      <c r="E1104" s="439"/>
    </row>
    <row r="1105" spans="4:5" ht="12.75">
      <c r="D1105" s="440"/>
      <c r="E1105" s="439"/>
    </row>
    <row r="1106" spans="4:5" ht="12.75">
      <c r="D1106" s="440"/>
      <c r="E1106" s="439"/>
    </row>
    <row r="1107" spans="4:5" ht="12.75">
      <c r="D1107" s="440"/>
      <c r="E1107" s="439"/>
    </row>
    <row r="1108" spans="4:5" ht="12.75">
      <c r="D1108" s="440"/>
      <c r="E1108" s="439"/>
    </row>
    <row r="1109" spans="4:5" ht="12.75">
      <c r="D1109" s="440"/>
      <c r="E1109" s="439"/>
    </row>
    <row r="1110" spans="4:5" ht="12.75">
      <c r="D1110" s="440"/>
      <c r="E1110" s="439"/>
    </row>
    <row r="1111" spans="4:5" ht="12.75">
      <c r="D1111" s="440"/>
      <c r="E1111" s="439"/>
    </row>
    <row r="1112" spans="4:5" ht="12.75">
      <c r="D1112" s="440"/>
      <c r="E1112" s="439"/>
    </row>
    <row r="1113" spans="4:5" ht="12.75">
      <c r="D1113" s="440"/>
      <c r="E1113" s="439"/>
    </row>
    <row r="1114" spans="4:5" ht="12.75">
      <c r="D1114" s="440"/>
      <c r="E1114" s="439"/>
    </row>
    <row r="1115" spans="4:5" ht="12.75">
      <c r="D1115" s="440"/>
      <c r="E1115" s="439"/>
    </row>
    <row r="1116" spans="4:5" ht="12.75">
      <c r="D1116" s="440"/>
      <c r="E1116" s="439"/>
    </row>
    <row r="1117" spans="4:5" ht="12.75">
      <c r="D1117" s="440"/>
      <c r="E1117" s="439"/>
    </row>
    <row r="1118" spans="4:5" ht="12.75">
      <c r="D1118" s="440"/>
      <c r="E1118" s="439"/>
    </row>
    <row r="1119" spans="4:5" ht="12.75">
      <c r="D1119" s="440"/>
      <c r="E1119" s="439"/>
    </row>
    <row r="1120" spans="4:5" ht="12.75">
      <c r="D1120" s="440"/>
      <c r="E1120" s="439"/>
    </row>
    <row r="1121" spans="4:5" ht="12.75">
      <c r="D1121" s="440"/>
      <c r="E1121" s="439"/>
    </row>
    <row r="1122" spans="4:5" ht="12.75">
      <c r="D1122" s="440"/>
      <c r="E1122" s="439"/>
    </row>
    <row r="1123" spans="4:5" ht="12.75">
      <c r="D1123" s="440"/>
      <c r="E1123" s="439"/>
    </row>
    <row r="1124" spans="4:5" ht="12.75">
      <c r="D1124" s="440"/>
      <c r="E1124" s="439"/>
    </row>
    <row r="1125" spans="4:5" ht="12.75">
      <c r="D1125" s="440"/>
      <c r="E1125" s="439"/>
    </row>
    <row r="1126" spans="4:5" ht="12.75">
      <c r="D1126" s="440"/>
      <c r="E1126" s="439"/>
    </row>
    <row r="1127" spans="4:5" ht="12.75">
      <c r="D1127" s="440"/>
      <c r="E1127" s="439"/>
    </row>
    <row r="1128" spans="4:5" ht="12.75">
      <c r="D1128" s="440"/>
      <c r="E1128" s="439"/>
    </row>
    <row r="1129" spans="4:5" ht="12.75">
      <c r="D1129" s="440"/>
      <c r="E1129" s="439"/>
    </row>
    <row r="1130" spans="4:5" ht="12.75">
      <c r="D1130" s="440"/>
      <c r="E1130" s="439"/>
    </row>
    <row r="1131" spans="4:5" ht="12.75">
      <c r="D1131" s="440"/>
      <c r="E1131" s="439"/>
    </row>
    <row r="1132" spans="4:5" ht="12.75">
      <c r="D1132" s="440"/>
      <c r="E1132" s="439"/>
    </row>
    <row r="1133" spans="4:5" ht="12.75">
      <c r="D1133" s="440"/>
      <c r="E1133" s="439"/>
    </row>
    <row r="1134" spans="4:5" ht="12.75">
      <c r="D1134" s="440"/>
      <c r="E1134" s="439"/>
    </row>
    <row r="1135" spans="4:5" ht="12.75">
      <c r="D1135" s="440"/>
      <c r="E1135" s="439"/>
    </row>
    <row r="1136" spans="4:5" ht="12.75">
      <c r="D1136" s="440"/>
      <c r="E1136" s="439"/>
    </row>
    <row r="1137" spans="4:5" ht="12.75">
      <c r="D1137" s="440"/>
      <c r="E1137" s="439"/>
    </row>
    <row r="1138" spans="4:5" ht="12.75">
      <c r="D1138" s="440"/>
      <c r="E1138" s="439"/>
    </row>
    <row r="1139" spans="4:5" ht="12.75">
      <c r="D1139" s="440"/>
      <c r="E1139" s="439"/>
    </row>
    <row r="1140" spans="4:5" ht="12.75">
      <c r="D1140" s="440"/>
      <c r="E1140" s="439"/>
    </row>
    <row r="1141" spans="4:5" ht="12.75">
      <c r="D1141" s="440"/>
      <c r="E1141" s="439"/>
    </row>
    <row r="1142" spans="4:5" ht="12.75">
      <c r="D1142" s="440"/>
      <c r="E1142" s="439"/>
    </row>
    <row r="1143" spans="4:5" ht="12.75">
      <c r="D1143" s="440"/>
      <c r="E1143" s="439"/>
    </row>
    <row r="1144" spans="4:5" ht="12.75">
      <c r="D1144" s="440"/>
      <c r="E1144" s="439"/>
    </row>
    <row r="1145" spans="4:5" ht="12.75">
      <c r="D1145" s="440"/>
      <c r="E1145" s="439"/>
    </row>
    <row r="1146" spans="4:5" ht="12.75">
      <c r="D1146" s="440"/>
      <c r="E1146" s="439"/>
    </row>
    <row r="1147" spans="4:5" ht="12.75">
      <c r="D1147" s="440"/>
      <c r="E1147" s="439"/>
    </row>
    <row r="1148" spans="4:5" ht="12.75">
      <c r="D1148" s="440"/>
      <c r="E1148" s="439"/>
    </row>
    <row r="1149" spans="4:5" ht="12.75">
      <c r="D1149" s="440"/>
      <c r="E1149" s="439"/>
    </row>
    <row r="1150" spans="4:5" ht="12.75">
      <c r="D1150" s="440"/>
      <c r="E1150" s="439"/>
    </row>
    <row r="1151" spans="4:5" ht="12.75">
      <c r="D1151" s="440"/>
      <c r="E1151" s="439"/>
    </row>
    <row r="1152" spans="4:5" ht="12.75">
      <c r="D1152" s="440"/>
      <c r="E1152" s="439"/>
    </row>
    <row r="1153" spans="4:5" ht="12.75">
      <c r="D1153" s="440"/>
      <c r="E1153" s="439"/>
    </row>
    <row r="1154" spans="4:5" ht="12.75">
      <c r="D1154" s="440"/>
      <c r="E1154" s="439"/>
    </row>
    <row r="1155" spans="4:5" ht="12.75">
      <c r="D1155" s="440"/>
      <c r="E1155" s="439"/>
    </row>
    <row r="1156" spans="4:5" ht="12.75">
      <c r="D1156" s="440"/>
      <c r="E1156" s="439"/>
    </row>
    <row r="1157" spans="4:5" ht="12.75">
      <c r="D1157" s="440"/>
      <c r="E1157" s="439"/>
    </row>
    <row r="1158" spans="4:5" ht="12.75">
      <c r="D1158" s="440"/>
      <c r="E1158" s="439"/>
    </row>
    <row r="1159" spans="4:5" ht="12.75">
      <c r="D1159" s="440"/>
      <c r="E1159" s="439"/>
    </row>
    <row r="1160" spans="4:5" ht="12.75">
      <c r="D1160" s="440"/>
      <c r="E1160" s="439"/>
    </row>
    <row r="1161" spans="4:5" ht="12.75">
      <c r="D1161" s="440"/>
      <c r="E1161" s="439"/>
    </row>
    <row r="1162" spans="4:5" ht="12.75">
      <c r="D1162" s="440"/>
      <c r="E1162" s="439"/>
    </row>
    <row r="1163" spans="4:5" ht="12.75">
      <c r="D1163" s="440"/>
      <c r="E1163" s="439"/>
    </row>
    <row r="1164" spans="4:5" ht="12.75">
      <c r="D1164" s="440"/>
      <c r="E1164" s="439"/>
    </row>
    <row r="1165" spans="4:5" ht="12.75">
      <c r="D1165" s="440"/>
      <c r="E1165" s="439"/>
    </row>
    <row r="1166" spans="4:5" ht="12.75">
      <c r="D1166" s="440"/>
      <c r="E1166" s="439"/>
    </row>
    <row r="1167" spans="4:5" ht="12.75">
      <c r="D1167" s="440"/>
      <c r="E1167" s="439"/>
    </row>
    <row r="1168" spans="4:5" ht="12.75">
      <c r="D1168" s="440"/>
      <c r="E1168" s="439"/>
    </row>
    <row r="1169" spans="4:5" ht="12.75">
      <c r="D1169" s="440"/>
      <c r="E1169" s="439"/>
    </row>
    <row r="1170" spans="4:5" ht="12.75">
      <c r="D1170" s="440"/>
      <c r="E1170" s="439"/>
    </row>
    <row r="1171" spans="4:5" ht="12.75">
      <c r="D1171" s="440"/>
      <c r="E1171" s="439"/>
    </row>
    <row r="1172" spans="4:5" ht="12.75">
      <c r="D1172" s="440"/>
      <c r="E1172" s="439"/>
    </row>
    <row r="1173" spans="4:5" ht="12.75">
      <c r="D1173" s="440"/>
      <c r="E1173" s="439"/>
    </row>
    <row r="1174" spans="4:5" ht="12.75">
      <c r="D1174" s="440"/>
      <c r="E1174" s="439"/>
    </row>
    <row r="1175" spans="4:5" ht="12.75">
      <c r="D1175" s="440"/>
      <c r="E1175" s="439"/>
    </row>
    <row r="1176" spans="4:5" ht="12.75">
      <c r="D1176" s="440"/>
      <c r="E1176" s="439"/>
    </row>
    <row r="1177" spans="4:5" ht="12.75">
      <c r="D1177" s="440"/>
      <c r="E1177" s="439"/>
    </row>
    <row r="1178" spans="4:5" ht="12.75">
      <c r="D1178" s="440"/>
      <c r="E1178" s="439"/>
    </row>
    <row r="1179" spans="4:5" ht="12.75">
      <c r="D1179" s="440"/>
      <c r="E1179" s="439"/>
    </row>
    <row r="1180" spans="4:5" ht="12.75">
      <c r="D1180" s="440"/>
      <c r="E1180" s="439"/>
    </row>
    <row r="1181" spans="4:5" ht="12.75">
      <c r="D1181" s="440"/>
      <c r="E1181" s="439"/>
    </row>
    <row r="1182" spans="4:5" ht="12.75">
      <c r="D1182" s="440"/>
      <c r="E1182" s="439"/>
    </row>
    <row r="1183" spans="4:5" ht="12.75">
      <c r="D1183" s="440"/>
      <c r="E1183" s="439"/>
    </row>
    <row r="1184" spans="4:5" ht="12.75">
      <c r="D1184" s="440"/>
      <c r="E1184" s="439"/>
    </row>
    <row r="1185" spans="4:5" ht="12.75">
      <c r="D1185" s="440"/>
      <c r="E1185" s="439"/>
    </row>
    <row r="1186" spans="4:5" ht="12.75">
      <c r="D1186" s="440"/>
      <c r="E1186" s="439"/>
    </row>
    <row r="1187" spans="4:5" ht="12.75">
      <c r="D1187" s="440"/>
      <c r="E1187" s="439"/>
    </row>
    <row r="1188" spans="4:5" ht="12.75">
      <c r="D1188" s="440"/>
      <c r="E1188" s="439"/>
    </row>
    <row r="1189" spans="4:5" ht="12.75">
      <c r="D1189" s="440"/>
      <c r="E1189" s="439"/>
    </row>
    <row r="1190" spans="4:5" ht="12.75">
      <c r="D1190" s="440"/>
      <c r="E1190" s="439"/>
    </row>
    <row r="1191" spans="4:5" ht="12.75">
      <c r="D1191" s="440"/>
      <c r="E1191" s="439"/>
    </row>
    <row r="1192" spans="4:5" ht="12.75">
      <c r="D1192" s="440"/>
      <c r="E1192" s="439"/>
    </row>
    <row r="1193" spans="4:5" ht="12.75">
      <c r="D1193" s="440"/>
      <c r="E1193" s="439"/>
    </row>
    <row r="1194" spans="4:5" ht="12.75">
      <c r="D1194" s="440"/>
      <c r="E1194" s="439"/>
    </row>
    <row r="1195" spans="4:5" ht="12.75">
      <c r="D1195" s="440"/>
      <c r="E1195" s="439"/>
    </row>
    <row r="1196" spans="4:5" ht="12.75">
      <c r="D1196" s="440"/>
      <c r="E1196" s="439"/>
    </row>
    <row r="1197" spans="4:5" ht="12.75">
      <c r="D1197" s="440"/>
      <c r="E1197" s="439"/>
    </row>
    <row r="1198" spans="4:5" ht="12.75">
      <c r="D1198" s="440"/>
      <c r="E1198" s="439"/>
    </row>
    <row r="1199" spans="4:5" ht="12.75">
      <c r="D1199" s="440"/>
      <c r="E1199" s="439"/>
    </row>
    <row r="1200" spans="4:5" ht="12.75">
      <c r="D1200" s="440"/>
      <c r="E1200" s="439"/>
    </row>
    <row r="1201" spans="4:5" ht="12.75">
      <c r="D1201" s="440"/>
      <c r="E1201" s="439"/>
    </row>
    <row r="1202" spans="4:5" ht="12.75">
      <c r="D1202" s="440"/>
      <c r="E1202" s="439"/>
    </row>
    <row r="1203" spans="4:5" ht="12.75">
      <c r="D1203" s="440"/>
      <c r="E1203" s="439"/>
    </row>
    <row r="1204" spans="4:5" ht="12.75">
      <c r="D1204" s="440"/>
      <c r="E1204" s="439"/>
    </row>
    <row r="1205" spans="4:5" ht="12.75">
      <c r="D1205" s="440"/>
      <c r="E1205" s="439"/>
    </row>
    <row r="1206" spans="4:5" ht="12.75">
      <c r="D1206" s="440"/>
      <c r="E1206" s="439"/>
    </row>
    <row r="1207" spans="4:5" ht="12.75">
      <c r="D1207" s="440"/>
      <c r="E1207" s="439"/>
    </row>
    <row r="1208" spans="4:5" ht="12.75">
      <c r="D1208" s="440"/>
      <c r="E1208" s="439"/>
    </row>
    <row r="1209" spans="4:5" ht="12.75">
      <c r="D1209" s="440"/>
      <c r="E1209" s="439"/>
    </row>
    <row r="1210" spans="4:5" ht="12.75">
      <c r="D1210" s="440"/>
      <c r="E1210" s="439"/>
    </row>
    <row r="1211" spans="4:5" ht="12.75">
      <c r="D1211" s="440"/>
      <c r="E1211" s="439"/>
    </row>
    <row r="1212" spans="4:5" ht="12.75">
      <c r="D1212" s="440"/>
      <c r="E1212" s="439"/>
    </row>
    <row r="1213" spans="4:5" ht="12.75">
      <c r="D1213" s="440"/>
      <c r="E1213" s="439"/>
    </row>
    <row r="1214" spans="4:5" ht="12.75">
      <c r="D1214" s="440"/>
      <c r="E1214" s="439"/>
    </row>
    <row r="1215" spans="4:5" ht="12.75">
      <c r="D1215" s="440"/>
      <c r="E1215" s="439"/>
    </row>
    <row r="1216" spans="4:5" ht="12.75">
      <c r="D1216" s="440"/>
      <c r="E1216" s="439"/>
    </row>
    <row r="1217" spans="4:5" ht="12.75">
      <c r="D1217" s="440"/>
      <c r="E1217" s="439"/>
    </row>
    <row r="1218" spans="4:5" ht="12.75">
      <c r="D1218" s="440"/>
      <c r="E1218" s="439"/>
    </row>
    <row r="1219" spans="4:5" ht="12.75">
      <c r="D1219" s="440"/>
      <c r="E1219" s="439"/>
    </row>
    <row r="1220" spans="4:5" ht="12.75">
      <c r="D1220" s="440"/>
      <c r="E1220" s="439"/>
    </row>
    <row r="1221" spans="4:5" ht="12.75">
      <c r="D1221" s="440"/>
      <c r="E1221" s="439"/>
    </row>
    <row r="1222" spans="4:5" ht="12.75">
      <c r="D1222" s="440"/>
      <c r="E1222" s="439"/>
    </row>
    <row r="1223" spans="4:5" ht="12.75">
      <c r="D1223" s="440"/>
      <c r="E1223" s="439"/>
    </row>
    <row r="1224" spans="4:5" ht="12.75">
      <c r="D1224" s="440"/>
      <c r="E1224" s="439"/>
    </row>
    <row r="1225" spans="4:5" ht="12.75">
      <c r="D1225" s="440"/>
      <c r="E1225" s="439"/>
    </row>
    <row r="1226" spans="4:5" ht="12.75">
      <c r="D1226" s="440"/>
      <c r="E1226" s="439"/>
    </row>
    <row r="1227" spans="4:5" ht="12.75">
      <c r="D1227" s="440"/>
      <c r="E1227" s="439"/>
    </row>
    <row r="1228" spans="4:5" ht="12.75">
      <c r="D1228" s="440"/>
      <c r="E1228" s="439"/>
    </row>
    <row r="1229" spans="4:5" ht="12.75">
      <c r="D1229" s="440"/>
      <c r="E1229" s="439"/>
    </row>
    <row r="1230" spans="4:5" ht="12.75">
      <c r="D1230" s="440"/>
      <c r="E1230" s="439"/>
    </row>
    <row r="1231" spans="4:5" ht="12.75">
      <c r="D1231" s="440"/>
      <c r="E1231" s="439"/>
    </row>
    <row r="1232" spans="4:5" ht="12.75">
      <c r="D1232" s="440"/>
      <c r="E1232" s="439"/>
    </row>
    <row r="1233" spans="4:5" ht="12.75">
      <c r="D1233" s="440"/>
      <c r="E1233" s="439"/>
    </row>
    <row r="1234" spans="4:5" ht="12.75">
      <c r="D1234" s="440"/>
      <c r="E1234" s="439"/>
    </row>
    <row r="1235" spans="4:5" ht="12.75">
      <c r="D1235" s="440"/>
      <c r="E1235" s="439"/>
    </row>
    <row r="1236" spans="4:5" ht="12.75">
      <c r="D1236" s="440"/>
      <c r="E1236" s="439"/>
    </row>
    <row r="1237" spans="4:5" ht="12.75">
      <c r="D1237" s="440"/>
      <c r="E1237" s="439"/>
    </row>
    <row r="1238" spans="4:5" ht="12.75">
      <c r="D1238" s="440"/>
      <c r="E1238" s="439"/>
    </row>
    <row r="1239" spans="4:5" ht="12.75">
      <c r="D1239" s="440"/>
      <c r="E1239" s="439"/>
    </row>
    <row r="1240" spans="4:5" ht="12.75">
      <c r="D1240" s="440"/>
      <c r="E1240" s="439"/>
    </row>
    <row r="1241" spans="4:5" ht="12.75">
      <c r="D1241" s="440"/>
      <c r="E1241" s="439"/>
    </row>
    <row r="1242" spans="4:5" ht="12.75">
      <c r="D1242" s="440"/>
      <c r="E1242" s="439"/>
    </row>
    <row r="1243" spans="4:5" ht="12.75">
      <c r="D1243" s="440"/>
      <c r="E1243" s="439"/>
    </row>
    <row r="1244" spans="4:5" ht="12.75">
      <c r="D1244" s="440"/>
      <c r="E1244" s="439"/>
    </row>
    <row r="1245" spans="4:5" ht="12.75">
      <c r="D1245" s="440"/>
      <c r="E1245" s="439"/>
    </row>
    <row r="1246" spans="4:5" ht="12.75">
      <c r="D1246" s="440"/>
      <c r="E1246" s="439"/>
    </row>
    <row r="1247" spans="4:5" ht="12.75">
      <c r="D1247" s="440"/>
      <c r="E1247" s="439"/>
    </row>
    <row r="1248" spans="4:5" ht="12.75">
      <c r="D1248" s="440"/>
      <c r="E1248" s="439"/>
    </row>
    <row r="1249" spans="4:5" ht="12.75">
      <c r="D1249" s="440"/>
      <c r="E1249" s="439"/>
    </row>
    <row r="1250" spans="4:5" ht="12.75">
      <c r="D1250" s="440"/>
      <c r="E1250" s="439"/>
    </row>
    <row r="1251" spans="4:5" ht="12.75">
      <c r="D1251" s="440"/>
      <c r="E1251" s="439"/>
    </row>
    <row r="1252" spans="4:5" ht="12.75">
      <c r="D1252" s="440"/>
      <c r="E1252" s="439"/>
    </row>
    <row r="1253" spans="4:5" ht="12.75">
      <c r="D1253" s="440"/>
      <c r="E1253" s="439"/>
    </row>
    <row r="1254" spans="4:5" ht="12.75">
      <c r="D1254" s="440"/>
      <c r="E1254" s="439"/>
    </row>
    <row r="1255" spans="4:5" ht="12.75">
      <c r="D1255" s="440"/>
      <c r="E1255" s="439"/>
    </row>
    <row r="1256" spans="4:5" ht="12.75">
      <c r="D1256" s="440"/>
      <c r="E1256" s="439"/>
    </row>
    <row r="1257" spans="4:5" ht="12.75">
      <c r="D1257" s="440"/>
      <c r="E1257" s="439"/>
    </row>
    <row r="1258" spans="4:5" ht="12.75">
      <c r="D1258" s="440"/>
      <c r="E1258" s="439"/>
    </row>
    <row r="1259" spans="4:5" ht="12.75">
      <c r="D1259" s="440"/>
      <c r="E1259" s="439"/>
    </row>
    <row r="1260" spans="4:5" ht="12.75">
      <c r="D1260" s="440"/>
      <c r="E1260" s="439"/>
    </row>
    <row r="1261" spans="4:5" ht="12.75">
      <c r="D1261" s="440"/>
      <c r="E1261" s="439"/>
    </row>
    <row r="1262" spans="4:5" ht="12.75">
      <c r="D1262" s="440"/>
      <c r="E1262" s="439"/>
    </row>
    <row r="1263" spans="4:5" ht="12.75">
      <c r="D1263" s="440"/>
      <c r="E1263" s="439"/>
    </row>
    <row r="1264" spans="4:5" ht="12.75">
      <c r="D1264" s="440"/>
      <c r="E1264" s="439"/>
    </row>
    <row r="1265" spans="4:5" ht="12.75">
      <c r="D1265" s="440"/>
      <c r="E1265" s="439"/>
    </row>
    <row r="1266" spans="4:5" ht="12.75">
      <c r="D1266" s="440"/>
      <c r="E1266" s="439"/>
    </row>
    <row r="1267" spans="4:5" ht="12.75">
      <c r="D1267" s="440"/>
      <c r="E1267" s="439"/>
    </row>
    <row r="1268" spans="4:5" ht="12.75">
      <c r="D1268" s="440"/>
      <c r="E1268" s="439"/>
    </row>
    <row r="1269" spans="4:5" ht="12.75">
      <c r="D1269" s="440"/>
      <c r="E1269" s="439"/>
    </row>
    <row r="1270" spans="4:5" ht="12.75">
      <c r="D1270" s="440"/>
      <c r="E1270" s="439"/>
    </row>
    <row r="1271" spans="4:5" ht="12.75">
      <c r="D1271" s="440"/>
      <c r="E1271" s="439"/>
    </row>
    <row r="1272" spans="4:5" ht="12.75">
      <c r="D1272" s="440"/>
      <c r="E1272" s="439"/>
    </row>
    <row r="1273" spans="4:5" ht="12.75">
      <c r="D1273" s="440"/>
      <c r="E1273" s="439"/>
    </row>
    <row r="1274" spans="4:5" ht="12.75">
      <c r="D1274" s="440"/>
      <c r="E1274" s="439"/>
    </row>
    <row r="1275" spans="4:5" ht="12.75">
      <c r="D1275" s="440"/>
      <c r="E1275" s="439"/>
    </row>
    <row r="1276" spans="4:5" ht="12.75">
      <c r="D1276" s="440"/>
      <c r="E1276" s="439"/>
    </row>
    <row r="1277" spans="4:5" ht="12.75">
      <c r="D1277" s="440"/>
      <c r="E1277" s="439"/>
    </row>
    <row r="1278" spans="4:5" ht="12.75">
      <c r="D1278" s="440"/>
      <c r="E1278" s="439"/>
    </row>
    <row r="1279" spans="4:5" ht="12.75">
      <c r="D1279" s="440"/>
      <c r="E1279" s="439"/>
    </row>
    <row r="1280" spans="4:5" ht="12.75">
      <c r="D1280" s="440"/>
      <c r="E1280" s="439"/>
    </row>
    <row r="1281" spans="4:5" ht="12.75">
      <c r="D1281" s="440"/>
      <c r="E1281" s="439"/>
    </row>
    <row r="1282" spans="4:5" ht="12.75">
      <c r="D1282" s="440"/>
      <c r="E1282" s="439"/>
    </row>
    <row r="1283" spans="4:5" ht="12.75">
      <c r="D1283" s="440"/>
      <c r="E1283" s="439"/>
    </row>
    <row r="1284" spans="4:5" ht="12.75">
      <c r="D1284" s="440"/>
      <c r="E1284" s="439"/>
    </row>
    <row r="1285" spans="4:5" ht="12.75">
      <c r="D1285" s="440"/>
      <c r="E1285" s="439"/>
    </row>
    <row r="1286" spans="4:5" ht="12.75">
      <c r="D1286" s="440"/>
      <c r="E1286" s="439"/>
    </row>
    <row r="1287" spans="4:5" ht="12.75">
      <c r="D1287" s="440"/>
      <c r="E1287" s="439"/>
    </row>
    <row r="1288" spans="4:5" ht="12.75">
      <c r="D1288" s="440"/>
      <c r="E1288" s="439"/>
    </row>
    <row r="1289" spans="4:5" ht="12.75">
      <c r="D1289" s="440"/>
      <c r="E1289" s="439"/>
    </row>
    <row r="1290" spans="4:5" ht="12.75">
      <c r="D1290" s="440"/>
      <c r="E1290" s="439"/>
    </row>
    <row r="1291" spans="4:5" ht="12.75">
      <c r="D1291" s="440"/>
      <c r="E1291" s="439"/>
    </row>
    <row r="1292" spans="4:5" ht="12.75">
      <c r="D1292" s="440"/>
      <c r="E1292" s="439"/>
    </row>
    <row r="1293" spans="4:5" ht="12.75">
      <c r="D1293" s="440"/>
      <c r="E1293" s="439"/>
    </row>
    <row r="1294" spans="4:5" ht="12.75">
      <c r="D1294" s="440"/>
      <c r="E1294" s="439"/>
    </row>
    <row r="1295" spans="4:5" ht="12.75">
      <c r="D1295" s="440"/>
      <c r="E1295" s="439"/>
    </row>
    <row r="1296" spans="4:5" ht="12.75">
      <c r="D1296" s="440"/>
      <c r="E1296" s="439"/>
    </row>
    <row r="1297" spans="4:5" ht="12.75">
      <c r="D1297" s="440"/>
      <c r="E1297" s="439"/>
    </row>
    <row r="1298" spans="4:5" ht="12.75">
      <c r="D1298" s="440"/>
      <c r="E1298" s="439"/>
    </row>
    <row r="1299" spans="4:5" ht="12.75">
      <c r="D1299" s="440"/>
      <c r="E1299" s="439"/>
    </row>
    <row r="1300" spans="4:5" ht="12.75">
      <c r="D1300" s="440"/>
      <c r="E1300" s="439"/>
    </row>
    <row r="1301" spans="4:5" ht="12.75">
      <c r="D1301" s="440"/>
      <c r="E1301" s="439"/>
    </row>
    <row r="1302" spans="4:5" ht="12.75">
      <c r="D1302" s="440"/>
      <c r="E1302" s="439"/>
    </row>
    <row r="1303" spans="4:5" ht="12.75">
      <c r="D1303" s="440"/>
      <c r="E1303" s="439"/>
    </row>
    <row r="1304" spans="4:5" ht="12.75">
      <c r="D1304" s="440"/>
      <c r="E1304" s="439"/>
    </row>
    <row r="1305" spans="4:5" ht="12.75">
      <c r="D1305" s="440"/>
      <c r="E1305" s="439"/>
    </row>
    <row r="1306" spans="4:5" ht="12.75">
      <c r="D1306" s="440"/>
      <c r="E1306" s="439"/>
    </row>
    <row r="1307" spans="4:5" ht="12.75">
      <c r="D1307" s="440"/>
      <c r="E1307" s="439"/>
    </row>
    <row r="1308" spans="4:5" ht="12.75">
      <c r="D1308" s="440"/>
      <c r="E1308" s="439"/>
    </row>
    <row r="1309" spans="4:5" ht="12.75">
      <c r="D1309" s="440"/>
      <c r="E1309" s="439"/>
    </row>
    <row r="1310" spans="4:5" ht="12.75">
      <c r="D1310" s="440"/>
      <c r="E1310" s="439"/>
    </row>
    <row r="1311" spans="4:5" ht="12.75">
      <c r="D1311" s="440"/>
      <c r="E1311" s="439"/>
    </row>
    <row r="1312" spans="4:5" ht="12.75">
      <c r="D1312" s="440"/>
      <c r="E1312" s="439"/>
    </row>
    <row r="1313" spans="4:5" ht="12.75">
      <c r="D1313" s="440"/>
      <c r="E1313" s="439"/>
    </row>
    <row r="1314" spans="4:5" ht="12.75">
      <c r="D1314" s="440"/>
      <c r="E1314" s="439"/>
    </row>
    <row r="1315" spans="4:5" ht="12.75">
      <c r="D1315" s="440"/>
      <c r="E1315" s="439"/>
    </row>
    <row r="1316" spans="4:5" ht="12.75">
      <c r="D1316" s="440"/>
      <c r="E1316" s="439"/>
    </row>
    <row r="1317" spans="4:5" ht="12.75">
      <c r="D1317" s="440"/>
      <c r="E1317" s="439"/>
    </row>
    <row r="1318" spans="4:5" ht="12.75">
      <c r="D1318" s="440"/>
      <c r="E1318" s="439"/>
    </row>
    <row r="1319" spans="4:5" ht="12.75">
      <c r="D1319" s="440"/>
      <c r="E1319" s="439"/>
    </row>
    <row r="1320" spans="4:5" ht="12.75">
      <c r="D1320" s="440"/>
      <c r="E1320" s="439"/>
    </row>
    <row r="1321" spans="4:5" ht="12.75">
      <c r="D1321" s="440"/>
      <c r="E1321" s="439"/>
    </row>
    <row r="1322" spans="4:5" ht="12.75">
      <c r="D1322" s="440"/>
      <c r="E1322" s="439"/>
    </row>
    <row r="1323" spans="4:5" ht="12.75">
      <c r="D1323" s="440"/>
      <c r="E1323" s="439"/>
    </row>
    <row r="1324" spans="4:5" ht="12.75">
      <c r="D1324" s="440"/>
      <c r="E1324" s="439"/>
    </row>
    <row r="1325" spans="4:5" ht="12.75">
      <c r="D1325" s="440"/>
      <c r="E1325" s="439"/>
    </row>
    <row r="1326" spans="4:5" ht="12.75">
      <c r="D1326" s="440"/>
      <c r="E1326" s="439"/>
    </row>
    <row r="1327" spans="4:5" ht="12.75">
      <c r="D1327" s="440"/>
      <c r="E1327" s="439"/>
    </row>
    <row r="1328" spans="4:5" ht="12.75">
      <c r="D1328" s="440"/>
      <c r="E1328" s="439"/>
    </row>
    <row r="1329" spans="4:5" ht="12.75">
      <c r="D1329" s="440"/>
      <c r="E1329" s="439"/>
    </row>
    <row r="1330" spans="4:5" ht="12.75">
      <c r="D1330" s="440"/>
      <c r="E1330" s="439"/>
    </row>
    <row r="1331" spans="4:5" ht="12.75">
      <c r="D1331" s="440"/>
      <c r="E1331" s="439"/>
    </row>
    <row r="1332" spans="4:5" ht="12.75">
      <c r="D1332" s="440"/>
      <c r="E1332" s="439"/>
    </row>
    <row r="1333" spans="4:5" ht="12.75">
      <c r="D1333" s="440"/>
      <c r="E1333" s="439"/>
    </row>
    <row r="1334" spans="4:5" ht="12.75">
      <c r="D1334" s="440"/>
      <c r="E1334" s="439"/>
    </row>
    <row r="1335" spans="4:5" ht="12.75">
      <c r="D1335" s="440"/>
      <c r="E1335" s="439"/>
    </row>
    <row r="1336" spans="4:5" ht="12.75">
      <c r="D1336" s="440"/>
      <c r="E1336" s="439"/>
    </row>
    <row r="1337" spans="4:5" ht="12.75">
      <c r="D1337" s="440"/>
      <c r="E1337" s="439"/>
    </row>
    <row r="1338" spans="4:5" ht="12.75">
      <c r="D1338" s="440"/>
      <c r="E1338" s="439"/>
    </row>
    <row r="1339" spans="4:5" ht="12.75">
      <c r="D1339" s="440"/>
      <c r="E1339" s="439"/>
    </row>
    <row r="1340" spans="4:5" ht="12.75">
      <c r="D1340" s="440"/>
      <c r="E1340" s="439"/>
    </row>
    <row r="1341" spans="4:5" ht="12.75">
      <c r="D1341" s="440"/>
      <c r="E1341" s="439"/>
    </row>
    <row r="1342" spans="4:5" ht="12.75">
      <c r="D1342" s="440"/>
      <c r="E1342" s="439"/>
    </row>
    <row r="1343" spans="4:5" ht="12.75">
      <c r="D1343" s="440"/>
      <c r="E1343" s="439"/>
    </row>
    <row r="1344" spans="4:5" ht="12.75">
      <c r="D1344" s="440"/>
      <c r="E1344" s="439"/>
    </row>
    <row r="1345" spans="4:5" ht="12.75">
      <c r="D1345" s="440"/>
      <c r="E1345" s="439"/>
    </row>
    <row r="1346" spans="4:5" ht="12.75">
      <c r="D1346" s="440"/>
      <c r="E1346" s="439"/>
    </row>
    <row r="1347" spans="4:5" ht="12.75">
      <c r="D1347" s="440"/>
      <c r="E1347" s="439"/>
    </row>
    <row r="1348" spans="4:5" ht="12.75">
      <c r="D1348" s="440"/>
      <c r="E1348" s="439"/>
    </row>
    <row r="1349" spans="4:5" ht="12.75">
      <c r="D1349" s="440"/>
      <c r="E1349" s="439"/>
    </row>
    <row r="1350" spans="4:5" ht="12.75">
      <c r="D1350" s="440"/>
      <c r="E1350" s="439"/>
    </row>
    <row r="1351" spans="4:5" ht="12.75">
      <c r="D1351" s="440"/>
      <c r="E1351" s="439"/>
    </row>
    <row r="1352" spans="4:5" ht="12.75">
      <c r="D1352" s="440"/>
      <c r="E1352" s="439"/>
    </row>
    <row r="1353" spans="4:5" ht="12.75">
      <c r="D1353" s="440"/>
      <c r="E1353" s="439"/>
    </row>
    <row r="1354" spans="4:5" ht="12.75">
      <c r="D1354" s="440"/>
      <c r="E1354" s="439"/>
    </row>
    <row r="1355" spans="4:5" ht="12.75">
      <c r="D1355" s="440"/>
      <c r="E1355" s="439"/>
    </row>
    <row r="1356" spans="4:5" ht="12.75">
      <c r="D1356" s="440"/>
      <c r="E1356" s="439"/>
    </row>
    <row r="1357" spans="4:5" ht="12.75">
      <c r="D1357" s="440"/>
      <c r="E1357" s="439"/>
    </row>
    <row r="1358" spans="4:5" ht="12.75">
      <c r="D1358" s="440"/>
      <c r="E1358" s="439"/>
    </row>
    <row r="1359" spans="4:5" ht="12.75">
      <c r="D1359" s="440"/>
      <c r="E1359" s="439"/>
    </row>
    <row r="1360" spans="4:5" ht="12.75">
      <c r="D1360" s="440"/>
      <c r="E1360" s="439"/>
    </row>
    <row r="1361" spans="4:5" ht="12.75">
      <c r="D1361" s="440"/>
      <c r="E1361" s="439"/>
    </row>
    <row r="1362" spans="4:5" ht="12.75">
      <c r="D1362" s="440"/>
      <c r="E1362" s="439"/>
    </row>
    <row r="1363" spans="4:5" ht="12.75">
      <c r="D1363" s="440"/>
      <c r="E1363" s="439"/>
    </row>
    <row r="1364" spans="4:5" ht="12.75">
      <c r="D1364" s="440"/>
      <c r="E1364" s="439"/>
    </row>
    <row r="1365" spans="4:5" ht="12.75">
      <c r="D1365" s="440"/>
      <c r="E1365" s="439"/>
    </row>
    <row r="1366" spans="4:5" ht="12.75">
      <c r="D1366" s="440"/>
      <c r="E1366" s="439"/>
    </row>
    <row r="1367" spans="4:5" ht="12.75">
      <c r="D1367" s="440"/>
      <c r="E1367" s="439"/>
    </row>
    <row r="1368" spans="4:5" ht="12.75">
      <c r="D1368" s="440"/>
      <c r="E1368" s="439"/>
    </row>
    <row r="1369" spans="4:5" ht="12.75">
      <c r="D1369" s="440"/>
      <c r="E1369" s="439"/>
    </row>
    <row r="1370" spans="4:5" ht="12.75">
      <c r="D1370" s="440"/>
      <c r="E1370" s="439"/>
    </row>
    <row r="1371" spans="4:5" ht="12.75">
      <c r="D1371" s="440"/>
      <c r="E1371" s="439"/>
    </row>
    <row r="1372" spans="4:5" ht="12.75">
      <c r="D1372" s="440"/>
      <c r="E1372" s="439"/>
    </row>
    <row r="1373" spans="4:5" ht="12.75">
      <c r="D1373" s="440"/>
      <c r="E1373" s="439"/>
    </row>
    <row r="1374" spans="4:5" ht="12.75">
      <c r="D1374" s="440"/>
      <c r="E1374" s="439"/>
    </row>
    <row r="1375" spans="4:5" ht="12.75">
      <c r="D1375" s="440"/>
      <c r="E1375" s="439"/>
    </row>
    <row r="1376" spans="4:5" ht="12.75">
      <c r="D1376" s="440"/>
      <c r="E1376" s="439"/>
    </row>
    <row r="1377" spans="4:5" ht="12.75">
      <c r="D1377" s="440"/>
      <c r="E1377" s="439"/>
    </row>
    <row r="1378" spans="4:5" ht="12.75">
      <c r="D1378" s="440"/>
      <c r="E1378" s="439"/>
    </row>
    <row r="1379" spans="4:5" ht="12.75">
      <c r="D1379" s="440"/>
      <c r="E1379" s="439"/>
    </row>
    <row r="1380" spans="4:5" ht="12.75">
      <c r="D1380" s="440"/>
      <c r="E1380" s="439"/>
    </row>
    <row r="1381" spans="4:5" ht="12.75">
      <c r="D1381" s="440"/>
      <c r="E1381" s="439"/>
    </row>
    <row r="1382" spans="4:5" ht="12.75">
      <c r="D1382" s="440"/>
      <c r="E1382" s="439"/>
    </row>
    <row r="1383" spans="4:5" ht="12.75">
      <c r="D1383" s="440"/>
      <c r="E1383" s="439"/>
    </row>
    <row r="1384" spans="4:5" ht="12.75">
      <c r="D1384" s="440"/>
      <c r="E1384" s="439"/>
    </row>
    <row r="1385" spans="4:5" ht="12.75">
      <c r="D1385" s="440"/>
      <c r="E1385" s="439"/>
    </row>
    <row r="1386" spans="4:5" ht="12.75">
      <c r="D1386" s="440"/>
      <c r="E1386" s="439"/>
    </row>
    <row r="1387" spans="4:5" ht="12.75">
      <c r="D1387" s="440"/>
      <c r="E1387" s="439"/>
    </row>
    <row r="1388" spans="4:5" ht="12.75">
      <c r="D1388" s="440"/>
      <c r="E1388" s="439"/>
    </row>
    <row r="1389" spans="4:5" ht="12.75">
      <c r="D1389" s="440"/>
      <c r="E1389" s="439"/>
    </row>
    <row r="1390" spans="4:5" ht="12.75">
      <c r="D1390" s="440"/>
      <c r="E1390" s="439"/>
    </row>
    <row r="1391" spans="4:5" ht="12.75">
      <c r="D1391" s="440"/>
      <c r="E1391" s="439"/>
    </row>
    <row r="1392" spans="4:5" ht="12.75">
      <c r="D1392" s="440"/>
      <c r="E1392" s="439"/>
    </row>
    <row r="1393" spans="4:5" ht="12.75">
      <c r="D1393" s="440"/>
      <c r="E1393" s="439"/>
    </row>
    <row r="1394" spans="4:5" ht="12.75">
      <c r="D1394" s="440"/>
      <c r="E1394" s="439"/>
    </row>
    <row r="1395" spans="4:5" ht="12.75">
      <c r="D1395" s="440"/>
      <c r="E1395" s="439"/>
    </row>
    <row r="1396" spans="4:5" ht="12.75">
      <c r="D1396" s="440"/>
      <c r="E1396" s="439"/>
    </row>
    <row r="1397" spans="4:5" ht="12.75">
      <c r="D1397" s="440"/>
      <c r="E1397" s="439"/>
    </row>
    <row r="1398" spans="4:5" ht="12.75">
      <c r="D1398" s="440"/>
      <c r="E1398" s="439"/>
    </row>
    <row r="1399" spans="4:5" ht="12.75">
      <c r="D1399" s="440"/>
      <c r="E1399" s="439"/>
    </row>
    <row r="1400" spans="4:5" ht="12.75">
      <c r="D1400" s="440"/>
      <c r="E1400" s="439"/>
    </row>
    <row r="1401" spans="4:5" ht="12.75">
      <c r="D1401" s="440"/>
      <c r="E1401" s="439"/>
    </row>
    <row r="1402" spans="4:5" ht="12.75">
      <c r="D1402" s="440"/>
      <c r="E1402" s="439"/>
    </row>
    <row r="1403" spans="4:5" ht="12.75">
      <c r="D1403" s="440"/>
      <c r="E1403" s="439"/>
    </row>
    <row r="1404" spans="4:5" ht="12.75">
      <c r="D1404" s="440"/>
      <c r="E1404" s="439"/>
    </row>
    <row r="1405" spans="4:5" ht="12.75">
      <c r="D1405" s="440"/>
      <c r="E1405" s="439"/>
    </row>
    <row r="1406" spans="4:5" ht="12.75">
      <c r="D1406" s="440"/>
      <c r="E1406" s="439"/>
    </row>
    <row r="1407" spans="4:5" ht="12.75">
      <c r="D1407" s="440"/>
      <c r="E1407" s="439"/>
    </row>
    <row r="1408" spans="4:5" ht="12.75">
      <c r="D1408" s="440"/>
      <c r="E1408" s="439"/>
    </row>
    <row r="1409" spans="4:5" ht="12.75">
      <c r="D1409" s="440"/>
      <c r="E1409" s="439"/>
    </row>
    <row r="1410" spans="4:5" ht="12.75">
      <c r="D1410" s="440"/>
      <c r="E1410" s="439"/>
    </row>
    <row r="1411" spans="4:5" ht="12.75">
      <c r="D1411" s="440"/>
      <c r="E1411" s="439"/>
    </row>
    <row r="1412" spans="4:5" ht="12.75">
      <c r="D1412" s="440"/>
      <c r="E1412" s="439"/>
    </row>
    <row r="1413" spans="4:5" ht="12.75">
      <c r="D1413" s="440"/>
      <c r="E1413" s="439"/>
    </row>
    <row r="1414" spans="4:5" ht="12.75">
      <c r="D1414" s="440"/>
      <c r="E1414" s="439"/>
    </row>
    <row r="1415" spans="4:5" ht="12.75">
      <c r="D1415" s="440"/>
      <c r="E1415" s="439"/>
    </row>
    <row r="1416" spans="4:5" ht="12.75">
      <c r="D1416" s="440"/>
      <c r="E1416" s="439"/>
    </row>
    <row r="1417" spans="4:5" ht="12.75">
      <c r="D1417" s="440"/>
      <c r="E1417" s="439"/>
    </row>
    <row r="1418" spans="4:5" ht="12.75">
      <c r="D1418" s="440"/>
      <c r="E1418" s="439"/>
    </row>
    <row r="1419" spans="4:5" ht="12.75">
      <c r="D1419" s="440"/>
      <c r="E1419" s="439"/>
    </row>
    <row r="1420" spans="4:5" ht="12.75">
      <c r="D1420" s="440"/>
      <c r="E1420" s="439"/>
    </row>
    <row r="1421" spans="4:5" ht="12.75">
      <c r="D1421" s="440"/>
      <c r="E1421" s="439"/>
    </row>
    <row r="1422" spans="4:5" ht="12.75">
      <c r="D1422" s="440"/>
      <c r="E1422" s="439"/>
    </row>
    <row r="1423" spans="4:5" ht="12.75">
      <c r="D1423" s="440"/>
      <c r="E1423" s="439"/>
    </row>
    <row r="1424" spans="4:5" ht="12.75">
      <c r="D1424" s="440"/>
      <c r="E1424" s="439"/>
    </row>
    <row r="1425" spans="4:5" ht="12.75">
      <c r="D1425" s="440"/>
      <c r="E1425" s="439"/>
    </row>
    <row r="1426" spans="4:5" ht="12.75">
      <c r="D1426" s="440"/>
      <c r="E1426" s="439"/>
    </row>
    <row r="1427" spans="4:5" ht="12.75">
      <c r="D1427" s="440"/>
      <c r="E1427" s="439"/>
    </row>
    <row r="1428" spans="4:5" ht="12.75">
      <c r="D1428" s="440"/>
      <c r="E1428" s="439"/>
    </row>
    <row r="1429" spans="4:5" ht="12.75">
      <c r="D1429" s="440"/>
      <c r="E1429" s="439"/>
    </row>
    <row r="1430" spans="4:5" ht="12.75">
      <c r="D1430" s="440"/>
      <c r="E1430" s="439"/>
    </row>
    <row r="1431" spans="4:5" ht="12.75">
      <c r="D1431" s="440"/>
      <c r="E1431" s="439"/>
    </row>
    <row r="1432" spans="4:5" ht="12.75">
      <c r="D1432" s="440"/>
      <c r="E1432" s="439"/>
    </row>
    <row r="1433" spans="4:5" ht="12.75">
      <c r="D1433" s="440"/>
      <c r="E1433" s="439"/>
    </row>
    <row r="1434" spans="4:5" ht="12.75">
      <c r="D1434" s="440"/>
      <c r="E1434" s="439"/>
    </row>
    <row r="1435" spans="4:5" ht="12.75">
      <c r="D1435" s="440"/>
      <c r="E1435" s="439"/>
    </row>
    <row r="1436" spans="4:5" ht="12.75">
      <c r="D1436" s="440"/>
      <c r="E1436" s="439"/>
    </row>
    <row r="1437" spans="4:5" ht="12.75">
      <c r="D1437" s="440"/>
      <c r="E1437" s="439"/>
    </row>
    <row r="1438" spans="4:5" ht="12.75">
      <c r="D1438" s="440"/>
      <c r="E1438" s="439"/>
    </row>
    <row r="1439" spans="4:5" ht="12.75">
      <c r="D1439" s="440"/>
      <c r="E1439" s="439"/>
    </row>
    <row r="1440" spans="4:5" ht="12.75">
      <c r="D1440" s="440"/>
      <c r="E1440" s="439"/>
    </row>
    <row r="1441" spans="4:5" ht="12.75">
      <c r="D1441" s="440"/>
      <c r="E1441" s="439"/>
    </row>
    <row r="1442" spans="4:5" ht="12.75">
      <c r="D1442" s="440"/>
      <c r="E1442" s="439"/>
    </row>
    <row r="1443" spans="4:5" ht="12.75">
      <c r="D1443" s="440"/>
      <c r="E1443" s="439"/>
    </row>
    <row r="1444" spans="4:5" ht="12.75">
      <c r="D1444" s="440"/>
      <c r="E1444" s="439"/>
    </row>
    <row r="1445" spans="4:5" ht="12.75">
      <c r="D1445" s="440"/>
      <c r="E1445" s="439"/>
    </row>
    <row r="1446" spans="4:5" ht="12.75">
      <c r="D1446" s="440"/>
      <c r="E1446" s="439"/>
    </row>
    <row r="1447" spans="4:5" ht="12.75">
      <c r="D1447" s="440"/>
      <c r="E1447" s="439"/>
    </row>
    <row r="1448" spans="4:5" ht="12.75">
      <c r="D1448" s="440"/>
      <c r="E1448" s="439"/>
    </row>
    <row r="1449" spans="4:5" ht="12.75">
      <c r="D1449" s="440"/>
      <c r="E1449" s="439"/>
    </row>
    <row r="1450" spans="4:5" ht="12.75">
      <c r="D1450" s="440"/>
      <c r="E1450" s="439"/>
    </row>
    <row r="1451" spans="4:5" ht="12.75">
      <c r="D1451" s="440"/>
      <c r="E1451" s="439"/>
    </row>
    <row r="1452" spans="4:5" ht="12.75">
      <c r="D1452" s="440"/>
      <c r="E1452" s="439"/>
    </row>
    <row r="1453" spans="4:5" ht="12.75">
      <c r="D1453" s="440"/>
      <c r="E1453" s="439"/>
    </row>
    <row r="1454" spans="4:5" ht="12.75">
      <c r="D1454" s="440"/>
      <c r="E1454" s="439"/>
    </row>
    <row r="1455" spans="4:5" ht="12.75">
      <c r="D1455" s="440"/>
      <c r="E1455" s="439"/>
    </row>
    <row r="1456" spans="4:5" ht="12.75">
      <c r="D1456" s="440"/>
      <c r="E1456" s="439"/>
    </row>
    <row r="1457" spans="4:5" ht="12.75">
      <c r="D1457" s="440"/>
      <c r="E1457" s="439"/>
    </row>
    <row r="1458" spans="4:5" ht="12.75">
      <c r="D1458" s="440"/>
      <c r="E1458" s="439"/>
    </row>
    <row r="1459" spans="4:5" ht="12.75">
      <c r="D1459" s="440"/>
      <c r="E1459" s="439"/>
    </row>
    <row r="1460" spans="4:5" ht="12.75">
      <c r="D1460" s="440"/>
      <c r="E1460" s="439"/>
    </row>
    <row r="1461" spans="4:5" ht="12.75">
      <c r="D1461" s="440"/>
      <c r="E1461" s="439"/>
    </row>
    <row r="1462" spans="4:5" ht="12.75">
      <c r="D1462" s="440"/>
      <c r="E1462" s="439"/>
    </row>
    <row r="1463" spans="4:5" ht="12.75">
      <c r="D1463" s="440"/>
      <c r="E1463" s="439"/>
    </row>
    <row r="1464" spans="4:5" ht="12.75">
      <c r="D1464" s="440"/>
      <c r="E1464" s="439"/>
    </row>
    <row r="1465" spans="4:5" ht="12.75">
      <c r="D1465" s="440"/>
      <c r="E1465" s="439"/>
    </row>
    <row r="1466" spans="4:5" ht="12.75">
      <c r="D1466" s="440"/>
      <c r="E1466" s="439"/>
    </row>
    <row r="1467" spans="4:5" ht="12.75">
      <c r="D1467" s="440"/>
      <c r="E1467" s="439"/>
    </row>
    <row r="1468" spans="4:5" ht="12.75">
      <c r="D1468" s="440"/>
      <c r="E1468" s="439"/>
    </row>
    <row r="1469" spans="4:5" ht="12.75">
      <c r="D1469" s="440"/>
      <c r="E1469" s="439"/>
    </row>
    <row r="1470" spans="4:5" ht="12.75">
      <c r="D1470" s="440"/>
      <c r="E1470" s="439"/>
    </row>
    <row r="1471" spans="4:5" ht="12.75">
      <c r="D1471" s="440"/>
      <c r="E1471" s="439"/>
    </row>
    <row r="1472" spans="4:5" ht="12.75">
      <c r="D1472" s="440"/>
      <c r="E1472" s="439"/>
    </row>
    <row r="1473" spans="4:5" ht="12.75">
      <c r="D1473" s="440"/>
      <c r="E1473" s="439"/>
    </row>
    <row r="1474" spans="4:5" ht="12.75">
      <c r="D1474" s="440"/>
      <c r="E1474" s="439"/>
    </row>
    <row r="1475" spans="4:5" ht="12.75">
      <c r="D1475" s="440"/>
      <c r="E1475" s="439"/>
    </row>
    <row r="1476" spans="4:5" ht="12.75">
      <c r="D1476" s="440"/>
      <c r="E1476" s="439"/>
    </row>
    <row r="1477" spans="4:5" ht="12.75">
      <c r="D1477" s="440"/>
      <c r="E1477" s="439"/>
    </row>
    <row r="1478" spans="4:5" ht="12.75">
      <c r="D1478" s="440"/>
      <c r="E1478" s="439"/>
    </row>
    <row r="1479" spans="4:5" ht="12.75">
      <c r="D1479" s="440"/>
      <c r="E1479" s="439"/>
    </row>
    <row r="1480" spans="4:5" ht="12.75">
      <c r="D1480" s="440"/>
      <c r="E1480" s="439"/>
    </row>
    <row r="1481" spans="4:5" ht="12.75">
      <c r="D1481" s="440"/>
      <c r="E1481" s="439"/>
    </row>
    <row r="1482" spans="4:5" ht="12.75">
      <c r="D1482" s="440"/>
      <c r="E1482" s="439"/>
    </row>
    <row r="1483" spans="4:5" ht="12.75">
      <c r="D1483" s="440"/>
      <c r="E1483" s="439"/>
    </row>
    <row r="1484" spans="4:5" ht="12.75">
      <c r="D1484" s="440"/>
      <c r="E1484" s="439"/>
    </row>
    <row r="1485" spans="4:5" ht="12.75">
      <c r="D1485" s="440"/>
      <c r="E1485" s="439"/>
    </row>
    <row r="1486" spans="4:5" ht="12.75">
      <c r="D1486" s="440"/>
      <c r="E1486" s="439"/>
    </row>
    <row r="1487" spans="4:5" ht="12.75">
      <c r="D1487" s="440"/>
      <c r="E1487" s="439"/>
    </row>
    <row r="1488" spans="4:5" ht="12.75">
      <c r="D1488" s="440"/>
      <c r="E1488" s="439"/>
    </row>
    <row r="1489" spans="4:5" ht="12.75">
      <c r="D1489" s="440"/>
      <c r="E1489" s="439"/>
    </row>
    <row r="1490" spans="4:5" ht="12.75">
      <c r="D1490" s="440"/>
      <c r="E1490" s="439"/>
    </row>
    <row r="1491" spans="4:5" ht="12.75">
      <c r="D1491" s="440"/>
      <c r="E1491" s="439"/>
    </row>
    <row r="1492" spans="4:5" ht="12.75">
      <c r="D1492" s="440"/>
      <c r="E1492" s="439"/>
    </row>
    <row r="1493" spans="4:5" ht="12.75">
      <c r="D1493" s="440"/>
      <c r="E1493" s="439"/>
    </row>
    <row r="1494" spans="4:5" ht="12.75">
      <c r="D1494" s="440"/>
      <c r="E1494" s="439"/>
    </row>
    <row r="1495" spans="4:5" ht="12.75">
      <c r="D1495" s="440"/>
      <c r="E1495" s="439"/>
    </row>
    <row r="1496" spans="4:5" ht="12.75">
      <c r="D1496" s="440"/>
      <c r="E1496" s="439"/>
    </row>
    <row r="1497" spans="4:5" ht="12.75">
      <c r="D1497" s="440"/>
      <c r="E1497" s="439"/>
    </row>
    <row r="1498" spans="4:5" ht="12.75">
      <c r="D1498" s="440"/>
      <c r="E1498" s="439"/>
    </row>
    <row r="1499" spans="4:5" ht="12.75">
      <c r="D1499" s="440"/>
      <c r="E1499" s="439"/>
    </row>
    <row r="1500" spans="4:5" ht="12.75">
      <c r="D1500" s="440"/>
      <c r="E1500" s="439"/>
    </row>
    <row r="1501" spans="4:5" ht="12.75">
      <c r="D1501" s="440"/>
      <c r="E1501" s="439"/>
    </row>
    <row r="1502" spans="4:5" ht="12.75">
      <c r="D1502" s="440"/>
      <c r="E1502" s="439"/>
    </row>
    <row r="1503" spans="4:5" ht="12.75">
      <c r="D1503" s="440"/>
      <c r="E1503" s="439"/>
    </row>
    <row r="1504" spans="4:5" ht="12.75">
      <c r="D1504" s="440"/>
      <c r="E1504" s="439"/>
    </row>
    <row r="1505" spans="4:5" ht="12.75">
      <c r="D1505" s="440"/>
      <c r="E1505" s="439"/>
    </row>
    <row r="1506" spans="4:5" ht="12.75">
      <c r="D1506" s="440"/>
      <c r="E1506" s="439"/>
    </row>
    <row r="1507" spans="4:5" ht="12.75">
      <c r="D1507" s="440"/>
      <c r="E1507" s="439"/>
    </row>
    <row r="1508" spans="4:5" ht="12.75">
      <c r="D1508" s="440"/>
      <c r="E1508" s="439"/>
    </row>
    <row r="1509" spans="4:5" ht="12.75">
      <c r="D1509" s="440"/>
      <c r="E1509" s="439"/>
    </row>
    <row r="1510" spans="4:5" ht="12.75">
      <c r="D1510" s="440"/>
      <c r="E1510" s="439"/>
    </row>
    <row r="1511" spans="4:5" ht="12.75">
      <c r="D1511" s="440"/>
      <c r="E1511" s="439"/>
    </row>
    <row r="1512" spans="4:5" ht="12.75">
      <c r="D1512" s="440"/>
      <c r="E1512" s="439"/>
    </row>
    <row r="1513" spans="4:5" ht="12.75">
      <c r="D1513" s="440"/>
      <c r="E1513" s="439"/>
    </row>
    <row r="1514" spans="4:5" ht="12.75">
      <c r="D1514" s="440"/>
      <c r="E1514" s="439"/>
    </row>
    <row r="1515" spans="4:5" ht="12.75">
      <c r="D1515" s="440"/>
      <c r="E1515" s="439"/>
    </row>
    <row r="1516" spans="4:5" ht="12.75">
      <c r="D1516" s="440"/>
      <c r="E1516" s="439"/>
    </row>
    <row r="1517" spans="4:5" ht="12.75">
      <c r="D1517" s="440"/>
      <c r="E1517" s="439"/>
    </row>
    <row r="1518" spans="4:5" ht="12.75">
      <c r="D1518" s="440"/>
      <c r="E1518" s="439"/>
    </row>
    <row r="1519" spans="4:5" ht="12.75">
      <c r="D1519" s="440"/>
      <c r="E1519" s="439"/>
    </row>
    <row r="1520" spans="4:5" ht="12.75">
      <c r="D1520" s="440"/>
      <c r="E1520" s="439"/>
    </row>
    <row r="1521" spans="4:5" ht="12.75">
      <c r="D1521" s="440"/>
      <c r="E1521" s="439"/>
    </row>
    <row r="1522" spans="4:5" ht="12.75">
      <c r="D1522" s="440"/>
      <c r="E1522" s="439"/>
    </row>
    <row r="1523" spans="4:5" ht="12.75">
      <c r="D1523" s="440"/>
      <c r="E1523" s="439"/>
    </row>
    <row r="1524" spans="4:5" ht="12.75">
      <c r="D1524" s="440"/>
      <c r="E1524" s="439"/>
    </row>
    <row r="1525" spans="4:5" ht="12.75">
      <c r="D1525" s="440"/>
      <c r="E1525" s="439"/>
    </row>
    <row r="1526" spans="4:5" ht="12.75">
      <c r="D1526" s="440"/>
      <c r="E1526" s="439"/>
    </row>
    <row r="1527" spans="4:5" ht="12.75">
      <c r="D1527" s="440"/>
      <c r="E1527" s="439"/>
    </row>
    <row r="1528" spans="4:5" ht="12.75">
      <c r="D1528" s="440"/>
      <c r="E1528" s="439"/>
    </row>
    <row r="1529" spans="4:5" ht="12.75">
      <c r="D1529" s="440"/>
      <c r="E1529" s="439"/>
    </row>
    <row r="1530" spans="4:5" ht="12.75">
      <c r="D1530" s="440"/>
      <c r="E1530" s="439"/>
    </row>
    <row r="1531" spans="4:5" ht="12.75">
      <c r="D1531" s="440"/>
      <c r="E1531" s="439"/>
    </row>
    <row r="1532" spans="4:5" ht="12.75">
      <c r="D1532" s="440"/>
      <c r="E1532" s="439"/>
    </row>
    <row r="1533" spans="4:5" ht="12.75">
      <c r="D1533" s="440"/>
      <c r="E1533" s="439"/>
    </row>
    <row r="1534" spans="4:5" ht="12.75">
      <c r="D1534" s="440"/>
      <c r="E1534" s="439"/>
    </row>
    <row r="1535" spans="4:5" ht="12.75">
      <c r="D1535" s="440"/>
      <c r="E1535" s="439"/>
    </row>
    <row r="1536" spans="4:5" ht="12.75">
      <c r="D1536" s="440"/>
      <c r="E1536" s="439"/>
    </row>
    <row r="1537" spans="4:5" ht="12.75">
      <c r="D1537" s="440"/>
      <c r="E1537" s="439"/>
    </row>
    <row r="1538" spans="4:5" ht="12.75">
      <c r="D1538" s="440"/>
      <c r="E1538" s="439"/>
    </row>
    <row r="1539" spans="4:5" ht="12.75">
      <c r="D1539" s="440"/>
      <c r="E1539" s="439"/>
    </row>
    <row r="1540" spans="4:5" ht="12.75">
      <c r="D1540" s="440"/>
      <c r="E1540" s="439"/>
    </row>
    <row r="1541" spans="4:5" ht="12.75">
      <c r="D1541" s="440"/>
      <c r="E1541" s="439"/>
    </row>
    <row r="1542" spans="4:5" ht="12.75">
      <c r="D1542" s="440"/>
      <c r="E1542" s="439"/>
    </row>
    <row r="1543" spans="4:5" ht="12.75">
      <c r="D1543" s="440"/>
      <c r="E1543" s="439"/>
    </row>
    <row r="1544" spans="4:5" ht="12.75">
      <c r="D1544" s="440"/>
      <c r="E1544" s="439"/>
    </row>
    <row r="1545" spans="4:5" ht="12.75">
      <c r="D1545" s="440"/>
      <c r="E1545" s="439"/>
    </row>
    <row r="1546" spans="4:5" ht="12.75">
      <c r="D1546" s="440"/>
      <c r="E1546" s="439"/>
    </row>
    <row r="1547" spans="4:5" ht="12.75">
      <c r="D1547" s="440"/>
      <c r="E1547" s="439"/>
    </row>
    <row r="1548" spans="4:5" ht="12.75">
      <c r="D1548" s="440"/>
      <c r="E1548" s="439"/>
    </row>
    <row r="1549" spans="4:5" ht="12.75">
      <c r="D1549" s="440"/>
      <c r="E1549" s="439"/>
    </row>
    <row r="1550" spans="4:5" ht="12.75">
      <c r="D1550" s="440"/>
      <c r="E1550" s="439"/>
    </row>
    <row r="1551" spans="4:5" ht="12.75">
      <c r="D1551" s="440"/>
      <c r="E1551" s="439"/>
    </row>
    <row r="1552" spans="4:5" ht="12.75">
      <c r="D1552" s="440"/>
      <c r="E1552" s="439"/>
    </row>
    <row r="1553" spans="4:5" ht="12.75">
      <c r="D1553" s="440"/>
      <c r="E1553" s="439"/>
    </row>
    <row r="1554" spans="4:5" ht="12.75">
      <c r="D1554" s="440"/>
      <c r="E1554" s="439"/>
    </row>
    <row r="1555" spans="4:5" ht="12.75">
      <c r="D1555" s="440"/>
      <c r="E1555" s="439"/>
    </row>
    <row r="1556" spans="4:5" ht="12.75">
      <c r="D1556" s="440"/>
      <c r="E1556" s="439"/>
    </row>
    <row r="1557" spans="4:5" ht="12.75">
      <c r="D1557" s="440"/>
      <c r="E1557" s="439"/>
    </row>
    <row r="1558" spans="4:5" ht="12.75">
      <c r="D1558" s="440"/>
      <c r="E1558" s="439"/>
    </row>
    <row r="1559" spans="4:5" ht="12.75">
      <c r="D1559" s="440"/>
      <c r="E1559" s="439"/>
    </row>
    <row r="1560" spans="4:5" ht="12.75">
      <c r="D1560" s="440"/>
      <c r="E1560" s="439"/>
    </row>
    <row r="1561" spans="4:5" ht="12.75">
      <c r="D1561" s="440"/>
      <c r="E1561" s="439"/>
    </row>
    <row r="1562" spans="4:5" ht="12.75">
      <c r="D1562" s="440"/>
      <c r="E1562" s="439"/>
    </row>
    <row r="1563" spans="4:5" ht="12.75">
      <c r="D1563" s="440"/>
      <c r="E1563" s="439"/>
    </row>
    <row r="1564" spans="4:5" ht="12.75">
      <c r="D1564" s="440"/>
      <c r="E1564" s="439"/>
    </row>
    <row r="1565" spans="4:5" ht="12.75">
      <c r="D1565" s="440"/>
      <c r="E1565" s="439"/>
    </row>
    <row r="1566" spans="4:5" ht="12.75">
      <c r="D1566" s="440"/>
      <c r="E1566" s="439"/>
    </row>
    <row r="1567" spans="4:5" ht="12.75">
      <c r="D1567" s="440"/>
      <c r="E1567" s="439"/>
    </row>
    <row r="1568" spans="4:5" ht="12.75">
      <c r="D1568" s="440"/>
      <c r="E1568" s="439"/>
    </row>
    <row r="1569" spans="4:5" ht="12.75">
      <c r="D1569" s="440"/>
      <c r="E1569" s="439"/>
    </row>
    <row r="1570" spans="4:5" ht="12.75">
      <c r="D1570" s="440"/>
      <c r="E1570" s="439"/>
    </row>
    <row r="1571" spans="4:5" ht="12.75">
      <c r="D1571" s="440"/>
      <c r="E1571" s="439"/>
    </row>
    <row r="1572" spans="4:5" ht="12.75">
      <c r="D1572" s="440"/>
      <c r="E1572" s="439"/>
    </row>
    <row r="1573" spans="4:5" ht="12.75">
      <c r="D1573" s="440"/>
      <c r="E1573" s="439"/>
    </row>
    <row r="1574" spans="4:5" ht="12.75">
      <c r="D1574" s="440"/>
      <c r="E1574" s="439"/>
    </row>
    <row r="1575" spans="4:5" ht="12.75">
      <c r="D1575" s="440"/>
      <c r="E1575" s="439"/>
    </row>
    <row r="1576" spans="4:5" ht="12.75">
      <c r="D1576" s="440"/>
      <c r="E1576" s="439"/>
    </row>
    <row r="1577" spans="4:5" ht="12.75">
      <c r="D1577" s="440"/>
      <c r="E1577" s="439"/>
    </row>
    <row r="1578" spans="4:5" ht="12.75">
      <c r="D1578" s="440"/>
      <c r="E1578" s="439"/>
    </row>
    <row r="1579" spans="4:5" ht="12.75">
      <c r="D1579" s="440"/>
      <c r="E1579" s="439"/>
    </row>
    <row r="1580" spans="4:5" ht="12.75">
      <c r="D1580" s="440"/>
      <c r="E1580" s="439"/>
    </row>
    <row r="1581" spans="4:5" ht="12.75">
      <c r="D1581" s="440"/>
      <c r="E1581" s="439"/>
    </row>
    <row r="1582" spans="4:5" ht="12.75">
      <c r="D1582" s="440"/>
      <c r="E1582" s="439"/>
    </row>
    <row r="1583" spans="4:5" ht="12.75">
      <c r="D1583" s="440"/>
      <c r="E1583" s="439"/>
    </row>
    <row r="1584" spans="4:5" ht="12.75">
      <c r="D1584" s="440"/>
      <c r="E1584" s="439"/>
    </row>
    <row r="1585" spans="4:5" ht="12.75">
      <c r="D1585" s="440"/>
      <c r="E1585" s="439"/>
    </row>
    <row r="1586" spans="4:5" ht="12.75">
      <c r="D1586" s="440"/>
      <c r="E1586" s="439"/>
    </row>
    <row r="1587" spans="4:5" ht="12.75">
      <c r="D1587" s="440"/>
      <c r="E1587" s="439"/>
    </row>
    <row r="1588" spans="4:5" ht="12.75">
      <c r="D1588" s="440"/>
      <c r="E1588" s="439"/>
    </row>
    <row r="1589" spans="4:5" ht="12.75">
      <c r="D1589" s="440"/>
      <c r="E1589" s="439"/>
    </row>
    <row r="1590" spans="4:5" ht="12.75">
      <c r="D1590" s="440"/>
      <c r="E1590" s="439"/>
    </row>
    <row r="1591" spans="4:5" ht="12.75">
      <c r="D1591" s="440"/>
      <c r="E1591" s="439"/>
    </row>
    <row r="1592" spans="4:5" ht="12.75">
      <c r="D1592" s="440"/>
      <c r="E1592" s="439"/>
    </row>
    <row r="1593" spans="4:5" ht="12.75">
      <c r="D1593" s="440"/>
      <c r="E1593" s="439"/>
    </row>
    <row r="1594" spans="4:5" ht="12.75">
      <c r="D1594" s="440"/>
      <c r="E1594" s="439"/>
    </row>
    <row r="1595" spans="4:5" ht="12.75">
      <c r="D1595" s="440"/>
      <c r="E1595" s="439"/>
    </row>
    <row r="1596" spans="4:5" ht="12.75">
      <c r="D1596" s="440"/>
      <c r="E1596" s="439"/>
    </row>
    <row r="1597" spans="4:5" ht="12.75">
      <c r="D1597" s="440"/>
      <c r="E1597" s="439"/>
    </row>
    <row r="1598" spans="4:5" ht="12.75">
      <c r="D1598" s="440"/>
      <c r="E1598" s="439"/>
    </row>
    <row r="1599" spans="4:5" ht="12.75">
      <c r="D1599" s="440"/>
      <c r="E1599" s="439"/>
    </row>
    <row r="1600" spans="4:5" ht="12.75">
      <c r="D1600" s="440"/>
      <c r="E1600" s="439"/>
    </row>
    <row r="1601" spans="4:5" ht="12.75">
      <c r="D1601" s="440"/>
      <c r="E1601" s="439"/>
    </row>
    <row r="1602" spans="4:5" ht="12.75">
      <c r="D1602" s="440"/>
      <c r="E1602" s="439"/>
    </row>
    <row r="1603" spans="4:5" ht="12.75">
      <c r="D1603" s="440"/>
      <c r="E1603" s="439"/>
    </row>
    <row r="1604" spans="4:5" ht="12.75">
      <c r="D1604" s="440"/>
      <c r="E1604" s="439"/>
    </row>
    <row r="1605" spans="4:5" ht="12.75">
      <c r="D1605" s="440"/>
      <c r="E1605" s="439"/>
    </row>
    <row r="1606" spans="4:5" ht="12.75">
      <c r="D1606" s="440"/>
      <c r="E1606" s="439"/>
    </row>
    <row r="1607" spans="4:5" ht="12.75">
      <c r="D1607" s="440"/>
      <c r="E1607" s="439"/>
    </row>
    <row r="1608" spans="4:5" ht="12.75">
      <c r="D1608" s="440"/>
      <c r="E1608" s="439"/>
    </row>
    <row r="1609" spans="4:5" ht="12.75">
      <c r="D1609" s="440"/>
      <c r="E1609" s="439"/>
    </row>
    <row r="1610" spans="4:5" ht="12.75">
      <c r="D1610" s="440"/>
      <c r="E1610" s="439"/>
    </row>
    <row r="1611" spans="4:5" ht="12.75">
      <c r="D1611" s="440"/>
      <c r="E1611" s="439"/>
    </row>
    <row r="1612" spans="4:5" ht="12.75">
      <c r="D1612" s="440"/>
      <c r="E1612" s="439"/>
    </row>
    <row r="1613" spans="4:5" ht="12.75">
      <c r="D1613" s="440"/>
      <c r="E1613" s="439"/>
    </row>
    <row r="1614" spans="4:5" ht="12.75">
      <c r="D1614" s="440"/>
      <c r="E1614" s="439"/>
    </row>
    <row r="1615" spans="4:5" ht="12.75">
      <c r="D1615" s="440"/>
      <c r="E1615" s="439"/>
    </row>
    <row r="1616" spans="4:5" ht="12.75">
      <c r="D1616" s="440"/>
      <c r="E1616" s="439"/>
    </row>
    <row r="1617" spans="4:5" ht="12.75">
      <c r="D1617" s="440"/>
      <c r="E1617" s="439"/>
    </row>
    <row r="1618" spans="4:5" ht="12.75">
      <c r="D1618" s="440"/>
      <c r="E1618" s="439"/>
    </row>
    <row r="1619" spans="4:5" ht="12.75">
      <c r="D1619" s="440"/>
      <c r="E1619" s="439"/>
    </row>
    <row r="1620" spans="4:5" ht="12.75">
      <c r="D1620" s="440"/>
      <c r="E1620" s="439"/>
    </row>
    <row r="1621" spans="4:5" ht="12.75">
      <c r="D1621" s="440"/>
      <c r="E1621" s="439"/>
    </row>
    <row r="1622" spans="4:5" ht="12.75">
      <c r="D1622" s="440"/>
      <c r="E1622" s="439"/>
    </row>
    <row r="1623" spans="4:5" ht="12.75">
      <c r="D1623" s="440"/>
      <c r="E1623" s="439"/>
    </row>
    <row r="1624" spans="4:5" ht="12.75">
      <c r="D1624" s="440"/>
      <c r="E1624" s="439"/>
    </row>
    <row r="1625" spans="4:5" ht="12.75">
      <c r="D1625" s="440"/>
      <c r="E1625" s="439"/>
    </row>
    <row r="1626" spans="4:5" ht="12.75">
      <c r="D1626" s="440"/>
      <c r="E1626" s="439"/>
    </row>
    <row r="1627" spans="4:5" ht="12.75">
      <c r="D1627" s="440"/>
      <c r="E1627" s="439"/>
    </row>
    <row r="1628" spans="4:5" ht="12.75">
      <c r="D1628" s="440"/>
      <c r="E1628" s="439"/>
    </row>
    <row r="1629" spans="4:5" ht="12.75">
      <c r="D1629" s="440"/>
      <c r="E1629" s="439"/>
    </row>
    <row r="1630" spans="4:5" ht="12.75">
      <c r="D1630" s="440"/>
      <c r="E1630" s="439"/>
    </row>
    <row r="1631" spans="4:5" ht="12.75">
      <c r="D1631" s="440"/>
      <c r="E1631" s="439"/>
    </row>
    <row r="1632" spans="4:5" ht="12.75">
      <c r="D1632" s="440"/>
      <c r="E1632" s="439"/>
    </row>
    <row r="1633" spans="4:5" ht="12.75">
      <c r="D1633" s="440"/>
      <c r="E1633" s="439"/>
    </row>
    <row r="1634" spans="4:5" ht="12.75">
      <c r="D1634" s="440"/>
      <c r="E1634" s="439"/>
    </row>
    <row r="1635" spans="4:5" ht="12.75">
      <c r="D1635" s="440"/>
      <c r="E1635" s="439"/>
    </row>
    <row r="1636" spans="4:5" ht="12.75">
      <c r="D1636" s="440"/>
      <c r="E1636" s="439"/>
    </row>
    <row r="1637" spans="4:5" ht="12.75">
      <c r="D1637" s="440"/>
      <c r="E1637" s="439"/>
    </row>
    <row r="1638" spans="4:5" ht="12.75">
      <c r="D1638" s="440"/>
      <c r="E1638" s="439"/>
    </row>
    <row r="1639" spans="4:5" ht="12.75">
      <c r="D1639" s="440"/>
      <c r="E1639" s="439"/>
    </row>
    <row r="1640" spans="4:5" ht="12.75">
      <c r="D1640" s="440"/>
      <c r="E1640" s="439"/>
    </row>
    <row r="1641" spans="4:5" ht="12.75">
      <c r="D1641" s="440"/>
      <c r="E1641" s="439"/>
    </row>
    <row r="1642" spans="4:5" ht="12.75">
      <c r="D1642" s="440"/>
      <c r="E1642" s="439"/>
    </row>
    <row r="1643" spans="4:5" ht="12.75">
      <c r="D1643" s="440"/>
      <c r="E1643" s="439"/>
    </row>
    <row r="1644" spans="4:5" ht="12.75">
      <c r="D1644" s="440"/>
      <c r="E1644" s="439"/>
    </row>
    <row r="1645" spans="4:5" ht="12.75">
      <c r="D1645" s="440"/>
      <c r="E1645" s="439"/>
    </row>
    <row r="1646" spans="4:5" ht="12.75">
      <c r="D1646" s="440"/>
      <c r="E1646" s="439"/>
    </row>
    <row r="1647" spans="4:5" ht="12.75">
      <c r="D1647" s="440"/>
      <c r="E1647" s="439"/>
    </row>
    <row r="1648" spans="4:5" ht="12.75">
      <c r="D1648" s="440"/>
      <c r="E1648" s="439"/>
    </row>
    <row r="1649" spans="4:5" ht="12.75">
      <c r="D1649" s="440"/>
      <c r="E1649" s="439"/>
    </row>
    <row r="1650" spans="4:5" ht="12.75">
      <c r="D1650" s="440"/>
      <c r="E1650" s="439"/>
    </row>
    <row r="1651" spans="4:5" ht="12.75">
      <c r="D1651" s="440"/>
      <c r="E1651" s="439"/>
    </row>
    <row r="1652" spans="4:5" ht="12.75">
      <c r="D1652" s="440"/>
      <c r="E1652" s="439"/>
    </row>
    <row r="1653" spans="4:5" ht="12.75">
      <c r="D1653" s="440"/>
      <c r="E1653" s="439"/>
    </row>
    <row r="1654" spans="4:5" ht="12.75">
      <c r="D1654" s="440"/>
      <c r="E1654" s="439"/>
    </row>
    <row r="1655" spans="4:5" ht="12.75">
      <c r="D1655" s="440"/>
      <c r="E1655" s="439"/>
    </row>
    <row r="1656" spans="4:5" ht="12.75">
      <c r="D1656" s="440"/>
      <c r="E1656" s="439"/>
    </row>
    <row r="1657" spans="4:5" ht="12.75">
      <c r="D1657" s="440"/>
      <c r="E1657" s="439"/>
    </row>
    <row r="1658" spans="4:5" ht="12.75">
      <c r="D1658" s="440"/>
      <c r="E1658" s="439"/>
    </row>
    <row r="1659" spans="4:5" ht="12.75">
      <c r="D1659" s="440"/>
      <c r="E1659" s="439"/>
    </row>
    <row r="1660" spans="4:5" ht="12.75">
      <c r="D1660" s="440"/>
      <c r="E1660" s="439"/>
    </row>
    <row r="1661" spans="4:5" ht="12.75">
      <c r="D1661" s="440"/>
      <c r="E1661" s="439"/>
    </row>
    <row r="1662" spans="4:5" ht="12.75">
      <c r="D1662" s="440"/>
      <c r="E1662" s="439"/>
    </row>
    <row r="1663" spans="4:5" ht="12.75">
      <c r="D1663" s="440"/>
      <c r="E1663" s="439"/>
    </row>
    <row r="1664" spans="4:5" ht="12.75">
      <c r="D1664" s="440"/>
      <c r="E1664" s="439"/>
    </row>
    <row r="1665" spans="4:5" ht="12.75">
      <c r="D1665" s="440"/>
      <c r="E1665" s="439"/>
    </row>
    <row r="1666" spans="4:5" ht="12.75">
      <c r="D1666" s="440"/>
      <c r="E1666" s="439"/>
    </row>
    <row r="1667" spans="4:5" ht="12.75">
      <c r="D1667" s="440"/>
      <c r="E1667" s="439"/>
    </row>
    <row r="1668" spans="4:5" ht="12.75">
      <c r="D1668" s="440"/>
      <c r="E1668" s="439"/>
    </row>
    <row r="1669" spans="4:5" ht="12.75">
      <c r="D1669" s="440"/>
      <c r="E1669" s="439"/>
    </row>
    <row r="1670" spans="4:5" ht="12.75">
      <c r="D1670" s="440"/>
      <c r="E1670" s="439"/>
    </row>
    <row r="1671" spans="4:5" ht="12.75">
      <c r="D1671" s="440"/>
      <c r="E1671" s="439"/>
    </row>
    <row r="1672" spans="4:5" ht="12.75">
      <c r="D1672" s="440"/>
      <c r="E1672" s="439"/>
    </row>
    <row r="1673" spans="4:5" ht="12.75">
      <c r="D1673" s="440"/>
      <c r="E1673" s="439"/>
    </row>
    <row r="1674" spans="4:5" ht="12.75">
      <c r="D1674" s="440"/>
      <c r="E1674" s="439"/>
    </row>
    <row r="1675" spans="4:5" ht="12.75">
      <c r="D1675" s="440"/>
      <c r="E1675" s="439"/>
    </row>
    <row r="1676" spans="4:5" ht="12.75">
      <c r="D1676" s="440"/>
      <c r="E1676" s="439"/>
    </row>
    <row r="1677" spans="4:5" ht="12.75">
      <c r="D1677" s="440"/>
      <c r="E1677" s="439"/>
    </row>
    <row r="1678" spans="4:5" ht="12.75">
      <c r="D1678" s="440"/>
      <c r="E1678" s="439"/>
    </row>
    <row r="1679" spans="4:5" ht="12.75">
      <c r="D1679" s="440"/>
      <c r="E1679" s="439"/>
    </row>
    <row r="1680" spans="4:5" ht="12.75">
      <c r="D1680" s="440"/>
      <c r="E1680" s="439"/>
    </row>
    <row r="1681" spans="4:5" ht="12.75">
      <c r="D1681" s="440"/>
      <c r="E1681" s="439"/>
    </row>
    <row r="1682" spans="4:5" ht="12.75">
      <c r="D1682" s="440"/>
      <c r="E1682" s="439"/>
    </row>
    <row r="1683" spans="4:5" ht="12.75">
      <c r="D1683" s="440"/>
      <c r="E1683" s="439"/>
    </row>
    <row r="1684" spans="4:5" ht="12.75">
      <c r="D1684" s="440"/>
      <c r="E1684" s="439"/>
    </row>
    <row r="1685" spans="4:5" ht="12.75">
      <c r="D1685" s="440"/>
      <c r="E1685" s="439"/>
    </row>
    <row r="1686" spans="4:5" ht="12.75">
      <c r="D1686" s="440"/>
      <c r="E1686" s="439"/>
    </row>
    <row r="1687" spans="4:5" ht="12.75">
      <c r="D1687" s="440"/>
      <c r="E1687" s="439"/>
    </row>
    <row r="1688" spans="4:5" ht="12.75">
      <c r="D1688" s="440"/>
      <c r="E1688" s="439"/>
    </row>
    <row r="1689" spans="4:5" ht="12.75">
      <c r="D1689" s="440"/>
      <c r="E1689" s="439"/>
    </row>
    <row r="1690" spans="4:5" ht="12.75">
      <c r="D1690" s="440"/>
      <c r="E1690" s="439"/>
    </row>
    <row r="1691" spans="4:5" ht="12.75">
      <c r="D1691" s="440"/>
      <c r="E1691" s="439"/>
    </row>
    <row r="1692" spans="4:5" ht="12.75">
      <c r="D1692" s="440"/>
      <c r="E1692" s="439"/>
    </row>
    <row r="1693" spans="4:5" ht="12.75">
      <c r="D1693" s="440"/>
      <c r="E1693" s="439"/>
    </row>
    <row r="1694" spans="4:5" ht="12.75">
      <c r="D1694" s="440"/>
      <c r="E1694" s="439"/>
    </row>
    <row r="1695" spans="4:5" ht="12.75">
      <c r="D1695" s="440"/>
      <c r="E1695" s="439"/>
    </row>
    <row r="1696" spans="4:5" ht="12.75">
      <c r="D1696" s="440"/>
      <c r="E1696" s="439"/>
    </row>
    <row r="1697" spans="4:5" ht="12.75">
      <c r="D1697" s="440"/>
      <c r="E1697" s="439"/>
    </row>
    <row r="1698" spans="4:5" ht="12.75">
      <c r="D1698" s="440"/>
      <c r="E1698" s="439"/>
    </row>
    <row r="1699" spans="4:5" ht="12.75">
      <c r="D1699" s="440"/>
      <c r="E1699" s="439"/>
    </row>
    <row r="1700" spans="4:5" ht="12.75">
      <c r="D1700" s="440"/>
      <c r="E1700" s="439"/>
    </row>
    <row r="1701" spans="4:5" ht="12.75">
      <c r="D1701" s="440"/>
      <c r="E1701" s="439"/>
    </row>
    <row r="1702" spans="4:5" ht="12.75">
      <c r="D1702" s="440"/>
      <c r="E1702" s="439"/>
    </row>
    <row r="1703" spans="4:5" ht="12.75">
      <c r="D1703" s="440"/>
      <c r="E1703" s="439"/>
    </row>
    <row r="1704" spans="4:5" ht="12.75">
      <c r="D1704" s="440"/>
      <c r="E1704" s="439"/>
    </row>
    <row r="1705" spans="4:5" ht="12.75">
      <c r="D1705" s="440"/>
      <c r="E1705" s="439"/>
    </row>
    <row r="1706" spans="4:5" ht="12.75">
      <c r="D1706" s="440"/>
      <c r="E1706" s="439"/>
    </row>
    <row r="1707" spans="4:5" ht="12.75">
      <c r="D1707" s="440"/>
      <c r="E1707" s="439"/>
    </row>
    <row r="1708" spans="4:5" ht="12.75">
      <c r="D1708" s="440"/>
      <c r="E1708" s="439"/>
    </row>
    <row r="1709" spans="4:5" ht="12.75">
      <c r="D1709" s="440"/>
      <c r="E1709" s="439"/>
    </row>
    <row r="1710" spans="4:5" ht="12.75">
      <c r="D1710" s="440"/>
      <c r="E1710" s="439"/>
    </row>
    <row r="1711" spans="4:5" ht="12.75">
      <c r="D1711" s="440"/>
      <c r="E1711" s="439"/>
    </row>
    <row r="1712" spans="4:5" ht="12.75">
      <c r="D1712" s="440"/>
      <c r="E1712" s="439"/>
    </row>
    <row r="1713" spans="4:5" ht="12.75">
      <c r="D1713" s="440"/>
      <c r="E1713" s="439"/>
    </row>
    <row r="1714" spans="4:5" ht="12.75">
      <c r="D1714" s="440"/>
      <c r="E1714" s="439"/>
    </row>
    <row r="1715" spans="4:5" ht="12.75">
      <c r="D1715" s="440"/>
      <c r="E1715" s="439"/>
    </row>
    <row r="1716" spans="4:5" ht="12.75">
      <c r="D1716" s="440"/>
      <c r="E1716" s="439"/>
    </row>
    <row r="1717" spans="4:5" ht="12.75">
      <c r="D1717" s="440"/>
      <c r="E1717" s="439"/>
    </row>
    <row r="1718" spans="4:5" ht="12.75">
      <c r="D1718" s="440"/>
      <c r="E1718" s="439"/>
    </row>
    <row r="1719" spans="4:5" ht="12.75">
      <c r="D1719" s="440"/>
      <c r="E1719" s="439"/>
    </row>
    <row r="1720" spans="4:5" ht="12.75">
      <c r="D1720" s="440"/>
      <c r="E1720" s="439"/>
    </row>
    <row r="1721" spans="4:5" ht="12.75">
      <c r="D1721" s="440"/>
      <c r="E1721" s="439"/>
    </row>
    <row r="1722" spans="4:5" ht="12.75">
      <c r="D1722" s="440"/>
      <c r="E1722" s="439"/>
    </row>
    <row r="1723" spans="4:5" ht="12.75">
      <c r="D1723" s="440"/>
      <c r="E1723" s="439"/>
    </row>
    <row r="1724" spans="4:5" ht="12.75">
      <c r="D1724" s="440"/>
      <c r="E1724" s="439"/>
    </row>
    <row r="1725" spans="4:5" ht="12.75">
      <c r="D1725" s="440"/>
      <c r="E1725" s="439"/>
    </row>
    <row r="1726" spans="4:5" ht="12.75">
      <c r="D1726" s="440"/>
      <c r="E1726" s="439"/>
    </row>
    <row r="1727" spans="4:5" ht="12.75">
      <c r="D1727" s="440"/>
      <c r="E1727" s="439"/>
    </row>
    <row r="1728" spans="4:5" ht="12.75">
      <c r="D1728" s="440"/>
      <c r="E1728" s="439"/>
    </row>
    <row r="1729" spans="4:5" ht="12.75">
      <c r="D1729" s="440"/>
      <c r="E1729" s="439"/>
    </row>
    <row r="1730" spans="4:5" ht="12.75">
      <c r="D1730" s="440"/>
      <c r="E1730" s="439"/>
    </row>
    <row r="1731" spans="4:5" ht="12.75">
      <c r="D1731" s="440"/>
      <c r="E1731" s="439"/>
    </row>
    <row r="1732" spans="4:5" ht="12.75">
      <c r="D1732" s="440"/>
      <c r="E1732" s="439"/>
    </row>
    <row r="1733" spans="4:5" ht="12.75">
      <c r="D1733" s="440"/>
      <c r="E1733" s="439"/>
    </row>
    <row r="1734" spans="4:5" ht="12.75">
      <c r="D1734" s="440"/>
      <c r="E1734" s="439"/>
    </row>
    <row r="1735" spans="4:5" ht="12.75">
      <c r="D1735" s="440"/>
      <c r="E1735" s="439"/>
    </row>
    <row r="1736" spans="4:5" ht="12.75">
      <c r="D1736" s="440"/>
      <c r="E1736" s="439"/>
    </row>
    <row r="1737" spans="4:5" ht="12.75">
      <c r="D1737" s="440"/>
      <c r="E1737" s="439"/>
    </row>
    <row r="1738" spans="4:5" ht="12.75">
      <c r="D1738" s="440"/>
      <c r="E1738" s="439"/>
    </row>
    <row r="1739" spans="4:5" ht="12.75">
      <c r="D1739" s="440"/>
      <c r="E1739" s="439"/>
    </row>
    <row r="1740" spans="4:5" ht="12.75">
      <c r="D1740" s="440"/>
      <c r="E1740" s="439"/>
    </row>
    <row r="1741" spans="4:5" ht="12.75">
      <c r="D1741" s="440"/>
      <c r="E1741" s="439"/>
    </row>
    <row r="1742" spans="4:5" ht="12.75">
      <c r="D1742" s="440"/>
      <c r="E1742" s="439"/>
    </row>
    <row r="1743" spans="4:5" ht="12.75">
      <c r="D1743" s="440"/>
      <c r="E1743" s="439"/>
    </row>
    <row r="1744" spans="4:5" ht="12.75">
      <c r="D1744" s="440"/>
      <c r="E1744" s="439"/>
    </row>
    <row r="1745" spans="4:5" ht="12.75">
      <c r="D1745" s="440"/>
      <c r="E1745" s="439"/>
    </row>
    <row r="1746" spans="4:5" ht="12.75">
      <c r="D1746" s="440"/>
      <c r="E1746" s="439"/>
    </row>
    <row r="1747" spans="4:5" ht="12.75">
      <c r="D1747" s="440"/>
      <c r="E1747" s="439"/>
    </row>
    <row r="1748" spans="4:5" ht="12.75">
      <c r="D1748" s="440"/>
      <c r="E1748" s="439"/>
    </row>
    <row r="1749" spans="4:5" ht="12.75">
      <c r="D1749" s="440"/>
      <c r="E1749" s="439"/>
    </row>
    <row r="1750" spans="4:5" ht="12.75">
      <c r="D1750" s="440"/>
      <c r="E1750" s="439"/>
    </row>
    <row r="1751" spans="4:5" ht="12.75">
      <c r="D1751" s="440"/>
      <c r="E1751" s="439"/>
    </row>
    <row r="1752" spans="4:5" ht="12.75">
      <c r="D1752" s="440"/>
      <c r="E1752" s="439"/>
    </row>
    <row r="1753" spans="4:5" ht="12.75">
      <c r="D1753" s="440"/>
      <c r="E1753" s="439"/>
    </row>
    <row r="1754" spans="4:5" ht="12.75">
      <c r="D1754" s="440"/>
      <c r="E1754" s="439"/>
    </row>
    <row r="1755" spans="4:5" ht="12.75">
      <c r="D1755" s="440"/>
      <c r="E1755" s="439"/>
    </row>
    <row r="1756" spans="4:5" ht="12.75">
      <c r="D1756" s="440"/>
      <c r="E1756" s="439"/>
    </row>
    <row r="1757" spans="4:5" ht="12.75">
      <c r="D1757" s="440"/>
      <c r="E1757" s="439"/>
    </row>
    <row r="1758" spans="4:5" ht="12.75">
      <c r="D1758" s="440"/>
      <c r="E1758" s="439"/>
    </row>
    <row r="1759" spans="4:5" ht="12.75">
      <c r="D1759" s="440"/>
      <c r="E1759" s="439"/>
    </row>
    <row r="1760" spans="4:5" ht="12.75">
      <c r="D1760" s="440"/>
      <c r="E1760" s="439"/>
    </row>
    <row r="1761" spans="4:5" ht="12.75">
      <c r="D1761" s="440"/>
      <c r="E1761" s="439"/>
    </row>
    <row r="1762" spans="4:5" ht="12.75">
      <c r="D1762" s="440"/>
      <c r="E1762" s="439"/>
    </row>
    <row r="1763" spans="4:5" ht="12.75">
      <c r="D1763" s="440"/>
      <c r="E1763" s="439"/>
    </row>
    <row r="1764" spans="4:5" ht="12.75">
      <c r="D1764" s="440"/>
      <c r="E1764" s="439"/>
    </row>
    <row r="1765" spans="4:5" ht="12.75">
      <c r="D1765" s="440"/>
      <c r="E1765" s="439"/>
    </row>
    <row r="1766" spans="4:5" ht="12.75">
      <c r="D1766" s="440"/>
      <c r="E1766" s="439"/>
    </row>
    <row r="1767" spans="4:5" ht="12.75">
      <c r="D1767" s="440"/>
      <c r="E1767" s="439"/>
    </row>
    <row r="1768" spans="4:5" ht="12.75">
      <c r="D1768" s="440"/>
      <c r="E1768" s="439"/>
    </row>
    <row r="1769" spans="4:5" ht="12.75">
      <c r="D1769" s="440"/>
      <c r="E1769" s="439"/>
    </row>
    <row r="1770" spans="4:5" ht="12.75">
      <c r="D1770" s="440"/>
      <c r="E1770" s="439"/>
    </row>
    <row r="1771" spans="4:5" ht="12.75">
      <c r="D1771" s="440"/>
      <c r="E1771" s="439"/>
    </row>
    <row r="1772" spans="4:5" ht="12.75">
      <c r="D1772" s="440"/>
      <c r="E1772" s="439"/>
    </row>
    <row r="1773" spans="4:5" ht="12.75">
      <c r="D1773" s="440"/>
      <c r="E1773" s="439"/>
    </row>
    <row r="1774" spans="4:5" ht="12.75">
      <c r="D1774" s="440"/>
      <c r="E1774" s="439"/>
    </row>
    <row r="1775" spans="4:5" ht="12.75">
      <c r="D1775" s="440"/>
      <c r="E1775" s="439"/>
    </row>
    <row r="1776" spans="4:5" ht="12.75">
      <c r="D1776" s="440"/>
      <c r="E1776" s="439"/>
    </row>
    <row r="1777" spans="4:5" ht="12.75">
      <c r="D1777" s="440"/>
      <c r="E1777" s="439"/>
    </row>
    <row r="1778" spans="4:5" ht="12.75">
      <c r="D1778" s="440"/>
      <c r="E1778" s="439"/>
    </row>
    <row r="1779" spans="4:5" ht="12.75">
      <c r="D1779" s="440"/>
      <c r="E1779" s="439"/>
    </row>
    <row r="1780" spans="4:5" ht="12.75">
      <c r="D1780" s="440"/>
      <c r="E1780" s="439"/>
    </row>
    <row r="1781" spans="4:5" ht="12.75">
      <c r="D1781" s="440"/>
      <c r="E1781" s="439"/>
    </row>
    <row r="1782" spans="4:5" ht="12.75">
      <c r="D1782" s="440"/>
      <c r="E1782" s="439"/>
    </row>
    <row r="1783" spans="4:5" ht="12.75">
      <c r="D1783" s="440"/>
      <c r="E1783" s="439"/>
    </row>
    <row r="1784" spans="4:5" ht="12.75">
      <c r="D1784" s="440"/>
      <c r="E1784" s="439"/>
    </row>
    <row r="1785" spans="4:5" ht="12.75">
      <c r="D1785" s="440"/>
      <c r="E1785" s="439"/>
    </row>
    <row r="1786" spans="4:5" ht="12.75">
      <c r="D1786" s="440"/>
      <c r="E1786" s="439"/>
    </row>
    <row r="1787" spans="4:5" ht="12.75">
      <c r="D1787" s="440"/>
      <c r="E1787" s="439"/>
    </row>
    <row r="1788" spans="4:5" ht="12.75">
      <c r="D1788" s="440"/>
      <c r="E1788" s="439"/>
    </row>
    <row r="1789" spans="4:5" ht="12.75">
      <c r="D1789" s="440"/>
      <c r="E1789" s="439"/>
    </row>
    <row r="1790" spans="4:5" ht="12.75">
      <c r="D1790" s="440"/>
      <c r="E1790" s="439"/>
    </row>
    <row r="1791" spans="4:5" ht="12.75">
      <c r="D1791" s="440"/>
      <c r="E1791" s="439"/>
    </row>
    <row r="1792" spans="4:5" ht="12.75">
      <c r="D1792" s="440"/>
      <c r="E1792" s="439"/>
    </row>
    <row r="1793" spans="4:5" ht="12.75">
      <c r="D1793" s="440"/>
      <c r="E1793" s="439"/>
    </row>
    <row r="1794" spans="4:5" ht="12.75">
      <c r="D1794" s="440"/>
      <c r="E1794" s="439"/>
    </row>
    <row r="1795" spans="4:5" ht="12.75">
      <c r="D1795" s="440"/>
      <c r="E1795" s="439"/>
    </row>
    <row r="1796" spans="4:5" ht="12.75">
      <c r="D1796" s="440"/>
      <c r="E1796" s="439"/>
    </row>
    <row r="1797" spans="4:5" ht="12.75">
      <c r="D1797" s="440"/>
      <c r="E1797" s="439"/>
    </row>
    <row r="1798" spans="4:5" ht="12.75">
      <c r="D1798" s="440"/>
      <c r="E1798" s="439"/>
    </row>
    <row r="1799" spans="4:5" ht="12.75">
      <c r="D1799" s="440"/>
      <c r="E1799" s="439"/>
    </row>
    <row r="1800" spans="4:5" ht="12.75">
      <c r="D1800" s="440"/>
      <c r="E1800" s="439"/>
    </row>
    <row r="1801" spans="4:5" ht="12.75">
      <c r="D1801" s="440"/>
      <c r="E1801" s="439"/>
    </row>
    <row r="1802" spans="4:5" ht="12.75">
      <c r="D1802" s="440"/>
      <c r="E1802" s="439"/>
    </row>
    <row r="1803" spans="4:5" ht="12.75">
      <c r="D1803" s="440"/>
      <c r="E1803" s="439"/>
    </row>
    <row r="1804" spans="4:5" ht="12.75">
      <c r="D1804" s="440"/>
      <c r="E1804" s="439"/>
    </row>
    <row r="1805" spans="4:5" ht="12.75">
      <c r="D1805" s="440"/>
      <c r="E1805" s="439"/>
    </row>
    <row r="1806" spans="4:5" ht="12.75">
      <c r="D1806" s="440"/>
      <c r="E1806" s="439"/>
    </row>
    <row r="1807" spans="4:5" ht="12.75">
      <c r="D1807" s="440"/>
      <c r="E1807" s="439"/>
    </row>
    <row r="1808" spans="4:5" ht="12.75">
      <c r="D1808" s="440"/>
      <c r="E1808" s="439"/>
    </row>
    <row r="1809" spans="4:5" ht="12.75">
      <c r="D1809" s="440"/>
      <c r="E1809" s="439"/>
    </row>
    <row r="1810" spans="4:5" ht="12.75">
      <c r="D1810" s="440"/>
      <c r="E1810" s="439"/>
    </row>
    <row r="1811" spans="4:5" ht="12.75">
      <c r="D1811" s="440"/>
      <c r="E1811" s="439"/>
    </row>
    <row r="1812" spans="4:5" ht="12.75">
      <c r="D1812" s="440"/>
      <c r="E1812" s="439"/>
    </row>
    <row r="1813" spans="4:5" ht="12.75">
      <c r="D1813" s="440"/>
      <c r="E1813" s="439"/>
    </row>
    <row r="1814" spans="4:5" ht="12.75">
      <c r="D1814" s="440"/>
      <c r="E1814" s="439"/>
    </row>
    <row r="1815" spans="4:5" ht="12.75">
      <c r="D1815" s="440"/>
      <c r="E1815" s="439"/>
    </row>
    <row r="1816" spans="4:5" ht="12.75">
      <c r="D1816" s="440"/>
      <c r="E1816" s="439"/>
    </row>
    <row r="1817" spans="4:5" ht="12.75">
      <c r="D1817" s="440"/>
      <c r="E1817" s="439"/>
    </row>
    <row r="1818" spans="4:5" ht="12.75">
      <c r="D1818" s="440"/>
      <c r="E1818" s="439"/>
    </row>
    <row r="1819" spans="4:5" ht="12.75">
      <c r="D1819" s="440"/>
      <c r="E1819" s="439"/>
    </row>
    <row r="1820" spans="4:5" ht="12.75">
      <c r="D1820" s="440"/>
      <c r="E1820" s="439"/>
    </row>
    <row r="1821" spans="4:5" ht="12.75">
      <c r="D1821" s="440"/>
      <c r="E1821" s="439"/>
    </row>
    <row r="1822" spans="4:5" ht="12.75">
      <c r="D1822" s="440"/>
      <c r="E1822" s="439"/>
    </row>
    <row r="1823" spans="4:5" ht="12.75">
      <c r="D1823" s="440"/>
      <c r="E1823" s="439"/>
    </row>
    <row r="1824" spans="4:5" ht="12.75">
      <c r="D1824" s="440"/>
      <c r="E1824" s="439"/>
    </row>
    <row r="1825" spans="4:5" ht="12.75">
      <c r="D1825" s="440"/>
      <c r="E1825" s="439"/>
    </row>
    <row r="1826" spans="4:5" ht="12.75">
      <c r="D1826" s="440"/>
      <c r="E1826" s="439"/>
    </row>
    <row r="1827" spans="4:5" ht="12.75">
      <c r="D1827" s="440"/>
      <c r="E1827" s="439"/>
    </row>
    <row r="1828" spans="4:5" ht="12.75">
      <c r="D1828" s="440"/>
      <c r="E1828" s="439"/>
    </row>
    <row r="1829" spans="4:5" ht="12.75">
      <c r="D1829" s="440"/>
      <c r="E1829" s="439"/>
    </row>
    <row r="1830" spans="4:5" ht="12.75">
      <c r="D1830" s="440"/>
      <c r="E1830" s="439"/>
    </row>
    <row r="1831" spans="4:5" ht="12.75">
      <c r="D1831" s="440"/>
      <c r="E1831" s="439"/>
    </row>
    <row r="1832" spans="4:5" ht="12.75">
      <c r="D1832" s="440"/>
      <c r="E1832" s="439"/>
    </row>
    <row r="1833" spans="4:5" ht="12.75">
      <c r="D1833" s="440"/>
      <c r="E1833" s="439"/>
    </row>
    <row r="1834" spans="4:5" ht="12.75">
      <c r="D1834" s="440"/>
      <c r="E1834" s="439"/>
    </row>
    <row r="1835" spans="4:5" ht="12.75">
      <c r="D1835" s="440"/>
      <c r="E1835" s="439"/>
    </row>
    <row r="1836" spans="4:5" ht="12.75">
      <c r="D1836" s="440"/>
      <c r="E1836" s="439"/>
    </row>
    <row r="1837" spans="4:5" ht="12.75">
      <c r="D1837" s="440"/>
      <c r="E1837" s="439"/>
    </row>
    <row r="1838" spans="4:5" ht="12.75">
      <c r="D1838" s="440"/>
      <c r="E1838" s="439"/>
    </row>
    <row r="1839" spans="4:5" ht="12.75">
      <c r="D1839" s="440"/>
      <c r="E1839" s="439"/>
    </row>
    <row r="1840" spans="4:5" ht="12.75">
      <c r="D1840" s="440"/>
      <c r="E1840" s="439"/>
    </row>
    <row r="1841" spans="4:5" ht="12.75">
      <c r="D1841" s="440"/>
      <c r="E1841" s="439"/>
    </row>
    <row r="1842" spans="4:5" ht="12.75">
      <c r="D1842" s="440"/>
      <c r="E1842" s="439"/>
    </row>
    <row r="1843" spans="4:5" ht="12.75">
      <c r="D1843" s="440"/>
      <c r="E1843" s="439"/>
    </row>
    <row r="1844" spans="4:5" ht="12.75">
      <c r="D1844" s="440"/>
      <c r="E1844" s="439"/>
    </row>
    <row r="1845" spans="4:5" ht="12.75">
      <c r="D1845" s="440"/>
      <c r="E1845" s="439"/>
    </row>
    <row r="1846" spans="4:5" ht="12.75">
      <c r="D1846" s="440"/>
      <c r="E1846" s="439"/>
    </row>
    <row r="1847" spans="4:5" ht="12.75">
      <c r="D1847" s="440"/>
      <c r="E1847" s="439"/>
    </row>
    <row r="1848" spans="4:5" ht="12.75">
      <c r="D1848" s="440"/>
      <c r="E1848" s="439"/>
    </row>
    <row r="1849" spans="4:5" ht="12.75">
      <c r="D1849" s="440"/>
      <c r="E1849" s="439"/>
    </row>
    <row r="1850" spans="4:5" ht="12.75">
      <c r="D1850" s="440"/>
      <c r="E1850" s="439"/>
    </row>
    <row r="1851" spans="4:5" ht="12.75">
      <c r="D1851" s="440"/>
      <c r="E1851" s="439"/>
    </row>
    <row r="1852" spans="4:5" ht="12.75">
      <c r="D1852" s="440"/>
      <c r="E1852" s="439"/>
    </row>
    <row r="1853" spans="4:5" ht="12.75">
      <c r="D1853" s="440"/>
      <c r="E1853" s="439"/>
    </row>
    <row r="1854" spans="4:5" ht="12.75">
      <c r="D1854" s="440"/>
      <c r="E1854" s="439"/>
    </row>
    <row r="1855" spans="4:5" ht="12.75">
      <c r="D1855" s="440"/>
      <c r="E1855" s="439"/>
    </row>
    <row r="1856" spans="4:5" ht="12.75">
      <c r="D1856" s="440"/>
      <c r="E1856" s="439"/>
    </row>
    <row r="1857" spans="4:5" ht="12.75">
      <c r="D1857" s="440"/>
      <c r="E1857" s="439"/>
    </row>
    <row r="1858" spans="4:5" ht="12.75">
      <c r="D1858" s="440"/>
      <c r="E1858" s="439"/>
    </row>
    <row r="1859" spans="4:5" ht="12.75">
      <c r="D1859" s="440"/>
      <c r="E1859" s="439"/>
    </row>
    <row r="1860" spans="4:5" ht="12.75">
      <c r="D1860" s="440"/>
      <c r="E1860" s="439"/>
    </row>
    <row r="1861" spans="4:5" ht="12.75">
      <c r="D1861" s="440"/>
      <c r="E1861" s="439"/>
    </row>
    <row r="1862" spans="4:5" ht="12.75">
      <c r="D1862" s="440"/>
      <c r="E1862" s="439"/>
    </row>
    <row r="1863" spans="4:5" ht="12.75">
      <c r="D1863" s="440"/>
      <c r="E1863" s="439"/>
    </row>
    <row r="1864" spans="4:5" ht="12.75">
      <c r="D1864" s="440"/>
      <c r="E1864" s="439"/>
    </row>
    <row r="1865" spans="4:5" ht="12.75">
      <c r="D1865" s="440"/>
      <c r="E1865" s="439"/>
    </row>
    <row r="1866" spans="4:5" ht="12.75">
      <c r="D1866" s="440"/>
      <c r="E1866" s="439"/>
    </row>
    <row r="1867" spans="4:5" ht="12.75">
      <c r="D1867" s="440"/>
      <c r="E1867" s="439"/>
    </row>
    <row r="1868" spans="4:5" ht="12.75">
      <c r="D1868" s="440"/>
      <c r="E1868" s="439"/>
    </row>
    <row r="1869" spans="4:5" ht="12.75">
      <c r="D1869" s="440"/>
      <c r="E1869" s="439"/>
    </row>
    <row r="1870" spans="4:5" ht="12.75">
      <c r="D1870" s="440"/>
      <c r="E1870" s="439"/>
    </row>
    <row r="1871" spans="4:5" ht="12.75">
      <c r="D1871" s="440"/>
      <c r="E1871" s="439"/>
    </row>
    <row r="1872" spans="4:5" ht="12.75">
      <c r="D1872" s="440"/>
      <c r="E1872" s="439"/>
    </row>
    <row r="1873" spans="4:5" ht="12.75">
      <c r="D1873" s="440"/>
      <c r="E1873" s="439"/>
    </row>
    <row r="1874" spans="4:5" ht="12.75">
      <c r="D1874" s="440"/>
      <c r="E1874" s="439"/>
    </row>
    <row r="1875" spans="4:5" ht="12.75">
      <c r="D1875" s="440"/>
      <c r="E1875" s="439"/>
    </row>
    <row r="1876" spans="4:5" ht="12.75">
      <c r="D1876" s="440"/>
      <c r="E1876" s="439"/>
    </row>
    <row r="1877" spans="4:5" ht="12.75">
      <c r="D1877" s="440"/>
      <c r="E1877" s="439"/>
    </row>
    <row r="1878" spans="4:5" ht="12.75">
      <c r="D1878" s="440"/>
      <c r="E1878" s="439"/>
    </row>
    <row r="1879" spans="4:5" ht="12.75">
      <c r="D1879" s="440"/>
      <c r="E1879" s="439"/>
    </row>
    <row r="1880" spans="4:5" ht="12.75">
      <c r="D1880" s="440"/>
      <c r="E1880" s="439"/>
    </row>
    <row r="1881" spans="4:5" ht="12.75">
      <c r="D1881" s="440"/>
      <c r="E1881" s="439"/>
    </row>
    <row r="1882" spans="4:5" ht="12.75">
      <c r="D1882" s="440"/>
      <c r="E1882" s="439"/>
    </row>
    <row r="1883" spans="4:5" ht="12.75">
      <c r="D1883" s="440"/>
      <c r="E1883" s="439"/>
    </row>
    <row r="1884" spans="4:5" ht="12.75">
      <c r="D1884" s="440"/>
      <c r="E1884" s="439"/>
    </row>
    <row r="1885" spans="4:5" ht="12.75">
      <c r="D1885" s="440"/>
      <c r="E1885" s="439"/>
    </row>
    <row r="1886" spans="4:5" ht="12.75">
      <c r="D1886" s="440"/>
      <c r="E1886" s="439"/>
    </row>
    <row r="1887" spans="4:5" ht="12.75">
      <c r="D1887" s="440"/>
      <c r="E1887" s="439"/>
    </row>
    <row r="1888" spans="4:5" ht="12.75">
      <c r="D1888" s="440"/>
      <c r="E1888" s="439"/>
    </row>
    <row r="1889" spans="4:5" ht="12.75">
      <c r="D1889" s="440"/>
      <c r="E1889" s="439"/>
    </row>
    <row r="1890" spans="4:5" ht="12.75">
      <c r="D1890" s="440"/>
      <c r="E1890" s="439"/>
    </row>
    <row r="1891" spans="4:5" ht="12.75">
      <c r="D1891" s="440"/>
      <c r="E1891" s="439"/>
    </row>
    <row r="1892" spans="4:5" ht="12.75">
      <c r="D1892" s="440"/>
      <c r="E1892" s="439"/>
    </row>
    <row r="1893" spans="4:5" ht="12.75">
      <c r="D1893" s="440"/>
      <c r="E1893" s="439"/>
    </row>
    <row r="1894" spans="4:5" ht="12.75">
      <c r="D1894" s="440"/>
      <c r="E1894" s="439"/>
    </row>
    <row r="1895" spans="4:5" ht="12.75">
      <c r="D1895" s="440"/>
      <c r="E1895" s="439"/>
    </row>
    <row r="1896" spans="4:5" ht="12.75">
      <c r="D1896" s="440"/>
      <c r="E1896" s="439"/>
    </row>
    <row r="1897" spans="4:5" ht="12.75">
      <c r="D1897" s="440"/>
      <c r="E1897" s="439"/>
    </row>
    <row r="1898" spans="4:5" ht="12.75">
      <c r="D1898" s="440"/>
      <c r="E1898" s="439"/>
    </row>
    <row r="1899" spans="4:5" ht="12.75">
      <c r="D1899" s="440"/>
      <c r="E1899" s="439"/>
    </row>
    <row r="1900" spans="4:5" ht="12.75">
      <c r="D1900" s="440"/>
      <c r="E1900" s="439"/>
    </row>
    <row r="1901" spans="4:5" ht="12.75">
      <c r="D1901" s="440"/>
      <c r="E1901" s="439"/>
    </row>
    <row r="1902" spans="4:5" ht="12.75">
      <c r="D1902" s="440"/>
      <c r="E1902" s="439"/>
    </row>
    <row r="1903" spans="4:5" ht="12.75">
      <c r="D1903" s="440"/>
      <c r="E1903" s="439"/>
    </row>
    <row r="1904" spans="4:5" ht="12.75">
      <c r="D1904" s="440"/>
      <c r="E1904" s="439"/>
    </row>
    <row r="1905" spans="4:5" ht="12.75">
      <c r="D1905" s="440"/>
      <c r="E1905" s="439"/>
    </row>
    <row r="1906" spans="4:5" ht="12.75">
      <c r="D1906" s="440"/>
      <c r="E1906" s="439"/>
    </row>
    <row r="1907" spans="4:5" ht="12.75">
      <c r="D1907" s="440"/>
      <c r="E1907" s="439"/>
    </row>
    <row r="1908" spans="4:5" ht="12.75">
      <c r="D1908" s="440"/>
      <c r="E1908" s="439"/>
    </row>
    <row r="1909" spans="4:5" ht="12.75">
      <c r="D1909" s="440"/>
      <c r="E1909" s="439"/>
    </row>
    <row r="1910" spans="4:5" ht="12.75">
      <c r="D1910" s="440"/>
      <c r="E1910" s="439"/>
    </row>
    <row r="1911" spans="4:5" ht="12.75">
      <c r="D1911" s="440"/>
      <c r="E1911" s="439"/>
    </row>
    <row r="1912" spans="4:5" ht="12.75">
      <c r="D1912" s="440"/>
      <c r="E1912" s="439"/>
    </row>
    <row r="1913" spans="4:5" ht="12.75">
      <c r="D1913" s="440"/>
      <c r="E1913" s="439"/>
    </row>
    <row r="1914" spans="4:5" ht="12.75">
      <c r="D1914" s="440"/>
      <c r="E1914" s="439"/>
    </row>
    <row r="1915" spans="4:5" ht="12.75">
      <c r="D1915" s="440"/>
      <c r="E1915" s="439"/>
    </row>
    <row r="1916" spans="4:5" ht="12.75">
      <c r="D1916" s="440"/>
      <c r="E1916" s="439"/>
    </row>
    <row r="1917" spans="4:5" ht="12.75">
      <c r="D1917" s="440"/>
      <c r="E1917" s="439"/>
    </row>
    <row r="1918" spans="4:5" ht="12.75">
      <c r="D1918" s="440"/>
      <c r="E1918" s="439"/>
    </row>
    <row r="1919" spans="4:5" ht="12.75">
      <c r="D1919" s="440"/>
      <c r="E1919" s="439"/>
    </row>
    <row r="1920" spans="4:5" ht="12.75">
      <c r="D1920" s="440"/>
      <c r="E1920" s="439"/>
    </row>
    <row r="1921" spans="4:5" ht="12.75">
      <c r="D1921" s="440"/>
      <c r="E1921" s="439"/>
    </row>
    <row r="1922" spans="4:5" ht="12.75">
      <c r="D1922" s="440"/>
      <c r="E1922" s="439"/>
    </row>
    <row r="1923" spans="4:5" ht="12.75">
      <c r="D1923" s="440"/>
      <c r="E1923" s="439"/>
    </row>
    <row r="1924" spans="4:5" ht="12.75">
      <c r="D1924" s="440"/>
      <c r="E1924" s="439"/>
    </row>
    <row r="1925" spans="4:5" ht="12.75">
      <c r="D1925" s="440"/>
      <c r="E1925" s="439"/>
    </row>
    <row r="1926" spans="4:5" ht="12.75">
      <c r="D1926" s="440"/>
      <c r="E1926" s="439"/>
    </row>
    <row r="1927" spans="4:5" ht="12.75">
      <c r="D1927" s="440"/>
      <c r="E1927" s="439"/>
    </row>
    <row r="1928" spans="4:5" ht="12.75">
      <c r="D1928" s="440"/>
      <c r="E1928" s="439"/>
    </row>
    <row r="1929" spans="4:5" ht="12.75">
      <c r="D1929" s="440"/>
      <c r="E1929" s="439"/>
    </row>
    <row r="1930" spans="4:5" ht="12.75">
      <c r="D1930" s="440"/>
      <c r="E1930" s="439"/>
    </row>
    <row r="1931" spans="4:5" ht="12.75">
      <c r="D1931" s="440"/>
      <c r="E1931" s="439"/>
    </row>
    <row r="1932" spans="4:5" ht="12.75">
      <c r="D1932" s="440"/>
      <c r="E1932" s="439"/>
    </row>
    <row r="1933" spans="4:5" ht="12.75">
      <c r="D1933" s="440"/>
      <c r="E1933" s="439"/>
    </row>
    <row r="1934" spans="4:5" ht="12.75">
      <c r="D1934" s="440"/>
      <c r="E1934" s="439"/>
    </row>
    <row r="1935" spans="4:5" ht="12.75">
      <c r="D1935" s="440"/>
      <c r="E1935" s="439"/>
    </row>
    <row r="1936" spans="4:5" ht="12.75">
      <c r="D1936" s="440"/>
      <c r="E1936" s="439"/>
    </row>
    <row r="1937" spans="4:5" ht="12.75">
      <c r="D1937" s="440"/>
      <c r="E1937" s="439"/>
    </row>
    <row r="1938" spans="4:5" ht="12.75">
      <c r="D1938" s="440"/>
      <c r="E1938" s="439"/>
    </row>
    <row r="1939" spans="4:5" ht="12.75">
      <c r="D1939" s="440"/>
      <c r="E1939" s="439"/>
    </row>
    <row r="1940" spans="4:5" ht="12.75">
      <c r="D1940" s="440"/>
      <c r="E1940" s="439"/>
    </row>
    <row r="1941" spans="4:5" ht="12.75">
      <c r="D1941" s="440"/>
      <c r="E1941" s="439"/>
    </row>
    <row r="1942" spans="4:5" ht="12.75">
      <c r="D1942" s="440"/>
      <c r="E1942" s="439"/>
    </row>
    <row r="1943" spans="4:5" ht="12.75">
      <c r="D1943" s="440"/>
      <c r="E1943" s="439"/>
    </row>
    <row r="1944" spans="4:5" ht="12.75">
      <c r="D1944" s="440"/>
      <c r="E1944" s="439"/>
    </row>
    <row r="1945" spans="4:5" ht="12.75">
      <c r="D1945" s="440"/>
      <c r="E1945" s="439"/>
    </row>
    <row r="1946" spans="4:5" ht="12.75">
      <c r="D1946" s="440"/>
      <c r="E1946" s="439"/>
    </row>
    <row r="1947" spans="4:5" ht="12.75">
      <c r="D1947" s="440"/>
      <c r="E1947" s="439"/>
    </row>
    <row r="1948" spans="4:5" ht="12.75">
      <c r="D1948" s="440"/>
      <c r="E1948" s="439"/>
    </row>
    <row r="1949" spans="4:5" ht="12.75">
      <c r="D1949" s="440"/>
      <c r="E1949" s="439"/>
    </row>
    <row r="1950" spans="4:5" ht="12.75">
      <c r="D1950" s="440"/>
      <c r="E1950" s="439"/>
    </row>
    <row r="1951" spans="4:5" ht="12.75">
      <c r="D1951" s="440"/>
      <c r="E1951" s="439"/>
    </row>
    <row r="1952" spans="4:5" ht="12.75">
      <c r="D1952" s="440"/>
      <c r="E1952" s="439"/>
    </row>
    <row r="1953" spans="4:5" ht="12.75">
      <c r="D1953" s="440"/>
      <c r="E1953" s="439"/>
    </row>
    <row r="1954" spans="4:5" ht="12.75">
      <c r="D1954" s="440"/>
      <c r="E1954" s="439"/>
    </row>
    <row r="1955" spans="4:5" ht="12.75">
      <c r="D1955" s="440"/>
      <c r="E1955" s="439"/>
    </row>
    <row r="1956" spans="4:5" ht="12.75">
      <c r="D1956" s="440"/>
      <c r="E1956" s="439"/>
    </row>
    <row r="1957" spans="4:5" ht="12.75">
      <c r="D1957" s="440"/>
      <c r="E1957" s="439"/>
    </row>
    <row r="1958" spans="4:5" ht="12.75">
      <c r="D1958" s="440"/>
      <c r="E1958" s="439"/>
    </row>
    <row r="1959" spans="4:5" ht="12.75">
      <c r="D1959" s="440"/>
      <c r="E1959" s="439"/>
    </row>
    <row r="1960" spans="4:5" ht="12.75">
      <c r="D1960" s="440"/>
      <c r="E1960" s="439"/>
    </row>
    <row r="1961" spans="4:5" ht="12.75">
      <c r="D1961" s="440"/>
      <c r="E1961" s="439"/>
    </row>
    <row r="1962" spans="4:5" ht="12.75">
      <c r="D1962" s="440"/>
      <c r="E1962" s="439"/>
    </row>
    <row r="1963" spans="4:5" ht="12.75">
      <c r="D1963" s="440"/>
      <c r="E1963" s="439"/>
    </row>
    <row r="1964" spans="4:5" ht="12.75">
      <c r="D1964" s="440"/>
      <c r="E1964" s="439"/>
    </row>
    <row r="1965" spans="4:5" ht="12.75">
      <c r="D1965" s="440"/>
      <c r="E1965" s="439"/>
    </row>
    <row r="1966" spans="4:5" ht="12.75">
      <c r="D1966" s="440"/>
      <c r="E1966" s="439"/>
    </row>
    <row r="1967" spans="4:5" ht="12.75">
      <c r="D1967" s="440"/>
      <c r="E1967" s="439"/>
    </row>
    <row r="1968" spans="4:5" ht="12.75">
      <c r="D1968" s="440"/>
      <c r="E1968" s="439"/>
    </row>
    <row r="1969" spans="4:5" ht="12.75">
      <c r="D1969" s="440"/>
      <c r="E1969" s="439"/>
    </row>
    <row r="1970" spans="4:5" ht="12.75">
      <c r="D1970" s="440"/>
      <c r="E1970" s="439"/>
    </row>
    <row r="1971" spans="4:5" ht="12.75">
      <c r="D1971" s="440"/>
      <c r="E1971" s="439"/>
    </row>
    <row r="1972" spans="4:5" ht="12.75">
      <c r="D1972" s="440"/>
      <c r="E1972" s="439"/>
    </row>
    <row r="1973" spans="4:5" ht="12.75">
      <c r="D1973" s="440"/>
      <c r="E1973" s="439"/>
    </row>
    <row r="1974" spans="4:5" ht="12.75">
      <c r="D1974" s="440"/>
      <c r="E1974" s="439"/>
    </row>
    <row r="1975" spans="4:5" ht="12.75">
      <c r="D1975" s="440"/>
      <c r="E1975" s="439"/>
    </row>
    <row r="1976" spans="4:5" ht="12.75">
      <c r="D1976" s="440"/>
      <c r="E1976" s="439"/>
    </row>
    <row r="1977" spans="4:5" ht="12.75">
      <c r="D1977" s="440"/>
      <c r="E1977" s="439"/>
    </row>
    <row r="1978" spans="4:5" ht="12.75">
      <c r="D1978" s="440"/>
      <c r="E1978" s="439"/>
    </row>
    <row r="1979" spans="4:5" ht="12.75">
      <c r="D1979" s="440"/>
      <c r="E1979" s="439"/>
    </row>
    <row r="1980" spans="4:5" ht="12.75">
      <c r="D1980" s="440"/>
      <c r="E1980" s="439"/>
    </row>
    <row r="1981" spans="4:5" ht="12.75">
      <c r="D1981" s="440"/>
      <c r="E1981" s="439"/>
    </row>
    <row r="1982" spans="4:5" ht="12.75">
      <c r="D1982" s="440"/>
      <c r="E1982" s="439"/>
    </row>
    <row r="1983" spans="4:5" ht="12.75">
      <c r="D1983" s="440"/>
      <c r="E1983" s="439"/>
    </row>
    <row r="1984" spans="4:5" ht="12.75">
      <c r="D1984" s="440"/>
      <c r="E1984" s="439"/>
    </row>
    <row r="1985" spans="4:5" ht="12.75">
      <c r="D1985" s="440"/>
      <c r="E1985" s="439"/>
    </row>
    <row r="1986" spans="4:5" ht="12.75">
      <c r="D1986" s="440"/>
      <c r="E1986" s="439"/>
    </row>
    <row r="1987" spans="4:5" ht="12.75">
      <c r="D1987" s="440"/>
      <c r="E1987" s="439"/>
    </row>
    <row r="1988" spans="4:5" ht="12.75">
      <c r="D1988" s="440"/>
      <c r="E1988" s="439"/>
    </row>
    <row r="1989" spans="4:5" ht="12.75">
      <c r="D1989" s="440"/>
      <c r="E1989" s="439"/>
    </row>
    <row r="1990" spans="4:5" ht="12.75">
      <c r="D1990" s="440"/>
      <c r="E1990" s="439"/>
    </row>
    <row r="1991" spans="4:5" ht="12.75">
      <c r="D1991" s="440"/>
      <c r="E1991" s="439"/>
    </row>
    <row r="1992" spans="4:5" ht="12.75">
      <c r="D1992" s="440"/>
      <c r="E1992" s="439"/>
    </row>
    <row r="1993" spans="4:5" ht="12.75">
      <c r="D1993" s="440"/>
      <c r="E1993" s="439"/>
    </row>
    <row r="1994" spans="4:5" ht="12.75">
      <c r="D1994" s="440"/>
      <c r="E1994" s="439"/>
    </row>
    <row r="1995" spans="4:5" ht="12.75">
      <c r="D1995" s="440"/>
      <c r="E1995" s="439"/>
    </row>
    <row r="1996" spans="4:5" ht="12.75">
      <c r="D1996" s="440"/>
      <c r="E1996" s="439"/>
    </row>
    <row r="1997" spans="4:5" ht="12.75">
      <c r="D1997" s="440"/>
      <c r="E1997" s="439"/>
    </row>
    <row r="1998" spans="4:5" ht="12.75">
      <c r="D1998" s="440"/>
      <c r="E1998" s="439"/>
    </row>
    <row r="1999" spans="4:5" ht="12.75">
      <c r="D1999" s="440"/>
      <c r="E1999" s="439"/>
    </row>
    <row r="2000" spans="4:5" ht="12.75">
      <c r="D2000" s="440"/>
      <c r="E2000" s="439"/>
    </row>
    <row r="2001" spans="4:5" ht="12.75">
      <c r="D2001" s="440"/>
      <c r="E2001" s="439"/>
    </row>
    <row r="2002" spans="4:5" ht="12.75">
      <c r="D2002" s="440"/>
      <c r="E2002" s="439"/>
    </row>
    <row r="2003" spans="4:5" ht="12.75">
      <c r="D2003" s="440"/>
      <c r="E2003" s="439"/>
    </row>
    <row r="2004" spans="4:5" ht="12.75">
      <c r="D2004" s="440"/>
      <c r="E2004" s="439"/>
    </row>
    <row r="2005" spans="4:5" ht="12.75">
      <c r="D2005" s="440"/>
      <c r="E2005" s="439"/>
    </row>
    <row r="2006" spans="4:5" ht="12.75">
      <c r="D2006" s="440"/>
      <c r="E2006" s="439"/>
    </row>
    <row r="2007" spans="4:5" ht="12.75">
      <c r="D2007" s="440"/>
      <c r="E2007" s="439"/>
    </row>
    <row r="2008" spans="4:5" ht="12.75">
      <c r="D2008" s="440"/>
      <c r="E2008" s="439"/>
    </row>
    <row r="2009" spans="4:5" ht="12.75">
      <c r="D2009" s="440"/>
      <c r="E2009" s="439"/>
    </row>
    <row r="2010" spans="4:5" ht="12.75">
      <c r="D2010" s="440"/>
      <c r="E2010" s="439"/>
    </row>
    <row r="2011" spans="4:5" ht="12.75">
      <c r="D2011" s="440"/>
      <c r="E2011" s="439"/>
    </row>
    <row r="2012" spans="4:5" ht="12.75">
      <c r="D2012" s="440"/>
      <c r="E2012" s="439"/>
    </row>
    <row r="2013" spans="4:5" ht="12.75">
      <c r="D2013" s="440"/>
      <c r="E2013" s="439"/>
    </row>
    <row r="2014" spans="4:5" ht="12.75">
      <c r="D2014" s="440"/>
      <c r="E2014" s="439"/>
    </row>
    <row r="2015" spans="4:5" ht="12.75">
      <c r="D2015" s="440"/>
      <c r="E2015" s="439"/>
    </row>
    <row r="2016" spans="4:5" ht="12.75">
      <c r="D2016" s="440"/>
      <c r="E2016" s="439"/>
    </row>
    <row r="2017" spans="4:5" ht="12.75">
      <c r="D2017" s="440"/>
      <c r="E2017" s="439"/>
    </row>
    <row r="2018" spans="4:5" ht="12.75">
      <c r="D2018" s="440"/>
      <c r="E2018" s="439"/>
    </row>
    <row r="2019" spans="4:5" ht="12.75">
      <c r="D2019" s="440"/>
      <c r="E2019" s="439"/>
    </row>
    <row r="2020" spans="4:5" ht="12.75">
      <c r="D2020" s="440"/>
      <c r="E2020" s="439"/>
    </row>
    <row r="2021" spans="4:5" ht="12.75">
      <c r="D2021" s="440"/>
      <c r="E2021" s="439"/>
    </row>
    <row r="2022" spans="4:5" ht="12.75">
      <c r="D2022" s="440"/>
      <c r="E2022" s="439"/>
    </row>
    <row r="2023" spans="4:5" ht="12.75">
      <c r="D2023" s="440"/>
      <c r="E2023" s="439"/>
    </row>
    <row r="2024" spans="4:5" ht="12.75">
      <c r="D2024" s="440"/>
      <c r="E2024" s="439"/>
    </row>
    <row r="2025" spans="4:5" ht="12.75">
      <c r="D2025" s="440"/>
      <c r="E2025" s="439"/>
    </row>
    <row r="2026" spans="4:5" ht="12.75">
      <c r="D2026" s="440"/>
      <c r="E2026" s="439"/>
    </row>
    <row r="2027" spans="4:5" ht="12.75">
      <c r="D2027" s="440"/>
      <c r="E2027" s="439"/>
    </row>
    <row r="2028" spans="4:5" ht="12.75">
      <c r="D2028" s="440"/>
      <c r="E2028" s="439"/>
    </row>
    <row r="2029" spans="4:5" ht="12.75">
      <c r="D2029" s="440"/>
      <c r="E2029" s="439"/>
    </row>
    <row r="2030" spans="4:5" ht="12.75">
      <c r="D2030" s="440"/>
      <c r="E2030" s="439"/>
    </row>
    <row r="2031" spans="4:5" ht="12.75">
      <c r="D2031" s="440"/>
      <c r="E2031" s="439"/>
    </row>
    <row r="2032" spans="4:5" ht="12.75">
      <c r="D2032" s="440"/>
      <c r="E2032" s="439"/>
    </row>
    <row r="2033" spans="4:5" ht="12.75">
      <c r="D2033" s="440"/>
      <c r="E2033" s="439"/>
    </row>
    <row r="2034" spans="4:5" ht="12.75">
      <c r="D2034" s="440"/>
      <c r="E2034" s="439"/>
    </row>
    <row r="2035" spans="4:5" ht="12.75">
      <c r="D2035" s="440"/>
      <c r="E2035" s="439"/>
    </row>
    <row r="2036" spans="4:5" ht="12.75">
      <c r="D2036" s="440"/>
      <c r="E2036" s="439"/>
    </row>
    <row r="2037" spans="4:5" ht="12.75">
      <c r="D2037" s="440"/>
      <c r="E2037" s="439"/>
    </row>
    <row r="2038" spans="4:5" ht="12.75">
      <c r="D2038" s="440"/>
      <c r="E2038" s="439"/>
    </row>
    <row r="2039" spans="4:5" ht="12.75">
      <c r="D2039" s="440"/>
      <c r="E2039" s="439"/>
    </row>
    <row r="2040" spans="4:5" ht="12.75">
      <c r="D2040" s="440"/>
      <c r="E2040" s="439"/>
    </row>
    <row r="2041" spans="4:5" ht="12.75">
      <c r="D2041" s="440"/>
      <c r="E2041" s="439"/>
    </row>
    <row r="2042" spans="4:5" ht="12.75">
      <c r="D2042" s="440"/>
      <c r="E2042" s="439"/>
    </row>
    <row r="2043" spans="4:5" ht="12.75">
      <c r="D2043" s="440"/>
      <c r="E2043" s="439"/>
    </row>
    <row r="2044" spans="4:5" ht="12.75">
      <c r="D2044" s="440"/>
      <c r="E2044" s="439"/>
    </row>
    <row r="2045" spans="4:5" ht="12.75">
      <c r="D2045" s="440"/>
      <c r="E2045" s="439"/>
    </row>
    <row r="2046" spans="4:5" ht="12.75">
      <c r="D2046" s="440"/>
      <c r="E2046" s="439"/>
    </row>
    <row r="2047" spans="4:5" ht="12.75">
      <c r="D2047" s="440"/>
      <c r="E2047" s="439"/>
    </row>
    <row r="2048" spans="4:5" ht="12.75">
      <c r="D2048" s="440"/>
      <c r="E2048" s="439"/>
    </row>
    <row r="2049" spans="4:5" ht="12.75">
      <c r="D2049" s="440"/>
      <c r="E2049" s="439"/>
    </row>
    <row r="2050" spans="4:5" ht="12.75">
      <c r="D2050" s="440"/>
      <c r="E2050" s="439"/>
    </row>
    <row r="2051" spans="4:5" ht="12.75">
      <c r="D2051" s="440"/>
      <c r="E2051" s="439"/>
    </row>
    <row r="2052" spans="4:5" ht="12.75">
      <c r="D2052" s="440"/>
      <c r="E2052" s="439"/>
    </row>
    <row r="2053" spans="4:5" ht="12.75">
      <c r="D2053" s="440"/>
      <c r="E2053" s="439"/>
    </row>
    <row r="2054" spans="4:5" ht="12.75">
      <c r="D2054" s="440"/>
      <c r="E2054" s="439"/>
    </row>
    <row r="2055" spans="4:5" ht="12.75">
      <c r="D2055" s="440"/>
      <c r="E2055" s="439"/>
    </row>
    <row r="2056" spans="4:5" ht="12.75">
      <c r="D2056" s="440"/>
      <c r="E2056" s="439"/>
    </row>
    <row r="2057" spans="4:5" ht="12.75">
      <c r="D2057" s="440"/>
      <c r="E2057" s="439"/>
    </row>
    <row r="2058" spans="4:5" ht="12.75">
      <c r="D2058" s="440"/>
      <c r="E2058" s="439"/>
    </row>
    <row r="2059" spans="4:5" ht="12.75">
      <c r="D2059" s="440"/>
      <c r="E2059" s="439"/>
    </row>
    <row r="2060" spans="4:5" ht="12.75">
      <c r="D2060" s="440"/>
      <c r="E2060" s="439"/>
    </row>
    <row r="2061" spans="4:5" ht="12.75">
      <c r="D2061" s="440"/>
      <c r="E2061" s="439"/>
    </row>
    <row r="2062" spans="4:5" ht="12.75">
      <c r="D2062" s="440"/>
      <c r="E2062" s="439"/>
    </row>
    <row r="2063" spans="4:5" ht="12.75">
      <c r="D2063" s="440"/>
      <c r="E2063" s="439"/>
    </row>
    <row r="2064" spans="4:5" ht="12.75">
      <c r="D2064" s="440"/>
      <c r="E2064" s="439"/>
    </row>
    <row r="2065" spans="4:5" ht="12.75">
      <c r="D2065" s="440"/>
      <c r="E2065" s="439"/>
    </row>
    <row r="2066" spans="4:5" ht="12.75">
      <c r="D2066" s="440"/>
      <c r="E2066" s="439"/>
    </row>
    <row r="2067" spans="4:5" ht="12.75">
      <c r="D2067" s="440"/>
      <c r="E2067" s="439"/>
    </row>
    <row r="2068" spans="4:5" ht="12.75">
      <c r="D2068" s="440"/>
      <c r="E2068" s="439"/>
    </row>
    <row r="2069" spans="4:5" ht="12.75">
      <c r="D2069" s="440"/>
      <c r="E2069" s="439"/>
    </row>
    <row r="2070" spans="4:5" ht="12.75">
      <c r="D2070" s="440"/>
      <c r="E2070" s="439"/>
    </row>
    <row r="2071" spans="4:5" ht="12.75">
      <c r="D2071" s="440"/>
      <c r="E2071" s="439"/>
    </row>
    <row r="2072" spans="4:5" ht="12.75">
      <c r="D2072" s="440"/>
      <c r="E2072" s="439"/>
    </row>
    <row r="2073" spans="4:5" ht="12.75">
      <c r="D2073" s="440"/>
      <c r="E2073" s="439"/>
    </row>
    <row r="2074" spans="4:5" ht="12.75">
      <c r="D2074" s="440"/>
      <c r="E2074" s="439"/>
    </row>
    <row r="2075" spans="4:5" ht="12.75">
      <c r="D2075" s="440"/>
      <c r="E2075" s="439"/>
    </row>
    <row r="2076" spans="4:5" ht="12.75">
      <c r="D2076" s="440"/>
      <c r="E2076" s="439"/>
    </row>
    <row r="2077" spans="4:5" ht="12.75">
      <c r="D2077" s="440"/>
      <c r="E2077" s="439"/>
    </row>
    <row r="2078" spans="4:5" ht="12.75">
      <c r="D2078" s="440"/>
      <c r="E2078" s="439"/>
    </row>
    <row r="2079" spans="4:5" ht="12.75">
      <c r="D2079" s="440"/>
      <c r="E2079" s="439"/>
    </row>
    <row r="2080" spans="4:5" ht="12.75">
      <c r="D2080" s="440"/>
      <c r="E2080" s="439"/>
    </row>
    <row r="2081" spans="4:5" ht="12.75">
      <c r="D2081" s="440"/>
      <c r="E2081" s="439"/>
    </row>
    <row r="2082" spans="4:5" ht="12.75">
      <c r="D2082" s="440"/>
      <c r="E2082" s="439"/>
    </row>
    <row r="2083" spans="4:5" ht="12.75">
      <c r="D2083" s="440"/>
      <c r="E2083" s="439"/>
    </row>
    <row r="2084" spans="4:5" ht="12.75">
      <c r="D2084" s="440"/>
      <c r="E2084" s="439"/>
    </row>
    <row r="2085" spans="4:5" ht="12.75">
      <c r="D2085" s="440"/>
      <c r="E2085" s="439"/>
    </row>
    <row r="2086" spans="4:5" ht="12.75">
      <c r="D2086" s="440"/>
      <c r="E2086" s="439"/>
    </row>
    <row r="2087" spans="4:5" ht="12.75">
      <c r="D2087" s="440"/>
      <c r="E2087" s="439"/>
    </row>
    <row r="2088" spans="4:5" ht="12.75">
      <c r="D2088" s="440"/>
      <c r="E2088" s="439"/>
    </row>
    <row r="2089" spans="4:5" ht="12.75">
      <c r="D2089" s="440"/>
      <c r="E2089" s="439"/>
    </row>
    <row r="2090" spans="4:5" ht="12.75">
      <c r="D2090" s="440"/>
      <c r="E2090" s="439"/>
    </row>
    <row r="2091" spans="4:5" ht="12.75">
      <c r="D2091" s="440"/>
      <c r="E2091" s="439"/>
    </row>
    <row r="2092" spans="4:5" ht="12.75">
      <c r="D2092" s="440"/>
      <c r="E2092" s="439"/>
    </row>
    <row r="2093" spans="4:5" ht="12.75">
      <c r="D2093" s="440"/>
      <c r="E2093" s="439"/>
    </row>
    <row r="2094" spans="4:5" ht="12.75">
      <c r="D2094" s="440"/>
      <c r="E2094" s="439"/>
    </row>
    <row r="2095" spans="4:5" ht="12.75">
      <c r="D2095" s="440"/>
      <c r="E2095" s="439"/>
    </row>
    <row r="2096" spans="4:5" ht="12.75">
      <c r="D2096" s="440"/>
      <c r="E2096" s="439"/>
    </row>
    <row r="2097" spans="4:5" ht="12.75">
      <c r="D2097" s="440"/>
      <c r="E2097" s="439"/>
    </row>
    <row r="2098" spans="4:5" ht="12.75">
      <c r="D2098" s="440"/>
      <c r="E2098" s="439"/>
    </row>
    <row r="2099" spans="4:5" ht="12.75">
      <c r="D2099" s="440"/>
      <c r="E2099" s="439"/>
    </row>
    <row r="2100" spans="4:5" ht="12.75">
      <c r="D2100" s="440"/>
      <c r="E2100" s="439"/>
    </row>
    <row r="2101" spans="4:5" ht="12.75">
      <c r="D2101" s="440"/>
      <c r="E2101" s="439"/>
    </row>
    <row r="2102" spans="4:5" ht="12.75">
      <c r="D2102" s="440"/>
      <c r="E2102" s="439"/>
    </row>
    <row r="2103" spans="4:5" ht="12.75">
      <c r="D2103" s="440"/>
      <c r="E2103" s="439"/>
    </row>
    <row r="2104" spans="4:5" ht="12.75">
      <c r="D2104" s="440"/>
      <c r="E2104" s="439"/>
    </row>
    <row r="2105" spans="4:5" ht="12.75">
      <c r="D2105" s="440"/>
      <c r="E2105" s="439"/>
    </row>
    <row r="2106" spans="4:5" ht="12.75">
      <c r="D2106" s="440"/>
      <c r="E2106" s="439"/>
    </row>
    <row r="2107" spans="4:5" ht="12.75">
      <c r="D2107" s="440"/>
      <c r="E2107" s="439"/>
    </row>
    <row r="2108" spans="4:5" ht="12.75">
      <c r="D2108" s="440"/>
      <c r="E2108" s="439"/>
    </row>
    <row r="2109" spans="4:5" ht="12.75">
      <c r="D2109" s="440"/>
      <c r="E2109" s="439"/>
    </row>
    <row r="2110" spans="4:5" ht="12.75">
      <c r="D2110" s="440"/>
      <c r="E2110" s="439"/>
    </row>
    <row r="2111" spans="4:5" ht="12.75">
      <c r="D2111" s="440"/>
      <c r="E2111" s="439"/>
    </row>
    <row r="2112" spans="4:5" ht="12.75">
      <c r="D2112" s="440"/>
      <c r="E2112" s="439"/>
    </row>
    <row r="2113" spans="4:5" ht="12.75">
      <c r="D2113" s="440"/>
      <c r="E2113" s="439"/>
    </row>
    <row r="2114" spans="4:5" ht="12.75">
      <c r="D2114" s="440"/>
      <c r="E2114" s="439"/>
    </row>
    <row r="2115" spans="4:5" ht="12.75">
      <c r="D2115" s="440"/>
      <c r="E2115" s="439"/>
    </row>
    <row r="2116" spans="4:5" ht="12.75">
      <c r="D2116" s="440"/>
      <c r="E2116" s="439"/>
    </row>
    <row r="2117" spans="4:5" ht="12.75">
      <c r="D2117" s="440"/>
      <c r="E2117" s="439"/>
    </row>
    <row r="2118" spans="4:5" ht="12.75">
      <c r="D2118" s="440"/>
      <c r="E2118" s="439"/>
    </row>
    <row r="2119" spans="4:5" ht="12.75">
      <c r="D2119" s="440"/>
      <c r="E2119" s="439"/>
    </row>
    <row r="2120" spans="4:5" ht="12.75">
      <c r="D2120" s="440"/>
      <c r="E2120" s="439"/>
    </row>
    <row r="2121" spans="4:5" ht="12.75">
      <c r="D2121" s="440"/>
      <c r="E2121" s="439"/>
    </row>
    <row r="2122" spans="4:5" ht="12.75">
      <c r="D2122" s="440"/>
      <c r="E2122" s="439"/>
    </row>
    <row r="2123" spans="4:5" ht="12.75">
      <c r="D2123" s="440"/>
      <c r="E2123" s="439"/>
    </row>
    <row r="2124" spans="4:5" ht="12.75">
      <c r="D2124" s="440"/>
      <c r="E2124" s="439"/>
    </row>
    <row r="2125" spans="4:5" ht="12.75">
      <c r="D2125" s="440"/>
      <c r="E2125" s="439"/>
    </row>
    <row r="2126" spans="4:5" ht="12.75">
      <c r="D2126" s="440"/>
      <c r="E2126" s="439"/>
    </row>
    <row r="2127" spans="4:5" ht="12.75">
      <c r="D2127" s="440"/>
      <c r="E2127" s="439"/>
    </row>
    <row r="2128" spans="4:5" ht="12.75">
      <c r="D2128" s="440"/>
      <c r="E2128" s="439"/>
    </row>
    <row r="2129" spans="4:5" ht="12.75">
      <c r="D2129" s="440"/>
      <c r="E2129" s="439"/>
    </row>
    <row r="2130" spans="4:5" ht="12.75">
      <c r="D2130" s="440"/>
      <c r="E2130" s="439"/>
    </row>
    <row r="2131" spans="4:5" ht="12.75">
      <c r="D2131" s="440"/>
      <c r="E2131" s="439"/>
    </row>
    <row r="2132" spans="4:5" ht="12.75">
      <c r="D2132" s="440"/>
      <c r="E2132" s="439"/>
    </row>
    <row r="2133" spans="4:5" ht="12.75">
      <c r="D2133" s="440"/>
      <c r="E2133" s="439"/>
    </row>
    <row r="2134" spans="4:5" ht="12.75">
      <c r="D2134" s="440"/>
      <c r="E2134" s="439"/>
    </row>
    <row r="2135" spans="4:5" ht="12.75">
      <c r="D2135" s="440"/>
      <c r="E2135" s="439"/>
    </row>
    <row r="2136" spans="4:5" ht="12.75">
      <c r="D2136" s="440"/>
      <c r="E2136" s="439"/>
    </row>
    <row r="2137" spans="4:5" ht="12.75">
      <c r="D2137" s="440"/>
      <c r="E2137" s="439"/>
    </row>
    <row r="2138" spans="4:5" ht="12.75">
      <c r="D2138" s="440"/>
      <c r="E2138" s="439"/>
    </row>
    <row r="2139" spans="4:5" ht="12.75">
      <c r="D2139" s="440"/>
      <c r="E2139" s="439"/>
    </row>
    <row r="2140" spans="4:5" ht="12.75">
      <c r="D2140" s="440"/>
      <c r="E2140" s="439"/>
    </row>
    <row r="2141" spans="4:5" ht="12.75">
      <c r="D2141" s="440"/>
      <c r="E2141" s="439"/>
    </row>
    <row r="2142" spans="4:5" ht="12.75">
      <c r="D2142" s="440"/>
      <c r="E2142" s="439"/>
    </row>
    <row r="2143" spans="4:5" ht="12.75">
      <c r="D2143" s="440"/>
      <c r="E2143" s="439"/>
    </row>
    <row r="2144" spans="4:5" ht="12.75">
      <c r="D2144" s="440"/>
      <c r="E2144" s="439"/>
    </row>
    <row r="2145" spans="4:5" ht="12.75">
      <c r="D2145" s="440"/>
      <c r="E2145" s="439"/>
    </row>
    <row r="2146" spans="4:5" ht="12.75">
      <c r="D2146" s="440"/>
      <c r="E2146" s="439"/>
    </row>
    <row r="2147" spans="4:5" ht="12.75">
      <c r="D2147" s="440"/>
      <c r="E2147" s="439"/>
    </row>
    <row r="2148" spans="4:5" ht="12.75">
      <c r="D2148" s="440"/>
      <c r="E2148" s="439"/>
    </row>
    <row r="2149" spans="4:5" ht="12.75">
      <c r="D2149" s="440"/>
      <c r="E2149" s="439"/>
    </row>
    <row r="2150" spans="4:5" ht="12.75">
      <c r="D2150" s="440"/>
      <c r="E2150" s="439"/>
    </row>
    <row r="2151" spans="4:5" ht="12.75">
      <c r="D2151" s="440"/>
      <c r="E2151" s="439"/>
    </row>
    <row r="2152" spans="4:5" ht="12.75">
      <c r="D2152" s="440"/>
      <c r="E2152" s="439"/>
    </row>
    <row r="2153" spans="4:5" ht="12.75">
      <c r="D2153" s="440"/>
      <c r="E2153" s="439"/>
    </row>
    <row r="2154" spans="4:5" ht="12.75">
      <c r="D2154" s="440"/>
      <c r="E2154" s="439"/>
    </row>
    <row r="2155" spans="4:5" ht="12.75">
      <c r="D2155" s="440"/>
      <c r="E2155" s="439"/>
    </row>
    <row r="2156" spans="4:5" ht="12.75">
      <c r="D2156" s="440"/>
      <c r="E2156" s="439"/>
    </row>
    <row r="2157" spans="4:5" ht="12.75">
      <c r="D2157" s="440"/>
      <c r="E2157" s="439"/>
    </row>
    <row r="2158" spans="4:5" ht="12.75">
      <c r="D2158" s="440"/>
      <c r="E2158" s="439"/>
    </row>
    <row r="2159" spans="4:5" ht="12.75">
      <c r="D2159" s="440"/>
      <c r="E2159" s="439"/>
    </row>
    <row r="2160" spans="4:5" ht="12.75">
      <c r="D2160" s="440"/>
      <c r="E2160" s="439"/>
    </row>
    <row r="2161" spans="4:5" ht="12.75">
      <c r="D2161" s="440"/>
      <c r="E2161" s="439"/>
    </row>
    <row r="2162" spans="4:5" ht="12.75">
      <c r="D2162" s="440"/>
      <c r="E2162" s="439"/>
    </row>
    <row r="2163" spans="4:5" ht="12.75">
      <c r="D2163" s="440"/>
      <c r="E2163" s="439"/>
    </row>
    <row r="2164" spans="4:5" ht="12.75">
      <c r="D2164" s="440"/>
      <c r="E2164" s="439"/>
    </row>
    <row r="2165" spans="4:5" ht="12.75">
      <c r="D2165" s="440"/>
      <c r="E2165" s="439"/>
    </row>
    <row r="2166" spans="4:5" ht="12.75">
      <c r="D2166" s="440"/>
      <c r="E2166" s="439"/>
    </row>
    <row r="2167" spans="4:5" ht="12.75">
      <c r="D2167" s="440"/>
      <c r="E2167" s="439"/>
    </row>
    <row r="2168" spans="4:5" ht="12.75">
      <c r="D2168" s="440"/>
      <c r="E2168" s="439"/>
    </row>
    <row r="2169" spans="4:5" ht="12.75">
      <c r="D2169" s="440"/>
      <c r="E2169" s="439"/>
    </row>
    <row r="2170" spans="4:5" ht="12.75">
      <c r="D2170" s="440"/>
      <c r="E2170" s="439"/>
    </row>
    <row r="2171" spans="4:5" ht="12.75">
      <c r="D2171" s="440"/>
      <c r="E2171" s="439"/>
    </row>
    <row r="2172" spans="4:5" ht="12.75">
      <c r="D2172" s="440"/>
      <c r="E2172" s="439"/>
    </row>
    <row r="2173" spans="4:5" ht="12.75">
      <c r="D2173" s="440"/>
      <c r="E2173" s="439"/>
    </row>
    <row r="2174" spans="4:5" ht="12.75">
      <c r="D2174" s="440"/>
      <c r="E2174" s="439"/>
    </row>
    <row r="2175" spans="4:5" ht="12.75">
      <c r="D2175" s="440"/>
      <c r="E2175" s="439"/>
    </row>
    <row r="2176" spans="4:5" ht="12.75">
      <c r="D2176" s="440"/>
      <c r="E2176" s="439"/>
    </row>
    <row r="2177" spans="4:5" ht="12.75">
      <c r="D2177" s="440"/>
      <c r="E2177" s="439"/>
    </row>
    <row r="2178" spans="4:5" ht="12.75">
      <c r="D2178" s="440"/>
      <c r="E2178" s="439"/>
    </row>
    <row r="2179" spans="4:5" ht="12.75">
      <c r="D2179" s="440"/>
      <c r="E2179" s="439"/>
    </row>
    <row r="2180" spans="4:5" ht="12.75">
      <c r="D2180" s="440"/>
      <c r="E2180" s="439"/>
    </row>
    <row r="2181" spans="4:5" ht="12.75">
      <c r="D2181" s="440"/>
      <c r="E2181" s="439"/>
    </row>
    <row r="2182" spans="4:5" ht="12.75">
      <c r="D2182" s="440"/>
      <c r="E2182" s="439"/>
    </row>
    <row r="2183" spans="4:5" ht="12.75">
      <c r="D2183" s="440"/>
      <c r="E2183" s="439"/>
    </row>
    <row r="2184" spans="4:5" ht="12.75">
      <c r="D2184" s="440"/>
      <c r="E2184" s="439"/>
    </row>
    <row r="2185" spans="4:5" ht="12.75">
      <c r="D2185" s="440"/>
      <c r="E2185" s="439"/>
    </row>
    <row r="2186" spans="4:5" ht="12.75">
      <c r="D2186" s="440"/>
      <c r="E2186" s="439"/>
    </row>
    <row r="2187" spans="4:5" ht="12.75">
      <c r="D2187" s="440"/>
      <c r="E2187" s="439"/>
    </row>
    <row r="2188" spans="4:5" ht="12.75">
      <c r="D2188" s="440"/>
      <c r="E2188" s="439"/>
    </row>
    <row r="2189" spans="4:5" ht="12.75">
      <c r="D2189" s="440"/>
      <c r="E2189" s="439"/>
    </row>
    <row r="2190" spans="4:5" ht="12.75">
      <c r="D2190" s="440"/>
      <c r="E2190" s="439"/>
    </row>
    <row r="2191" spans="4:5" ht="12.75">
      <c r="D2191" s="440"/>
      <c r="E2191" s="439"/>
    </row>
    <row r="2192" spans="4:5" ht="12.75">
      <c r="D2192" s="440"/>
      <c r="E2192" s="439"/>
    </row>
    <row r="2193" spans="4:5" ht="12.75">
      <c r="D2193" s="440"/>
      <c r="E2193" s="439"/>
    </row>
    <row r="2194" spans="4:5" ht="12.75">
      <c r="D2194" s="440"/>
      <c r="E2194" s="439"/>
    </row>
    <row r="2195" spans="4:5" ht="12.75">
      <c r="D2195" s="440"/>
      <c r="E2195" s="439"/>
    </row>
    <row r="2196" spans="4:5" ht="12.75">
      <c r="D2196" s="440"/>
      <c r="E2196" s="439"/>
    </row>
    <row r="2197" spans="4:5" ht="12.75">
      <c r="D2197" s="440"/>
      <c r="E2197" s="439"/>
    </row>
    <row r="2198" spans="4:5" ht="12.75">
      <c r="D2198" s="440"/>
      <c r="E2198" s="439"/>
    </row>
    <row r="2199" spans="4:5" ht="12.75">
      <c r="D2199" s="440"/>
      <c r="E2199" s="439"/>
    </row>
    <row r="2200" spans="4:5" ht="12.75">
      <c r="D2200" s="440"/>
      <c r="E2200" s="439"/>
    </row>
    <row r="2201" spans="4:5" ht="12.75">
      <c r="D2201" s="440"/>
      <c r="E2201" s="439"/>
    </row>
    <row r="2202" spans="4:5" ht="12.75">
      <c r="D2202" s="440"/>
      <c r="E2202" s="439"/>
    </row>
    <row r="2203" spans="4:5" ht="12.75">
      <c r="D2203" s="440"/>
      <c r="E2203" s="439"/>
    </row>
    <row r="2204" spans="4:5" ht="12.75">
      <c r="D2204" s="440"/>
      <c r="E2204" s="439"/>
    </row>
    <row r="2205" spans="4:5" ht="12.75">
      <c r="D2205" s="440"/>
      <c r="E2205" s="439"/>
    </row>
    <row r="2206" spans="4:5" ht="12.75">
      <c r="D2206" s="440"/>
      <c r="E2206" s="439"/>
    </row>
    <row r="2207" spans="4:5" ht="12.75">
      <c r="D2207" s="440"/>
      <c r="E2207" s="439"/>
    </row>
    <row r="2208" spans="4:5" ht="12.75">
      <c r="D2208" s="440"/>
      <c r="E2208" s="439"/>
    </row>
    <row r="2209" spans="4:5" ht="12.75">
      <c r="D2209" s="440"/>
      <c r="E2209" s="439"/>
    </row>
    <row r="2210" spans="4:5" ht="12.75">
      <c r="D2210" s="440"/>
      <c r="E2210" s="439"/>
    </row>
    <row r="2211" spans="4:5" ht="12.75">
      <c r="D2211" s="440"/>
      <c r="E2211" s="439"/>
    </row>
    <row r="2212" spans="4:5" ht="12.75">
      <c r="D2212" s="440"/>
      <c r="E2212" s="439"/>
    </row>
    <row r="2213" spans="4:5" ht="12.75">
      <c r="D2213" s="440"/>
      <c r="E2213" s="439"/>
    </row>
    <row r="2214" spans="4:5" ht="12.75">
      <c r="D2214" s="440"/>
      <c r="E2214" s="439"/>
    </row>
    <row r="2215" spans="4:5" ht="12.75">
      <c r="D2215" s="440"/>
      <c r="E2215" s="439"/>
    </row>
    <row r="2216" spans="4:5" ht="12.75">
      <c r="D2216" s="440"/>
      <c r="E2216" s="439"/>
    </row>
    <row r="2217" spans="4:5" ht="12.75">
      <c r="D2217" s="440"/>
      <c r="E2217" s="439"/>
    </row>
    <row r="2218" spans="4:5" ht="12.75">
      <c r="D2218" s="440"/>
      <c r="E2218" s="439"/>
    </row>
    <row r="2219" spans="4:5" ht="12.75">
      <c r="D2219" s="440"/>
      <c r="E2219" s="439"/>
    </row>
    <row r="2220" spans="4:5" ht="12.75">
      <c r="D2220" s="440"/>
      <c r="E2220" s="439"/>
    </row>
    <row r="2221" spans="4:5" ht="12.75">
      <c r="D2221" s="440"/>
      <c r="E2221" s="439"/>
    </row>
    <row r="2222" spans="4:5" ht="12.75">
      <c r="D2222" s="440"/>
      <c r="E2222" s="439"/>
    </row>
    <row r="2223" spans="4:5" ht="12.75">
      <c r="D2223" s="440"/>
      <c r="E2223" s="439"/>
    </row>
    <row r="2224" spans="4:5" ht="12.75">
      <c r="D2224" s="440"/>
      <c r="E2224" s="439"/>
    </row>
    <row r="2225" spans="4:5" ht="12.75">
      <c r="D2225" s="440"/>
      <c r="E2225" s="439"/>
    </row>
    <row r="2226" spans="4:5" ht="12.75">
      <c r="D2226" s="440"/>
      <c r="E2226" s="439"/>
    </row>
    <row r="2227" spans="4:5" ht="12.75">
      <c r="D2227" s="440"/>
      <c r="E2227" s="439"/>
    </row>
    <row r="2228" spans="4:5" ht="12.75">
      <c r="D2228" s="440"/>
      <c r="E2228" s="439"/>
    </row>
    <row r="2229" spans="4:5" ht="12.75">
      <c r="D2229" s="440"/>
      <c r="E2229" s="439"/>
    </row>
    <row r="2230" spans="4:5" ht="12.75">
      <c r="D2230" s="440"/>
      <c r="E2230" s="439"/>
    </row>
    <row r="2231" spans="4:5" ht="12.75">
      <c r="D2231" s="440"/>
      <c r="E2231" s="439"/>
    </row>
    <row r="2232" spans="4:5" ht="12.75">
      <c r="D2232" s="440"/>
      <c r="E2232" s="439"/>
    </row>
    <row r="2233" spans="4:5" ht="12.75">
      <c r="D2233" s="440"/>
      <c r="E2233" s="439"/>
    </row>
    <row r="2234" spans="4:5" ht="12.75">
      <c r="D2234" s="440"/>
      <c r="E2234" s="439"/>
    </row>
    <row r="2235" spans="4:5" ht="12.75">
      <c r="D2235" s="440"/>
      <c r="E2235" s="439"/>
    </row>
    <row r="2236" spans="4:5" ht="12.75">
      <c r="D2236" s="440"/>
      <c r="E2236" s="439"/>
    </row>
    <row r="2237" spans="4:5" ht="12.75">
      <c r="D2237" s="440"/>
      <c r="E2237" s="439"/>
    </row>
    <row r="2238" spans="4:5" ht="12.75">
      <c r="D2238" s="440"/>
      <c r="E2238" s="439"/>
    </row>
    <row r="2239" spans="4:5" ht="12.75">
      <c r="D2239" s="440"/>
      <c r="E2239" s="439"/>
    </row>
    <row r="2240" spans="4:5" ht="12.75">
      <c r="D2240" s="440"/>
      <c r="E2240" s="439"/>
    </row>
    <row r="2241" spans="4:5" ht="12.75">
      <c r="D2241" s="440"/>
      <c r="E2241" s="439"/>
    </row>
    <row r="2242" spans="4:5" ht="12.75">
      <c r="D2242" s="440"/>
      <c r="E2242" s="439"/>
    </row>
    <row r="2243" spans="4:5" ht="12.75">
      <c r="D2243" s="440"/>
      <c r="E2243" s="439"/>
    </row>
    <row r="2244" spans="4:5" ht="12.75">
      <c r="D2244" s="440"/>
      <c r="E2244" s="439"/>
    </row>
    <row r="2245" spans="4:5" ht="12.75">
      <c r="D2245" s="440"/>
      <c r="E2245" s="439"/>
    </row>
    <row r="2246" spans="4:5" ht="12.75">
      <c r="D2246" s="440"/>
      <c r="E2246" s="439"/>
    </row>
    <row r="2247" spans="4:5" ht="12.75">
      <c r="D2247" s="440"/>
      <c r="E2247" s="439"/>
    </row>
    <row r="2248" spans="4:5" ht="12.75">
      <c r="D2248" s="440"/>
      <c r="E2248" s="439"/>
    </row>
    <row r="2249" spans="4:5" ht="12.75">
      <c r="D2249" s="440"/>
      <c r="E2249" s="439"/>
    </row>
    <row r="2250" spans="4:5" ht="12.75">
      <c r="D2250" s="440"/>
      <c r="E2250" s="439"/>
    </row>
    <row r="2251" spans="4:5" ht="12.75">
      <c r="D2251" s="440"/>
      <c r="E2251" s="439"/>
    </row>
    <row r="2252" spans="4:5" ht="12.75">
      <c r="D2252" s="440"/>
      <c r="E2252" s="439"/>
    </row>
    <row r="2253" spans="4:5" ht="12.75">
      <c r="D2253" s="440"/>
      <c r="E2253" s="439"/>
    </row>
    <row r="2254" spans="4:5" ht="12.75">
      <c r="D2254" s="440"/>
      <c r="E2254" s="439"/>
    </row>
    <row r="2255" spans="4:5" ht="12.75">
      <c r="D2255" s="440"/>
      <c r="E2255" s="439"/>
    </row>
    <row r="2256" spans="4:5" ht="12.75">
      <c r="D2256" s="440"/>
      <c r="E2256" s="439"/>
    </row>
    <row r="2257" spans="4:5" ht="12.75">
      <c r="D2257" s="440"/>
      <c r="E2257" s="439"/>
    </row>
    <row r="2258" spans="4:5" ht="12.75">
      <c r="D2258" s="440"/>
      <c r="E2258" s="439"/>
    </row>
    <row r="2259" spans="4:5" ht="12.75">
      <c r="D2259" s="440"/>
      <c r="E2259" s="439"/>
    </row>
    <row r="2260" spans="4:5" ht="12.75">
      <c r="D2260" s="440"/>
      <c r="E2260" s="439"/>
    </row>
    <row r="2261" spans="4:5" ht="12.75">
      <c r="D2261" s="440"/>
      <c r="E2261" s="439"/>
    </row>
    <row r="2262" spans="4:5" ht="12.75">
      <c r="D2262" s="440"/>
      <c r="E2262" s="439"/>
    </row>
    <row r="2263" spans="4:5" ht="12.75">
      <c r="D2263" s="440"/>
      <c r="E2263" s="439"/>
    </row>
    <row r="2264" spans="4:5" ht="12.75">
      <c r="D2264" s="440"/>
      <c r="E2264" s="439"/>
    </row>
    <row r="2265" spans="4:5" ht="12.75">
      <c r="D2265" s="440"/>
      <c r="E2265" s="439"/>
    </row>
    <row r="2266" spans="4:5" ht="12.75">
      <c r="D2266" s="440"/>
      <c r="E2266" s="439"/>
    </row>
    <row r="2267" spans="4:5" ht="12.75">
      <c r="D2267" s="440"/>
      <c r="E2267" s="439"/>
    </row>
    <row r="2268" spans="4:5" ht="12.75">
      <c r="D2268" s="440"/>
      <c r="E2268" s="439"/>
    </row>
    <row r="2269" spans="4:5" ht="12.75">
      <c r="D2269" s="440"/>
      <c r="E2269" s="439"/>
    </row>
    <row r="2270" spans="4:5" ht="12.75">
      <c r="D2270" s="440"/>
      <c r="E2270" s="439"/>
    </row>
    <row r="2271" spans="4:5" ht="12.75">
      <c r="D2271" s="440"/>
      <c r="E2271" s="439"/>
    </row>
    <row r="2272" spans="4:5" ht="12.75">
      <c r="D2272" s="440"/>
      <c r="E2272" s="439"/>
    </row>
    <row r="2273" spans="4:5" ht="12.75">
      <c r="D2273" s="440"/>
      <c r="E2273" s="439"/>
    </row>
    <row r="2274" spans="4:5" ht="12.75">
      <c r="D2274" s="440"/>
      <c r="E2274" s="439"/>
    </row>
    <row r="2275" spans="4:5" ht="12.75">
      <c r="D2275" s="440"/>
      <c r="E2275" s="439"/>
    </row>
    <row r="2276" spans="4:5" ht="12.75">
      <c r="D2276" s="440"/>
      <c r="E2276" s="439"/>
    </row>
    <row r="2277" spans="4:5" ht="12.75">
      <c r="D2277" s="440"/>
      <c r="E2277" s="439"/>
    </row>
    <row r="2278" spans="4:5" ht="12.75">
      <c r="D2278" s="440"/>
      <c r="E2278" s="439"/>
    </row>
    <row r="2279" spans="4:5" ht="12.75">
      <c r="D2279" s="440"/>
      <c r="E2279" s="439"/>
    </row>
    <row r="2280" spans="4:5" ht="12.75">
      <c r="D2280" s="440"/>
      <c r="E2280" s="439"/>
    </row>
    <row r="2281" spans="4:5" ht="12.75">
      <c r="D2281" s="440"/>
      <c r="E2281" s="439"/>
    </row>
    <row r="2282" spans="4:5" ht="12.75">
      <c r="D2282" s="440"/>
      <c r="E2282" s="439"/>
    </row>
    <row r="2283" spans="4:5" ht="12.75">
      <c r="D2283" s="440"/>
      <c r="E2283" s="439"/>
    </row>
    <row r="2284" spans="4:5" ht="12.75">
      <c r="D2284" s="440"/>
      <c r="E2284" s="439"/>
    </row>
    <row r="2285" spans="4:5" ht="12.75">
      <c r="D2285" s="440"/>
      <c r="E2285" s="439"/>
    </row>
    <row r="2286" spans="4:5" ht="12.75">
      <c r="D2286" s="440"/>
      <c r="E2286" s="439"/>
    </row>
    <row r="2287" spans="4:5" ht="12.75">
      <c r="D2287" s="440"/>
      <c r="E2287" s="439"/>
    </row>
    <row r="2288" spans="4:5" ht="12.75">
      <c r="D2288" s="440"/>
      <c r="E2288" s="439"/>
    </row>
    <row r="2289" spans="4:5" ht="12.75">
      <c r="D2289" s="440"/>
      <c r="E2289" s="439"/>
    </row>
    <row r="2290" spans="4:5" ht="12.75">
      <c r="D2290" s="440"/>
      <c r="E2290" s="439"/>
    </row>
    <row r="2291" spans="4:5" ht="12.75">
      <c r="D2291" s="440"/>
      <c r="E2291" s="439"/>
    </row>
    <row r="2292" spans="4:5" ht="12.75">
      <c r="D2292" s="440"/>
      <c r="E2292" s="439"/>
    </row>
    <row r="2293" spans="4:5" ht="12.75">
      <c r="D2293" s="440"/>
      <c r="E2293" s="439"/>
    </row>
    <row r="2294" spans="4:5" ht="12.75">
      <c r="D2294" s="440"/>
      <c r="E2294" s="439"/>
    </row>
    <row r="2295" spans="4:5" ht="12.75">
      <c r="D2295" s="440"/>
      <c r="E2295" s="439"/>
    </row>
    <row r="2296" spans="4:5" ht="12.75">
      <c r="D2296" s="440"/>
      <c r="E2296" s="439"/>
    </row>
    <row r="2297" spans="4:5" ht="12.75">
      <c r="D2297" s="440"/>
      <c r="E2297" s="439"/>
    </row>
    <row r="2298" spans="4:5" ht="12.75">
      <c r="D2298" s="440"/>
      <c r="E2298" s="439"/>
    </row>
    <row r="2299" spans="4:5" ht="12.75">
      <c r="D2299" s="440"/>
      <c r="E2299" s="439"/>
    </row>
    <row r="2300" spans="4:5" ht="12.75">
      <c r="D2300" s="440"/>
      <c r="E2300" s="439"/>
    </row>
    <row r="2301" spans="4:5" ht="12.75">
      <c r="D2301" s="440"/>
      <c r="E2301" s="439"/>
    </row>
    <row r="2302" spans="4:5" ht="12.75">
      <c r="D2302" s="440"/>
      <c r="E2302" s="439"/>
    </row>
    <row r="2303" spans="4:5" ht="12.75">
      <c r="D2303" s="440"/>
      <c r="E2303" s="439"/>
    </row>
    <row r="2304" spans="4:5" ht="12.75">
      <c r="D2304" s="440"/>
      <c r="E2304" s="439"/>
    </row>
    <row r="2305" spans="4:5" ht="12.75">
      <c r="D2305" s="440"/>
      <c r="E2305" s="439"/>
    </row>
    <row r="2306" spans="4:5" ht="12.75">
      <c r="D2306" s="440"/>
      <c r="E2306" s="439"/>
    </row>
    <row r="2307" spans="4:5" ht="12.75">
      <c r="D2307" s="440"/>
      <c r="E2307" s="439"/>
    </row>
    <row r="2308" spans="4:5" ht="12.75">
      <c r="D2308" s="440"/>
      <c r="E2308" s="439"/>
    </row>
    <row r="2309" spans="4:5" ht="12.75">
      <c r="D2309" s="440"/>
      <c r="E2309" s="439"/>
    </row>
    <row r="2310" spans="4:5" ht="12.75">
      <c r="D2310" s="440"/>
      <c r="E2310" s="439"/>
    </row>
    <row r="2311" spans="4:5" ht="12.75">
      <c r="D2311" s="440"/>
      <c r="E2311" s="439"/>
    </row>
    <row r="2312" spans="4:5" ht="12.75">
      <c r="D2312" s="440"/>
      <c r="E2312" s="439"/>
    </row>
    <row r="2313" spans="4:5" ht="12.75">
      <c r="D2313" s="440"/>
      <c r="E2313" s="439"/>
    </row>
    <row r="2314" spans="4:5" ht="12.75">
      <c r="D2314" s="440"/>
      <c r="E2314" s="439"/>
    </row>
    <row r="2315" spans="4:5" ht="12.75">
      <c r="D2315" s="440"/>
      <c r="E2315" s="439"/>
    </row>
    <row r="2316" spans="4:5" ht="12.75">
      <c r="D2316" s="440"/>
      <c r="E2316" s="439"/>
    </row>
    <row r="2317" spans="4:5" ht="12.75">
      <c r="D2317" s="440"/>
      <c r="E2317" s="439"/>
    </row>
    <row r="2318" spans="4:5" ht="12.75">
      <c r="D2318" s="440"/>
      <c r="E2318" s="439"/>
    </row>
    <row r="2319" spans="4:5" ht="12.75">
      <c r="D2319" s="440"/>
      <c r="E2319" s="439"/>
    </row>
    <row r="2320" spans="4:5" ht="12.75">
      <c r="D2320" s="440"/>
      <c r="E2320" s="439"/>
    </row>
    <row r="2321" spans="4:5" ht="12.75">
      <c r="D2321" s="440"/>
      <c r="E2321" s="439"/>
    </row>
    <row r="2322" spans="4:5" ht="12.75">
      <c r="D2322" s="440"/>
      <c r="E2322" s="439"/>
    </row>
    <row r="2323" spans="4:5" ht="12.75">
      <c r="D2323" s="440"/>
      <c r="E2323" s="439"/>
    </row>
    <row r="2324" spans="4:5" ht="12.75">
      <c r="D2324" s="440"/>
      <c r="E2324" s="439"/>
    </row>
    <row r="2325" spans="4:5" ht="12.75">
      <c r="D2325" s="440"/>
      <c r="E2325" s="439"/>
    </row>
    <row r="2326" spans="4:5" ht="12.75">
      <c r="D2326" s="440"/>
      <c r="E2326" s="439"/>
    </row>
    <row r="2327" spans="4:5" ht="12.75">
      <c r="D2327" s="440"/>
      <c r="E2327" s="439"/>
    </row>
    <row r="2328" spans="4:5" ht="12.75">
      <c r="D2328" s="440"/>
      <c r="E2328" s="439"/>
    </row>
    <row r="2329" spans="4:5" ht="12.75">
      <c r="D2329" s="440"/>
      <c r="E2329" s="439"/>
    </row>
    <row r="2330" spans="4:5" ht="12.75">
      <c r="D2330" s="440"/>
      <c r="E2330" s="439"/>
    </row>
    <row r="2331" spans="4:5" ht="12.75">
      <c r="D2331" s="440"/>
      <c r="E2331" s="439"/>
    </row>
    <row r="2332" spans="4:5" ht="12.75">
      <c r="D2332" s="440"/>
      <c r="E2332" s="439"/>
    </row>
    <row r="2333" spans="4:5" ht="12.75">
      <c r="D2333" s="440"/>
      <c r="E2333" s="439"/>
    </row>
    <row r="2334" spans="4:5" ht="12.75">
      <c r="D2334" s="440"/>
      <c r="E2334" s="439"/>
    </row>
    <row r="2335" spans="4:5" ht="12.75">
      <c r="D2335" s="440"/>
      <c r="E2335" s="439"/>
    </row>
    <row r="2336" spans="4:5" ht="12.75">
      <c r="D2336" s="440"/>
      <c r="E2336" s="439"/>
    </row>
    <row r="2337" spans="4:5" ht="12.75">
      <c r="D2337" s="440"/>
      <c r="E2337" s="439"/>
    </row>
    <row r="2338" spans="4:5" ht="12.75">
      <c r="D2338" s="440"/>
      <c r="E2338" s="439"/>
    </row>
    <row r="2339" spans="4:5" ht="12.75">
      <c r="D2339" s="440"/>
      <c r="E2339" s="439"/>
    </row>
    <row r="2340" spans="4:5" ht="12.75">
      <c r="D2340" s="440"/>
      <c r="E2340" s="439"/>
    </row>
    <row r="2341" spans="4:5" ht="12.75">
      <c r="D2341" s="440"/>
      <c r="E2341" s="439"/>
    </row>
    <row r="2342" spans="4:5" ht="12.75">
      <c r="D2342" s="440"/>
      <c r="E2342" s="439"/>
    </row>
    <row r="2343" spans="4:5" ht="12.75">
      <c r="D2343" s="440"/>
      <c r="E2343" s="439"/>
    </row>
    <row r="2344" spans="4:5" ht="12.75">
      <c r="D2344" s="440"/>
      <c r="E2344" s="439"/>
    </row>
    <row r="2345" spans="4:5" ht="12.75">
      <c r="D2345" s="440"/>
      <c r="E2345" s="439"/>
    </row>
    <row r="2346" spans="4:5" ht="12.75">
      <c r="D2346" s="440"/>
      <c r="E2346" s="439"/>
    </row>
    <row r="2347" spans="4:5" ht="12.75">
      <c r="D2347" s="440"/>
      <c r="E2347" s="439"/>
    </row>
    <row r="2348" spans="4:5" ht="12.75">
      <c r="D2348" s="440"/>
      <c r="E2348" s="439"/>
    </row>
    <row r="2349" spans="4:5" ht="12.75">
      <c r="D2349" s="440"/>
      <c r="E2349" s="439"/>
    </row>
    <row r="2350" spans="4:5" ht="12.75">
      <c r="D2350" s="440"/>
      <c r="E2350" s="439"/>
    </row>
    <row r="2351" spans="4:5" ht="12.75">
      <c r="D2351" s="440"/>
      <c r="E2351" s="439"/>
    </row>
    <row r="2352" spans="4:5" ht="12.75">
      <c r="D2352" s="440"/>
      <c r="E2352" s="439"/>
    </row>
    <row r="2353" spans="4:5" ht="12.75">
      <c r="D2353" s="440"/>
      <c r="E2353" s="439"/>
    </row>
    <row r="2354" spans="4:5" ht="12.75">
      <c r="D2354" s="440"/>
      <c r="E2354" s="439"/>
    </row>
    <row r="2355" spans="4:5" ht="12.75">
      <c r="D2355" s="440"/>
      <c r="E2355" s="439"/>
    </row>
    <row r="2356" spans="4:5" ht="12.75">
      <c r="D2356" s="440"/>
      <c r="E2356" s="439"/>
    </row>
    <row r="2357" spans="4:5" ht="12.75">
      <c r="D2357" s="440"/>
      <c r="E2357" s="439"/>
    </row>
    <row r="2358" spans="4:5" ht="12.75">
      <c r="D2358" s="440"/>
      <c r="E2358" s="439"/>
    </row>
    <row r="2359" spans="4:5" ht="12.75">
      <c r="D2359" s="440"/>
      <c r="E2359" s="439"/>
    </row>
    <row r="2360" spans="4:5" ht="12.75">
      <c r="D2360" s="440"/>
      <c r="E2360" s="439"/>
    </row>
    <row r="2361" spans="4:5" ht="12.75">
      <c r="D2361" s="440"/>
      <c r="E2361" s="439"/>
    </row>
    <row r="2362" spans="4:5" ht="12.75">
      <c r="D2362" s="440"/>
      <c r="E2362" s="439"/>
    </row>
    <row r="2363" spans="4:5" ht="12.75">
      <c r="D2363" s="440"/>
      <c r="E2363" s="439"/>
    </row>
    <row r="2364" spans="4:5" ht="12.75">
      <c r="D2364" s="440"/>
      <c r="E2364" s="439"/>
    </row>
    <row r="2365" spans="4:5" ht="12.75">
      <c r="D2365" s="440"/>
      <c r="E2365" s="439"/>
    </row>
    <row r="2366" spans="4:5" ht="12.75">
      <c r="D2366" s="440"/>
      <c r="E2366" s="439"/>
    </row>
    <row r="2367" spans="4:5" ht="12.75">
      <c r="D2367" s="440"/>
      <c r="E2367" s="439"/>
    </row>
    <row r="2368" spans="4:5" ht="12.75">
      <c r="D2368" s="440"/>
      <c r="E2368" s="439"/>
    </row>
    <row r="2369" spans="4:5" ht="12.75">
      <c r="D2369" s="440"/>
      <c r="E2369" s="439"/>
    </row>
    <row r="2370" spans="4:5" ht="12.75">
      <c r="D2370" s="440"/>
      <c r="E2370" s="439"/>
    </row>
    <row r="2371" spans="4:5" ht="12.75">
      <c r="D2371" s="440"/>
      <c r="E2371" s="439"/>
    </row>
    <row r="2372" spans="4:5" ht="12.75">
      <c r="D2372" s="440"/>
      <c r="E2372" s="439"/>
    </row>
    <row r="2373" spans="4:5" ht="12.75">
      <c r="D2373" s="440"/>
      <c r="E2373" s="439"/>
    </row>
    <row r="2374" spans="4:5" ht="12.75">
      <c r="D2374" s="440"/>
      <c r="E2374" s="439"/>
    </row>
    <row r="2375" spans="4:5" ht="12.75">
      <c r="D2375" s="440"/>
      <c r="E2375" s="439"/>
    </row>
    <row r="2376" spans="4:5" ht="12.75">
      <c r="D2376" s="440"/>
      <c r="E2376" s="439"/>
    </row>
    <row r="2377" spans="4:5" ht="12.75">
      <c r="D2377" s="440"/>
      <c r="E2377" s="439"/>
    </row>
    <row r="2378" spans="4:5" ht="12.75">
      <c r="D2378" s="440"/>
      <c r="E2378" s="439"/>
    </row>
    <row r="2379" spans="4:5" ht="12.75">
      <c r="D2379" s="440"/>
      <c r="E2379" s="439"/>
    </row>
    <row r="2380" spans="4:5" ht="12.75">
      <c r="D2380" s="440"/>
      <c r="E2380" s="439"/>
    </row>
    <row r="2381" spans="4:5" ht="12.75">
      <c r="D2381" s="440"/>
      <c r="E2381" s="439"/>
    </row>
    <row r="2382" spans="4:5" ht="12.75">
      <c r="D2382" s="440"/>
      <c r="E2382" s="439"/>
    </row>
    <row r="2383" spans="4:5" ht="12.75">
      <c r="D2383" s="440"/>
      <c r="E2383" s="439"/>
    </row>
    <row r="2384" spans="4:5" ht="12.75">
      <c r="D2384" s="440"/>
      <c r="E2384" s="439"/>
    </row>
    <row r="2385" spans="4:5" ht="12.75">
      <c r="D2385" s="440"/>
      <c r="E2385" s="439"/>
    </row>
    <row r="2386" spans="4:5" ht="12.75">
      <c r="D2386" s="440"/>
      <c r="E2386" s="439"/>
    </row>
    <row r="2387" spans="4:5" ht="12.75">
      <c r="D2387" s="440"/>
      <c r="E2387" s="439"/>
    </row>
    <row r="2388" spans="4:5" ht="12.75">
      <c r="D2388" s="440"/>
      <c r="E2388" s="439"/>
    </row>
    <row r="2389" spans="4:5" ht="12.75">
      <c r="D2389" s="440"/>
      <c r="E2389" s="439"/>
    </row>
    <row r="2390" spans="4:5" ht="12.75">
      <c r="D2390" s="440"/>
      <c r="E2390" s="439"/>
    </row>
    <row r="2391" spans="4:5" ht="12.75">
      <c r="D2391" s="440"/>
      <c r="E2391" s="439"/>
    </row>
    <row r="2392" spans="4:5" ht="12.75">
      <c r="D2392" s="440"/>
      <c r="E2392" s="439"/>
    </row>
    <row r="2393" spans="4:5" ht="12.75">
      <c r="D2393" s="440"/>
      <c r="E2393" s="439"/>
    </row>
    <row r="2394" spans="4:5" ht="12.75">
      <c r="D2394" s="440"/>
      <c r="E2394" s="439"/>
    </row>
    <row r="2395" spans="4:5" ht="12.75">
      <c r="D2395" s="440"/>
      <c r="E2395" s="439"/>
    </row>
    <row r="2396" spans="4:5" ht="12.75">
      <c r="D2396" s="440"/>
      <c r="E2396" s="439"/>
    </row>
    <row r="2397" spans="4:5" ht="12.75">
      <c r="D2397" s="440"/>
      <c r="E2397" s="439"/>
    </row>
    <row r="2398" spans="4:5" ht="12.75">
      <c r="D2398" s="440"/>
      <c r="E2398" s="439"/>
    </row>
    <row r="2399" spans="4:5" ht="12.75">
      <c r="D2399" s="440"/>
      <c r="E2399" s="439"/>
    </row>
    <row r="2400" spans="4:5" ht="12.75">
      <c r="D2400" s="440"/>
      <c r="E2400" s="439"/>
    </row>
    <row r="2401" spans="4:5" ht="12.75">
      <c r="D2401" s="440"/>
      <c r="E2401" s="439"/>
    </row>
    <row r="2402" spans="4:5" ht="12.75">
      <c r="D2402" s="440"/>
      <c r="E2402" s="439"/>
    </row>
    <row r="2403" spans="4:5" ht="12.75">
      <c r="D2403" s="440"/>
      <c r="E2403" s="439"/>
    </row>
    <row r="2404" spans="4:5" ht="12.75">
      <c r="D2404" s="440"/>
      <c r="E2404" s="439"/>
    </row>
    <row r="2405" spans="4:5" ht="12.75">
      <c r="D2405" s="440"/>
      <c r="E2405" s="439"/>
    </row>
    <row r="2406" spans="4:5" ht="12.75">
      <c r="D2406" s="440"/>
      <c r="E2406" s="439"/>
    </row>
    <row r="2407" spans="4:5" ht="12.75">
      <c r="D2407" s="440"/>
      <c r="E2407" s="439"/>
    </row>
    <row r="2408" spans="4:5" ht="12.75">
      <c r="D2408" s="440"/>
      <c r="E2408" s="439"/>
    </row>
    <row r="2409" spans="4:5" ht="12.75">
      <c r="D2409" s="440"/>
      <c r="E2409" s="439"/>
    </row>
    <row r="2410" spans="4:5" ht="12.75">
      <c r="D2410" s="440"/>
      <c r="E2410" s="439"/>
    </row>
    <row r="2411" spans="4:5" ht="12.75">
      <c r="D2411" s="440"/>
      <c r="E2411" s="439"/>
    </row>
    <row r="2412" spans="4:5" ht="12.75">
      <c r="D2412" s="440"/>
      <c r="E2412" s="439"/>
    </row>
    <row r="2413" spans="4:5" ht="12.75">
      <c r="D2413" s="440"/>
      <c r="E2413" s="439"/>
    </row>
    <row r="2414" spans="4:5" ht="12.75">
      <c r="D2414" s="440"/>
      <c r="E2414" s="439"/>
    </row>
    <row r="2415" spans="4:5" ht="12.75">
      <c r="D2415" s="440"/>
      <c r="E2415" s="439"/>
    </row>
    <row r="2416" spans="4:5" ht="12.75">
      <c r="D2416" s="440"/>
      <c r="E2416" s="439"/>
    </row>
    <row r="2417" spans="4:5" ht="12.75">
      <c r="D2417" s="440"/>
      <c r="E2417" s="439"/>
    </row>
    <row r="2418" spans="4:5" ht="12.75">
      <c r="D2418" s="440"/>
      <c r="E2418" s="439"/>
    </row>
    <row r="2419" spans="4:5" ht="12.75">
      <c r="D2419" s="440"/>
      <c r="E2419" s="439"/>
    </row>
    <row r="2420" spans="4:5" ht="12.75">
      <c r="D2420" s="440"/>
      <c r="E2420" s="439"/>
    </row>
    <row r="2421" spans="4:5" ht="12.75">
      <c r="D2421" s="440"/>
      <c r="E2421" s="439"/>
    </row>
    <row r="2422" spans="4:5" ht="12.75">
      <c r="D2422" s="440"/>
      <c r="E2422" s="439"/>
    </row>
    <row r="2423" spans="4:5" ht="12.75">
      <c r="D2423" s="440"/>
      <c r="E2423" s="439"/>
    </row>
    <row r="2424" spans="4:5" ht="12.75">
      <c r="D2424" s="440"/>
      <c r="E2424" s="439"/>
    </row>
    <row r="2425" spans="4:5" ht="12.75">
      <c r="D2425" s="440"/>
      <c r="E2425" s="439"/>
    </row>
    <row r="2426" spans="4:5" ht="12.75">
      <c r="D2426" s="440"/>
      <c r="E2426" s="439"/>
    </row>
    <row r="2427" spans="4:5" ht="12.75">
      <c r="D2427" s="440"/>
      <c r="E2427" s="439"/>
    </row>
    <row r="2428" spans="4:5" ht="12.75">
      <c r="D2428" s="440"/>
      <c r="E2428" s="439"/>
    </row>
    <row r="2429" spans="4:5" ht="12.75">
      <c r="D2429" s="440"/>
      <c r="E2429" s="439"/>
    </row>
    <row r="2430" spans="4:5" ht="12.75">
      <c r="D2430" s="440"/>
      <c r="E2430" s="439"/>
    </row>
    <row r="2431" spans="4:5" ht="12.75">
      <c r="D2431" s="440"/>
      <c r="E2431" s="439"/>
    </row>
    <row r="2432" spans="4:5" ht="12.75">
      <c r="D2432" s="440"/>
      <c r="E2432" s="439"/>
    </row>
    <row r="2433" spans="4:5" ht="12.75">
      <c r="D2433" s="440"/>
      <c r="E2433" s="439"/>
    </row>
    <row r="2434" spans="4:5" ht="12.75">
      <c r="D2434" s="440"/>
      <c r="E2434" s="439"/>
    </row>
    <row r="2435" spans="4:5" ht="12.75">
      <c r="D2435" s="440"/>
      <c r="E2435" s="439"/>
    </row>
    <row r="2436" spans="4:5" ht="12.75">
      <c r="D2436" s="440"/>
      <c r="E2436" s="439"/>
    </row>
    <row r="2437" spans="4:5" ht="12.75">
      <c r="D2437" s="440"/>
      <c r="E2437" s="439"/>
    </row>
    <row r="2438" spans="4:5" ht="12.75">
      <c r="D2438" s="440"/>
      <c r="E2438" s="439"/>
    </row>
    <row r="2439" spans="4:5" ht="12.75">
      <c r="D2439" s="440"/>
      <c r="E2439" s="439"/>
    </row>
    <row r="2440" spans="4:5" ht="12.75">
      <c r="D2440" s="440"/>
      <c r="E2440" s="439"/>
    </row>
    <row r="2441" spans="4:5" ht="12.75">
      <c r="D2441" s="440"/>
      <c r="E2441" s="439"/>
    </row>
    <row r="2442" spans="4:5" ht="12.75">
      <c r="D2442" s="440"/>
      <c r="E2442" s="439"/>
    </row>
    <row r="2443" spans="4:5" ht="12.75">
      <c r="D2443" s="440"/>
      <c r="E2443" s="439"/>
    </row>
    <row r="2444" spans="4:5" ht="12.75">
      <c r="D2444" s="440"/>
      <c r="E2444" s="439"/>
    </row>
    <row r="2445" spans="4:5" ht="12.75">
      <c r="D2445" s="440"/>
      <c r="E2445" s="439"/>
    </row>
    <row r="2446" spans="4:5" ht="12.75">
      <c r="D2446" s="440"/>
      <c r="E2446" s="439"/>
    </row>
    <row r="2447" spans="4:5" ht="12.75">
      <c r="D2447" s="440"/>
      <c r="E2447" s="439"/>
    </row>
    <row r="2448" spans="4:5" ht="12.75">
      <c r="D2448" s="440"/>
      <c r="E2448" s="439"/>
    </row>
    <row r="2449" spans="4:5" ht="12.75">
      <c r="D2449" s="440"/>
      <c r="E2449" s="439"/>
    </row>
    <row r="2450" spans="4:5" ht="12.75">
      <c r="D2450" s="440"/>
      <c r="E2450" s="439"/>
    </row>
    <row r="2451" spans="4:5" ht="12.75">
      <c r="D2451" s="440"/>
      <c r="E2451" s="439"/>
    </row>
    <row r="2452" spans="4:5" ht="12.75">
      <c r="D2452" s="440"/>
      <c r="E2452" s="439"/>
    </row>
    <row r="2453" spans="4:5" ht="12.75">
      <c r="D2453" s="440"/>
      <c r="E2453" s="439"/>
    </row>
    <row r="2454" spans="4:5" ht="12.75">
      <c r="D2454" s="440"/>
      <c r="E2454" s="439"/>
    </row>
    <row r="2455" spans="4:5" ht="12.75">
      <c r="D2455" s="440"/>
      <c r="E2455" s="439"/>
    </row>
    <row r="2456" spans="4:5" ht="12.75">
      <c r="D2456" s="440"/>
      <c r="E2456" s="439"/>
    </row>
    <row r="2457" spans="4:5" ht="12.75">
      <c r="D2457" s="440"/>
      <c r="E2457" s="439"/>
    </row>
    <row r="2458" spans="4:5" ht="12.75">
      <c r="D2458" s="440"/>
      <c r="E2458" s="439"/>
    </row>
    <row r="2459" spans="4:5" ht="12.75">
      <c r="D2459" s="440"/>
      <c r="E2459" s="439"/>
    </row>
    <row r="2460" spans="4:5" ht="12.75">
      <c r="D2460" s="440"/>
      <c r="E2460" s="439"/>
    </row>
    <row r="2461" spans="4:5" ht="12.75">
      <c r="D2461" s="440"/>
      <c r="E2461" s="439"/>
    </row>
    <row r="2462" spans="4:5" ht="12.75">
      <c r="D2462" s="440"/>
      <c r="E2462" s="439"/>
    </row>
    <row r="2463" spans="4:5" ht="12.75">
      <c r="D2463" s="440"/>
      <c r="E2463" s="439"/>
    </row>
    <row r="2464" spans="4:5" ht="12.75">
      <c r="D2464" s="440"/>
      <c r="E2464" s="439"/>
    </row>
    <row r="2465" spans="4:5" ht="12.75">
      <c r="D2465" s="440"/>
      <c r="E2465" s="439"/>
    </row>
    <row r="2466" spans="4:5" ht="12.75">
      <c r="D2466" s="440"/>
      <c r="E2466" s="439"/>
    </row>
    <row r="2467" spans="4:5" ht="12.75">
      <c r="D2467" s="440"/>
      <c r="E2467" s="439"/>
    </row>
    <row r="2468" spans="4:5" ht="12.75">
      <c r="D2468" s="440"/>
      <c r="E2468" s="439"/>
    </row>
    <row r="2469" spans="4:5" ht="12.75">
      <c r="D2469" s="440"/>
      <c r="E2469" s="439"/>
    </row>
    <row r="2470" spans="4:5" ht="12.75">
      <c r="D2470" s="440"/>
      <c r="E2470" s="439"/>
    </row>
    <row r="2471" spans="4:5" ht="12.75">
      <c r="D2471" s="440"/>
      <c r="E2471" s="439"/>
    </row>
    <row r="2472" spans="4:5" ht="12.75">
      <c r="D2472" s="440"/>
      <c r="E2472" s="439"/>
    </row>
    <row r="2473" spans="4:5" ht="12.75">
      <c r="D2473" s="440"/>
      <c r="E2473" s="439"/>
    </row>
    <row r="2474" spans="4:5" ht="12.75">
      <c r="D2474" s="440"/>
      <c r="E2474" s="439"/>
    </row>
    <row r="2475" spans="4:5" ht="12.75">
      <c r="D2475" s="440"/>
      <c r="E2475" s="439"/>
    </row>
    <row r="2476" spans="4:5" ht="12.75">
      <c r="D2476" s="440"/>
      <c r="E2476" s="439"/>
    </row>
    <row r="2477" spans="4:5" ht="12.75">
      <c r="D2477" s="440"/>
      <c r="E2477" s="439"/>
    </row>
    <row r="2478" spans="4:5" ht="12.75">
      <c r="D2478" s="440"/>
      <c r="E2478" s="439"/>
    </row>
    <row r="2479" spans="4:5" ht="12.75">
      <c r="D2479" s="440"/>
      <c r="E2479" s="439"/>
    </row>
    <row r="2480" spans="4:5" ht="12.75">
      <c r="D2480" s="440"/>
      <c r="E2480" s="439"/>
    </row>
    <row r="2481" spans="4:5" ht="12.75">
      <c r="D2481" s="440"/>
      <c r="E2481" s="439"/>
    </row>
    <row r="2482" spans="4:5" ht="12.75">
      <c r="D2482" s="440"/>
      <c r="E2482" s="439"/>
    </row>
    <row r="2483" spans="4:5" ht="12.75">
      <c r="D2483" s="440"/>
      <c r="E2483" s="439"/>
    </row>
    <row r="2484" spans="4:5" ht="12.75">
      <c r="D2484" s="440"/>
      <c r="E2484" s="439"/>
    </row>
    <row r="2485" spans="4:5" ht="12.75">
      <c r="D2485" s="440"/>
      <c r="E2485" s="439"/>
    </row>
    <row r="2486" spans="4:5" ht="12.75">
      <c r="D2486" s="440"/>
      <c r="E2486" s="439"/>
    </row>
    <row r="2487" spans="4:5" ht="12.75">
      <c r="D2487" s="440"/>
      <c r="E2487" s="439"/>
    </row>
    <row r="2488" spans="4:5" ht="12.75">
      <c r="D2488" s="440"/>
      <c r="E2488" s="439"/>
    </row>
    <row r="2489" spans="4:5" ht="12.75">
      <c r="D2489" s="440"/>
      <c r="E2489" s="439"/>
    </row>
    <row r="2490" spans="4:5" ht="12.75">
      <c r="D2490" s="440"/>
      <c r="E2490" s="439"/>
    </row>
    <row r="2491" spans="4:5" ht="12.75">
      <c r="D2491" s="440"/>
      <c r="E2491" s="439"/>
    </row>
    <row r="2492" spans="4:5" ht="12.75">
      <c r="D2492" s="440"/>
      <c r="E2492" s="439"/>
    </row>
    <row r="2493" spans="4:5" ht="12.75">
      <c r="D2493" s="440"/>
      <c r="E2493" s="439"/>
    </row>
    <row r="2494" spans="4:5" ht="12.75">
      <c r="D2494" s="440"/>
      <c r="E2494" s="439"/>
    </row>
    <row r="2495" spans="4:5" ht="12.75">
      <c r="D2495" s="440"/>
      <c r="E2495" s="439"/>
    </row>
    <row r="2496" spans="4:5" ht="12.75">
      <c r="D2496" s="440"/>
      <c r="E2496" s="439"/>
    </row>
    <row r="2497" spans="4:5" ht="12.75">
      <c r="D2497" s="440"/>
      <c r="E2497" s="439"/>
    </row>
    <row r="2498" spans="4:5" ht="12.75">
      <c r="D2498" s="440"/>
      <c r="E2498" s="439"/>
    </row>
    <row r="2499" spans="4:5" ht="12.75">
      <c r="D2499" s="440"/>
      <c r="E2499" s="439"/>
    </row>
    <row r="2500" spans="4:5" ht="12.75">
      <c r="D2500" s="440"/>
      <c r="E2500" s="439"/>
    </row>
    <row r="2501" spans="4:5" ht="12.75">
      <c r="D2501" s="440"/>
      <c r="E2501" s="439"/>
    </row>
    <row r="2502" spans="4:5" ht="12.75">
      <c r="D2502" s="440"/>
      <c r="E2502" s="439"/>
    </row>
    <row r="2503" spans="4:5" ht="12.75">
      <c r="D2503" s="440"/>
      <c r="E2503" s="439"/>
    </row>
    <row r="2504" spans="4:5" ht="12.75">
      <c r="D2504" s="440"/>
      <c r="E2504" s="439"/>
    </row>
    <row r="2505" spans="4:5" ht="12.75">
      <c r="D2505" s="440"/>
      <c r="E2505" s="439"/>
    </row>
    <row r="2506" spans="4:5" ht="12.75">
      <c r="D2506" s="440"/>
      <c r="E2506" s="439"/>
    </row>
    <row r="2507" spans="4:5" ht="12.75">
      <c r="D2507" s="440"/>
      <c r="E2507" s="439"/>
    </row>
    <row r="2508" spans="4:5" ht="12.75">
      <c r="D2508" s="440"/>
      <c r="E2508" s="439"/>
    </row>
    <row r="2509" spans="4:5" ht="12.75">
      <c r="D2509" s="440"/>
      <c r="E2509" s="439"/>
    </row>
    <row r="2510" spans="4:5" ht="12.75">
      <c r="D2510" s="440"/>
      <c r="E2510" s="439"/>
    </row>
    <row r="2511" spans="4:5" ht="12.75">
      <c r="D2511" s="440"/>
      <c r="E2511" s="439"/>
    </row>
    <row r="2512" spans="4:5" ht="12.75">
      <c r="D2512" s="440"/>
      <c r="E2512" s="439"/>
    </row>
    <row r="2513" spans="4:5" ht="12.75">
      <c r="D2513" s="440"/>
      <c r="E2513" s="439"/>
    </row>
    <row r="2514" spans="4:5" ht="12.75">
      <c r="D2514" s="440"/>
      <c r="E2514" s="439"/>
    </row>
    <row r="2515" spans="4:5" ht="12.75">
      <c r="D2515" s="440"/>
      <c r="E2515" s="439"/>
    </row>
    <row r="2516" spans="4:5" ht="12.75">
      <c r="D2516" s="440"/>
      <c r="E2516" s="439"/>
    </row>
    <row r="2517" spans="4:5" ht="12.75">
      <c r="D2517" s="440"/>
      <c r="E2517" s="439"/>
    </row>
    <row r="2518" spans="4:5" ht="12.75">
      <c r="D2518" s="440"/>
      <c r="E2518" s="439"/>
    </row>
    <row r="2519" spans="4:5" ht="12.75">
      <c r="D2519" s="440"/>
      <c r="E2519" s="439"/>
    </row>
    <row r="2520" spans="4:5" ht="12.75">
      <c r="D2520" s="440"/>
      <c r="E2520" s="439"/>
    </row>
    <row r="2521" spans="4:5" ht="12.75">
      <c r="D2521" s="440"/>
      <c r="E2521" s="439"/>
    </row>
    <row r="2522" spans="4:5" ht="12.75">
      <c r="D2522" s="440"/>
      <c r="E2522" s="439"/>
    </row>
    <row r="2523" spans="4:5" ht="12.75">
      <c r="D2523" s="440"/>
      <c r="E2523" s="439"/>
    </row>
    <row r="2524" spans="4:5" ht="12.75">
      <c r="D2524" s="440"/>
      <c r="E2524" s="439"/>
    </row>
    <row r="2525" spans="4:5" ht="12.75">
      <c r="D2525" s="440"/>
      <c r="E2525" s="439"/>
    </row>
    <row r="2526" spans="4:5" ht="12.75">
      <c r="D2526" s="440"/>
      <c r="E2526" s="439"/>
    </row>
    <row r="2527" spans="4:5" ht="12.75">
      <c r="D2527" s="440"/>
      <c r="E2527" s="439"/>
    </row>
    <row r="2528" spans="4:5" ht="12.75">
      <c r="D2528" s="440"/>
      <c r="E2528" s="439"/>
    </row>
    <row r="2529" spans="4:5" ht="12.75">
      <c r="D2529" s="440"/>
      <c r="E2529" s="439"/>
    </row>
    <row r="2530" spans="4:5" ht="12.75">
      <c r="D2530" s="440"/>
      <c r="E2530" s="439"/>
    </row>
    <row r="2531" spans="4:5" ht="12.75">
      <c r="D2531" s="440"/>
      <c r="E2531" s="439"/>
    </row>
    <row r="2532" spans="4:5" ht="12.75">
      <c r="D2532" s="440"/>
      <c r="E2532" s="439"/>
    </row>
    <row r="2533" spans="4:5" ht="12.75">
      <c r="D2533" s="440"/>
      <c r="E2533" s="439"/>
    </row>
    <row r="2534" spans="4:5" ht="12.75">
      <c r="D2534" s="440"/>
      <c r="E2534" s="439"/>
    </row>
    <row r="2535" spans="4:5" ht="12.75">
      <c r="D2535" s="440"/>
      <c r="E2535" s="439"/>
    </row>
    <row r="2536" spans="4:5" ht="12.75">
      <c r="D2536" s="440"/>
      <c r="E2536" s="439"/>
    </row>
    <row r="2537" spans="4:5" ht="12.75">
      <c r="D2537" s="440"/>
      <c r="E2537" s="439"/>
    </row>
    <row r="2538" spans="4:5" ht="12.75">
      <c r="D2538" s="440"/>
      <c r="E2538" s="439"/>
    </row>
    <row r="2539" spans="4:5" ht="12.75">
      <c r="D2539" s="440"/>
      <c r="E2539" s="439"/>
    </row>
    <row r="2540" spans="4:5" ht="12.75">
      <c r="D2540" s="440"/>
      <c r="E2540" s="439"/>
    </row>
    <row r="2541" spans="4:5" ht="12.75">
      <c r="D2541" s="440"/>
      <c r="E2541" s="439"/>
    </row>
    <row r="2542" spans="4:5" ht="12.75">
      <c r="D2542" s="440"/>
      <c r="E2542" s="439"/>
    </row>
    <row r="2543" spans="4:5" ht="12.75">
      <c r="D2543" s="440"/>
      <c r="E2543" s="439"/>
    </row>
    <row r="2544" spans="4:5" ht="12.75">
      <c r="D2544" s="440"/>
      <c r="E2544" s="439"/>
    </row>
    <row r="2545" spans="4:5" ht="12.75">
      <c r="D2545" s="440"/>
      <c r="E2545" s="439"/>
    </row>
    <row r="2546" spans="4:5" ht="12.75">
      <c r="D2546" s="440"/>
      <c r="E2546" s="439"/>
    </row>
    <row r="2547" spans="4:5" ht="12.75">
      <c r="D2547" s="440"/>
      <c r="E2547" s="439"/>
    </row>
    <row r="2548" spans="4:5" ht="12.75">
      <c r="D2548" s="440"/>
      <c r="E2548" s="439"/>
    </row>
    <row r="2549" spans="4:5" ht="12.75">
      <c r="D2549" s="440"/>
      <c r="E2549" s="439"/>
    </row>
    <row r="2550" spans="4:5" ht="12.75">
      <c r="D2550" s="440"/>
      <c r="E2550" s="439"/>
    </row>
    <row r="2551" spans="4:5" ht="12.75">
      <c r="D2551" s="440"/>
      <c r="E2551" s="439"/>
    </row>
    <row r="2552" spans="4:5" ht="12.75">
      <c r="D2552" s="440"/>
      <c r="E2552" s="439"/>
    </row>
    <row r="2553" spans="4:5" ht="12.75">
      <c r="D2553" s="440"/>
      <c r="E2553" s="439"/>
    </row>
    <row r="2554" spans="4:5" ht="12.75">
      <c r="D2554" s="440"/>
      <c r="E2554" s="439"/>
    </row>
    <row r="2555" spans="4:5" ht="12.75">
      <c r="D2555" s="440"/>
      <c r="E2555" s="439"/>
    </row>
    <row r="2556" spans="4:5" ht="12.75">
      <c r="D2556" s="440"/>
      <c r="E2556" s="439"/>
    </row>
    <row r="2557" spans="4:5" ht="12.75">
      <c r="D2557" s="440"/>
      <c r="E2557" s="439"/>
    </row>
    <row r="2558" spans="4:5" ht="12.75">
      <c r="D2558" s="440"/>
      <c r="E2558" s="439"/>
    </row>
    <row r="2559" spans="4:5" ht="12.75">
      <c r="D2559" s="440"/>
      <c r="E2559" s="439"/>
    </row>
    <row r="2560" spans="4:5" ht="12.75">
      <c r="D2560" s="440"/>
      <c r="E2560" s="439"/>
    </row>
    <row r="2561" spans="4:5" ht="12.75">
      <c r="D2561" s="440"/>
      <c r="E2561" s="439"/>
    </row>
    <row r="2562" spans="4:5" ht="12.75">
      <c r="D2562" s="440"/>
      <c r="E2562" s="439"/>
    </row>
    <row r="2563" spans="4:5" ht="12.75">
      <c r="D2563" s="440"/>
      <c r="E2563" s="439"/>
    </row>
    <row r="2564" spans="4:5" ht="12.75">
      <c r="D2564" s="440"/>
      <c r="E2564" s="439"/>
    </row>
    <row r="2565" spans="4:5" ht="12.75">
      <c r="D2565" s="440"/>
      <c r="E2565" s="439"/>
    </row>
    <row r="2566" spans="4:5" ht="12.75">
      <c r="D2566" s="440"/>
      <c r="E2566" s="439"/>
    </row>
    <row r="2567" spans="4:5" ht="12.75">
      <c r="D2567" s="440"/>
      <c r="E2567" s="439"/>
    </row>
    <row r="2568" spans="4:5" ht="12.75">
      <c r="D2568" s="440"/>
      <c r="E2568" s="439"/>
    </row>
    <row r="2569" spans="4:5" ht="12.75">
      <c r="D2569" s="440"/>
      <c r="E2569" s="439"/>
    </row>
    <row r="2570" spans="4:5" ht="12.75">
      <c r="D2570" s="440"/>
      <c r="E2570" s="439"/>
    </row>
    <row r="2571" spans="4:5" ht="12.75">
      <c r="D2571" s="440"/>
      <c r="E2571" s="439"/>
    </row>
    <row r="2572" spans="4:5" ht="12.75">
      <c r="D2572" s="440"/>
      <c r="E2572" s="439"/>
    </row>
    <row r="2573" spans="4:5" ht="12.75">
      <c r="D2573" s="440"/>
      <c r="E2573" s="439"/>
    </row>
    <row r="2574" spans="4:5" ht="12.75">
      <c r="D2574" s="440"/>
      <c r="E2574" s="439"/>
    </row>
    <row r="2575" spans="4:5" ht="12.75">
      <c r="D2575" s="440"/>
      <c r="E2575" s="439"/>
    </row>
    <row r="2576" spans="4:5" ht="12.75">
      <c r="D2576" s="440"/>
      <c r="E2576" s="439"/>
    </row>
    <row r="2577" spans="4:5" ht="12.75">
      <c r="D2577" s="440"/>
      <c r="E2577" s="439"/>
    </row>
    <row r="2578" spans="4:5" ht="12.75">
      <c r="D2578" s="440"/>
      <c r="E2578" s="439"/>
    </row>
    <row r="2579" spans="4:5" ht="12.75">
      <c r="D2579" s="440"/>
      <c r="E2579" s="439"/>
    </row>
    <row r="2580" spans="4:5" ht="12.75">
      <c r="D2580" s="440"/>
      <c r="E2580" s="439"/>
    </row>
    <row r="2581" spans="4:5" ht="12.75">
      <c r="D2581" s="440"/>
      <c r="E2581" s="439"/>
    </row>
    <row r="2582" spans="4:5" ht="12.75">
      <c r="D2582" s="440"/>
      <c r="E2582" s="439"/>
    </row>
    <row r="2583" spans="4:5" ht="12.75">
      <c r="D2583" s="440"/>
      <c r="E2583" s="439"/>
    </row>
    <row r="2584" spans="4:5" ht="12.75">
      <c r="D2584" s="440"/>
      <c r="E2584" s="439"/>
    </row>
    <row r="2585" spans="4:5" ht="12.75">
      <c r="D2585" s="440"/>
      <c r="E2585" s="439"/>
    </row>
    <row r="2586" spans="4:5" ht="12.75">
      <c r="D2586" s="440"/>
      <c r="E2586" s="439"/>
    </row>
    <row r="2587" spans="4:5" ht="12.75">
      <c r="D2587" s="440"/>
      <c r="E2587" s="439"/>
    </row>
    <row r="2588" spans="4:5" ht="12.75">
      <c r="D2588" s="440"/>
      <c r="E2588" s="439"/>
    </row>
    <row r="2589" spans="4:5" ht="12.75">
      <c r="D2589" s="440"/>
      <c r="E2589" s="439"/>
    </row>
    <row r="2590" spans="4:5" ht="12.75">
      <c r="D2590" s="440"/>
      <c r="E2590" s="439"/>
    </row>
    <row r="2591" spans="4:5" ht="12.75">
      <c r="D2591" s="440"/>
      <c r="E2591" s="439"/>
    </row>
    <row r="2592" spans="4:5" ht="12.75">
      <c r="D2592" s="440"/>
      <c r="E2592" s="439"/>
    </row>
    <row r="2593" spans="4:5" ht="12.75">
      <c r="D2593" s="440"/>
      <c r="E2593" s="439"/>
    </row>
    <row r="2594" spans="4:5" ht="12.75">
      <c r="D2594" s="440"/>
      <c r="E2594" s="439"/>
    </row>
    <row r="2595" spans="4:5" ht="12.75">
      <c r="D2595" s="440"/>
      <c r="E2595" s="439"/>
    </row>
    <row r="2596" spans="4:5" ht="12.75">
      <c r="D2596" s="440"/>
      <c r="E2596" s="439"/>
    </row>
    <row r="2597" spans="4:5" ht="12.75">
      <c r="D2597" s="440"/>
      <c r="E2597" s="439"/>
    </row>
    <row r="2598" spans="4:5" ht="12.75">
      <c r="D2598" s="440"/>
      <c r="E2598" s="439"/>
    </row>
    <row r="2599" spans="4:5" ht="12.75">
      <c r="D2599" s="440"/>
      <c r="E2599" s="439"/>
    </row>
    <row r="2600" spans="4:5" ht="12.75">
      <c r="D2600" s="440"/>
      <c r="E2600" s="439"/>
    </row>
    <row r="2601" spans="4:5" ht="12.75">
      <c r="D2601" s="440"/>
      <c r="E2601" s="439"/>
    </row>
    <row r="2602" spans="4:5" ht="12.75">
      <c r="D2602" s="440"/>
      <c r="E2602" s="439"/>
    </row>
    <row r="2603" spans="4:5" ht="12.75">
      <c r="D2603" s="440"/>
      <c r="E2603" s="439"/>
    </row>
    <row r="2604" spans="4:5" ht="12.75">
      <c r="D2604" s="440"/>
      <c r="E2604" s="439"/>
    </row>
    <row r="2605" spans="4:5" ht="12.75">
      <c r="D2605" s="440"/>
      <c r="E2605" s="439"/>
    </row>
    <row r="2606" spans="4:5" ht="12.75">
      <c r="D2606" s="440"/>
      <c r="E2606" s="439"/>
    </row>
    <row r="2607" spans="4:5" ht="12.75">
      <c r="D2607" s="440"/>
      <c r="E2607" s="439"/>
    </row>
    <row r="2608" spans="4:5" ht="12.75">
      <c r="D2608" s="440"/>
      <c r="E2608" s="439"/>
    </row>
    <row r="2609" spans="4:5" ht="12.75">
      <c r="D2609" s="440"/>
      <c r="E2609" s="439"/>
    </row>
    <row r="2610" spans="4:5" ht="12.75">
      <c r="D2610" s="440"/>
      <c r="E2610" s="439"/>
    </row>
    <row r="2611" spans="4:5" ht="12.75">
      <c r="D2611" s="440"/>
      <c r="E2611" s="439"/>
    </row>
    <row r="2612" spans="4:5" ht="12.75">
      <c r="D2612" s="440"/>
      <c r="E2612" s="439"/>
    </row>
    <row r="2613" spans="4:5" ht="12.75">
      <c r="D2613" s="440"/>
      <c r="E2613" s="439"/>
    </row>
    <row r="2614" spans="4:5" ht="12.75">
      <c r="D2614" s="440"/>
      <c r="E2614" s="439"/>
    </row>
    <row r="2615" spans="4:5" ht="12.75">
      <c r="D2615" s="440"/>
      <c r="E2615" s="439"/>
    </row>
    <row r="2616" spans="4:5" ht="12.75">
      <c r="D2616" s="440"/>
      <c r="E2616" s="439"/>
    </row>
    <row r="2617" spans="4:5" ht="12.75">
      <c r="D2617" s="440"/>
      <c r="E2617" s="439"/>
    </row>
    <row r="2618" spans="4:5" ht="12.75">
      <c r="D2618" s="440"/>
      <c r="E2618" s="439"/>
    </row>
    <row r="2619" spans="4:5" ht="12.75">
      <c r="D2619" s="440"/>
      <c r="E2619" s="439"/>
    </row>
    <row r="2620" spans="4:5" ht="12.75">
      <c r="D2620" s="440"/>
      <c r="E2620" s="439"/>
    </row>
    <row r="2621" spans="4:5" ht="12.75">
      <c r="D2621" s="440"/>
      <c r="E2621" s="439"/>
    </row>
    <row r="2622" spans="4:5" ht="12.75">
      <c r="D2622" s="440"/>
      <c r="E2622" s="439"/>
    </row>
    <row r="2623" spans="4:5" ht="12.75">
      <c r="D2623" s="440"/>
      <c r="E2623" s="439"/>
    </row>
    <row r="2624" spans="4:5" ht="12.75">
      <c r="D2624" s="440"/>
      <c r="E2624" s="439"/>
    </row>
    <row r="2625" spans="4:5" ht="12.75">
      <c r="D2625" s="440"/>
      <c r="E2625" s="439"/>
    </row>
    <row r="2626" spans="4:5" ht="12.75">
      <c r="D2626" s="440"/>
      <c r="E2626" s="439"/>
    </row>
    <row r="2627" spans="4:5" ht="12.75">
      <c r="D2627" s="440"/>
      <c r="E2627" s="439"/>
    </row>
    <row r="2628" spans="4:5" ht="12.75">
      <c r="D2628" s="440"/>
      <c r="E2628" s="439"/>
    </row>
    <row r="2629" spans="4:5" ht="12.75">
      <c r="D2629" s="440"/>
      <c r="E2629" s="439"/>
    </row>
    <row r="2630" spans="4:5" ht="12.75">
      <c r="D2630" s="440"/>
      <c r="E2630" s="439"/>
    </row>
    <row r="2631" spans="4:5" ht="12.75">
      <c r="D2631" s="440"/>
      <c r="E2631" s="439"/>
    </row>
    <row r="2632" spans="4:5" ht="12.75">
      <c r="D2632" s="440"/>
      <c r="E2632" s="439"/>
    </row>
    <row r="2633" spans="4:5" ht="12.75">
      <c r="D2633" s="440"/>
      <c r="E2633" s="439"/>
    </row>
    <row r="2634" spans="4:5" ht="12.75">
      <c r="D2634" s="440"/>
      <c r="E2634" s="439"/>
    </row>
    <row r="2635" spans="4:5" ht="12.75">
      <c r="D2635" s="440"/>
      <c r="E2635" s="439"/>
    </row>
    <row r="2636" spans="4:5" ht="12.75">
      <c r="D2636" s="440"/>
      <c r="E2636" s="439"/>
    </row>
    <row r="2637" spans="4:5" ht="12.75">
      <c r="D2637" s="440"/>
      <c r="E2637" s="439"/>
    </row>
    <row r="2638" spans="4:5" ht="12.75">
      <c r="D2638" s="440"/>
      <c r="E2638" s="439"/>
    </row>
    <row r="2639" spans="4:5" ht="12.75">
      <c r="D2639" s="440"/>
      <c r="E2639" s="439"/>
    </row>
    <row r="2640" spans="4:5" ht="12.75">
      <c r="D2640" s="440"/>
      <c r="E2640" s="439"/>
    </row>
    <row r="2641" spans="4:5" ht="12.75">
      <c r="D2641" s="440"/>
      <c r="E2641" s="439"/>
    </row>
    <row r="2642" spans="4:5" ht="12.75">
      <c r="D2642" s="440"/>
      <c r="E2642" s="439"/>
    </row>
    <row r="2643" spans="4:5" ht="12.75">
      <c r="D2643" s="440"/>
      <c r="E2643" s="439"/>
    </row>
    <row r="2644" spans="4:5" ht="12.75">
      <c r="D2644" s="440"/>
      <c r="E2644" s="439"/>
    </row>
    <row r="2645" spans="4:5" ht="12.75">
      <c r="D2645" s="440"/>
      <c r="E2645" s="439"/>
    </row>
    <row r="2646" spans="4:5" ht="12.75">
      <c r="D2646" s="440"/>
      <c r="E2646" s="439"/>
    </row>
    <row r="2647" spans="4:5" ht="12.75">
      <c r="D2647" s="440"/>
      <c r="E2647" s="439"/>
    </row>
    <row r="2648" spans="4:5" ht="12.75">
      <c r="D2648" s="440"/>
      <c r="E2648" s="439"/>
    </row>
    <row r="2649" spans="4:5" ht="12.75">
      <c r="D2649" s="440"/>
      <c r="E2649" s="439"/>
    </row>
    <row r="2650" spans="4:5" ht="12.75">
      <c r="D2650" s="440"/>
      <c r="E2650" s="439"/>
    </row>
    <row r="2651" spans="4:5" ht="12.75">
      <c r="D2651" s="440"/>
      <c r="E2651" s="439"/>
    </row>
    <row r="2652" spans="4:5" ht="12.75">
      <c r="D2652" s="440"/>
      <c r="E2652" s="439"/>
    </row>
    <row r="2653" spans="4:5" ht="12.75">
      <c r="D2653" s="440"/>
      <c r="E2653" s="439"/>
    </row>
    <row r="2654" spans="4:5" ht="12.75">
      <c r="D2654" s="440"/>
      <c r="E2654" s="439"/>
    </row>
    <row r="2655" spans="4:5" ht="12.75">
      <c r="D2655" s="440"/>
      <c r="E2655" s="439"/>
    </row>
    <row r="2656" spans="4:5" ht="12.75">
      <c r="D2656" s="440"/>
      <c r="E2656" s="439"/>
    </row>
    <row r="2657" spans="4:5" ht="12.75">
      <c r="D2657" s="440"/>
      <c r="E2657" s="439"/>
    </row>
    <row r="2658" spans="4:5" ht="12.75">
      <c r="D2658" s="440"/>
      <c r="E2658" s="439"/>
    </row>
    <row r="2659" spans="4:5" ht="12.75">
      <c r="D2659" s="440"/>
      <c r="E2659" s="439"/>
    </row>
    <row r="2660" spans="4:5" ht="12.75">
      <c r="D2660" s="440"/>
      <c r="E2660" s="439"/>
    </row>
    <row r="2661" spans="4:5" ht="12.75">
      <c r="D2661" s="440"/>
      <c r="E2661" s="439"/>
    </row>
    <row r="2662" spans="4:5" ht="12.75">
      <c r="D2662" s="440"/>
      <c r="E2662" s="439"/>
    </row>
    <row r="2663" spans="4:5" ht="12.75">
      <c r="D2663" s="440"/>
      <c r="E2663" s="439"/>
    </row>
    <row r="2664" spans="4:5" ht="12.75">
      <c r="D2664" s="440"/>
      <c r="E2664" s="439"/>
    </row>
    <row r="2665" spans="4:5" ht="12.75">
      <c r="D2665" s="440"/>
      <c r="E2665" s="439"/>
    </row>
    <row r="2666" spans="4:5" ht="12.75">
      <c r="D2666" s="440"/>
      <c r="E2666" s="439"/>
    </row>
    <row r="2667" spans="4:5" ht="12.75">
      <c r="D2667" s="440"/>
      <c r="E2667" s="439"/>
    </row>
    <row r="2668" spans="4:5" ht="12.75">
      <c r="D2668" s="440"/>
      <c r="E2668" s="439"/>
    </row>
    <row r="2669" spans="4:5" ht="12.75">
      <c r="D2669" s="440"/>
      <c r="E2669" s="439"/>
    </row>
    <row r="2670" spans="4:5" ht="12.75">
      <c r="D2670" s="440"/>
      <c r="E2670" s="439"/>
    </row>
    <row r="2671" spans="4:5" ht="12.75">
      <c r="D2671" s="440"/>
      <c r="E2671" s="439"/>
    </row>
    <row r="2672" spans="4:5" ht="12.75">
      <c r="D2672" s="440"/>
      <c r="E2672" s="439"/>
    </row>
    <row r="2673" spans="4:5" ht="12.75">
      <c r="D2673" s="440"/>
      <c r="E2673" s="439"/>
    </row>
    <row r="2674" spans="4:5" ht="12.75">
      <c r="D2674" s="440"/>
      <c r="E2674" s="439"/>
    </row>
    <row r="2675" spans="4:5" ht="12.75">
      <c r="D2675" s="440"/>
      <c r="E2675" s="439"/>
    </row>
    <row r="2676" spans="4:5" ht="12.75">
      <c r="D2676" s="440"/>
      <c r="E2676" s="439"/>
    </row>
    <row r="2677" spans="4:5" ht="12.75">
      <c r="D2677" s="440"/>
      <c r="E2677" s="439"/>
    </row>
    <row r="2678" spans="4:5" ht="12.75">
      <c r="D2678" s="440"/>
      <c r="E2678" s="439"/>
    </row>
    <row r="2679" spans="4:5" ht="12.75">
      <c r="D2679" s="440"/>
      <c r="E2679" s="439"/>
    </row>
    <row r="2680" spans="4:5" ht="12.75">
      <c r="D2680" s="440"/>
      <c r="E2680" s="439"/>
    </row>
    <row r="2681" spans="4:5" ht="12.75">
      <c r="D2681" s="440"/>
      <c r="E2681" s="439"/>
    </row>
    <row r="2682" spans="4:5" ht="12.75">
      <c r="D2682" s="440"/>
      <c r="E2682" s="439"/>
    </row>
    <row r="2683" spans="4:5" ht="12.75">
      <c r="D2683" s="440"/>
      <c r="E2683" s="439"/>
    </row>
    <row r="2684" spans="4:5" ht="12.75">
      <c r="D2684" s="440"/>
      <c r="E2684" s="439"/>
    </row>
    <row r="2685" spans="4:5" ht="12.75">
      <c r="D2685" s="440"/>
      <c r="E2685" s="439"/>
    </row>
    <row r="2686" spans="4:5" ht="12.75">
      <c r="D2686" s="440"/>
      <c r="E2686" s="439"/>
    </row>
    <row r="2687" spans="4:5" ht="12.75">
      <c r="D2687" s="440"/>
      <c r="E2687" s="439"/>
    </row>
    <row r="2688" spans="4:5" ht="12.75">
      <c r="D2688" s="440"/>
      <c r="E2688" s="439"/>
    </row>
    <row r="2689" spans="4:5" ht="12.75">
      <c r="D2689" s="440"/>
      <c r="E2689" s="439"/>
    </row>
    <row r="2690" spans="4:5" ht="12.75">
      <c r="D2690" s="440"/>
      <c r="E2690" s="439"/>
    </row>
    <row r="2691" spans="4:5" ht="12.75">
      <c r="D2691" s="440"/>
      <c r="E2691" s="439"/>
    </row>
    <row r="2692" spans="4:5" ht="12.75">
      <c r="D2692" s="440"/>
      <c r="E2692" s="439"/>
    </row>
    <row r="2693" spans="4:5" ht="12.75">
      <c r="D2693" s="440"/>
      <c r="E2693" s="439"/>
    </row>
    <row r="2694" spans="4:5" ht="12.75">
      <c r="D2694" s="440"/>
      <c r="E2694" s="439"/>
    </row>
    <row r="2695" spans="4:5" ht="12.75">
      <c r="D2695" s="440"/>
      <c r="E2695" s="439"/>
    </row>
    <row r="2696" spans="4:5" ht="12.75">
      <c r="D2696" s="440"/>
      <c r="E2696" s="439"/>
    </row>
    <row r="2697" spans="4:5" ht="12.75">
      <c r="D2697" s="440"/>
      <c r="E2697" s="439"/>
    </row>
    <row r="2698" spans="4:5" ht="12.75">
      <c r="D2698" s="440"/>
      <c r="E2698" s="439"/>
    </row>
    <row r="2699" spans="4:5" ht="12.75">
      <c r="D2699" s="440"/>
      <c r="E2699" s="439"/>
    </row>
    <row r="2700" spans="4:5" ht="12.75">
      <c r="D2700" s="440"/>
      <c r="E2700" s="439"/>
    </row>
    <row r="2701" spans="4:5" ht="12.75">
      <c r="D2701" s="440"/>
      <c r="E2701" s="439"/>
    </row>
    <row r="2702" spans="4:5" ht="12.75">
      <c r="D2702" s="440"/>
      <c r="E2702" s="439"/>
    </row>
    <row r="2703" spans="4:5" ht="12.75">
      <c r="D2703" s="440"/>
      <c r="E2703" s="439"/>
    </row>
    <row r="2704" spans="4:5" ht="12.75">
      <c r="D2704" s="440"/>
      <c r="E2704" s="439"/>
    </row>
    <row r="2705" spans="4:5" ht="12.75">
      <c r="D2705" s="440"/>
      <c r="E2705" s="439"/>
    </row>
    <row r="2706" spans="4:5" ht="12.75">
      <c r="D2706" s="440"/>
      <c r="E2706" s="439"/>
    </row>
    <row r="2707" spans="4:5" ht="12.75">
      <c r="D2707" s="440"/>
      <c r="E2707" s="439"/>
    </row>
    <row r="2708" spans="4:5" ht="12.75">
      <c r="D2708" s="440"/>
      <c r="E2708" s="439"/>
    </row>
    <row r="2709" spans="4:5" ht="12.75">
      <c r="D2709" s="440"/>
      <c r="E2709" s="439"/>
    </row>
    <row r="2710" spans="4:5" ht="12.75">
      <c r="D2710" s="440"/>
      <c r="E2710" s="439"/>
    </row>
    <row r="2711" spans="4:5" ht="12.75">
      <c r="D2711" s="440"/>
      <c r="E2711" s="439"/>
    </row>
    <row r="2712" spans="4:5" ht="12.75">
      <c r="D2712" s="440"/>
      <c r="E2712" s="439"/>
    </row>
    <row r="2713" spans="4:5" ht="12.75">
      <c r="D2713" s="440"/>
      <c r="E2713" s="439"/>
    </row>
    <row r="2714" spans="4:5" ht="12.75">
      <c r="D2714" s="440"/>
      <c r="E2714" s="439"/>
    </row>
    <row r="2715" spans="4:5" ht="12.75">
      <c r="D2715" s="440"/>
      <c r="E2715" s="439"/>
    </row>
    <row r="2716" spans="4:5" ht="12.75">
      <c r="D2716" s="440"/>
      <c r="E2716" s="439"/>
    </row>
    <row r="2717" spans="4:5" ht="12.75">
      <c r="D2717" s="440"/>
      <c r="E2717" s="439"/>
    </row>
    <row r="2718" spans="4:5" ht="12.75">
      <c r="D2718" s="440"/>
      <c r="E2718" s="439"/>
    </row>
    <row r="2719" spans="4:5" ht="12.75">
      <c r="D2719" s="440"/>
      <c r="E2719" s="439"/>
    </row>
    <row r="2720" spans="4:5" ht="12.75">
      <c r="D2720" s="440"/>
      <c r="E2720" s="439"/>
    </row>
    <row r="2721" spans="4:5" ht="12.75">
      <c r="D2721" s="440"/>
      <c r="E2721" s="439"/>
    </row>
    <row r="2722" spans="4:5" ht="12.75">
      <c r="D2722" s="440"/>
      <c r="E2722" s="439"/>
    </row>
    <row r="2723" spans="4:5" ht="12.75">
      <c r="D2723" s="440"/>
      <c r="E2723" s="439"/>
    </row>
    <row r="2724" spans="4:5" ht="12.75">
      <c r="D2724" s="440"/>
      <c r="E2724" s="439"/>
    </row>
    <row r="2725" spans="4:5" ht="12.75">
      <c r="D2725" s="440"/>
      <c r="E2725" s="439"/>
    </row>
    <row r="2726" spans="4:5" ht="12.75">
      <c r="D2726" s="440"/>
      <c r="E2726" s="439"/>
    </row>
    <row r="2727" spans="4:5" ht="12.75">
      <c r="D2727" s="440"/>
      <c r="E2727" s="439"/>
    </row>
    <row r="2728" spans="4:5" ht="12.75">
      <c r="D2728" s="440"/>
      <c r="E2728" s="439"/>
    </row>
    <row r="2729" spans="4:5" ht="12.75">
      <c r="D2729" s="440"/>
      <c r="E2729" s="439"/>
    </row>
    <row r="2730" spans="4:5" ht="12.75">
      <c r="D2730" s="440"/>
      <c r="E2730" s="439"/>
    </row>
    <row r="2731" spans="4:5" ht="12.75">
      <c r="D2731" s="440"/>
      <c r="E2731" s="439"/>
    </row>
    <row r="2732" spans="4:5" ht="12.75">
      <c r="D2732" s="440"/>
      <c r="E2732" s="439"/>
    </row>
    <row r="2733" spans="4:5" ht="12.75">
      <c r="D2733" s="440"/>
      <c r="E2733" s="439"/>
    </row>
    <row r="2734" spans="4:5" ht="12.75">
      <c r="D2734" s="440"/>
      <c r="E2734" s="439"/>
    </row>
    <row r="2735" spans="4:5" ht="12.75">
      <c r="D2735" s="440"/>
      <c r="E2735" s="439"/>
    </row>
    <row r="2736" spans="4:5" ht="12.75">
      <c r="D2736" s="440"/>
      <c r="E2736" s="439"/>
    </row>
    <row r="2737" spans="4:5" ht="12.75">
      <c r="D2737" s="440"/>
      <c r="E2737" s="439"/>
    </row>
    <row r="2738" spans="4:5" ht="12.75">
      <c r="D2738" s="440"/>
      <c r="E2738" s="439"/>
    </row>
    <row r="2739" spans="4:5" ht="12.75">
      <c r="D2739" s="440"/>
      <c r="E2739" s="439"/>
    </row>
    <row r="2740" spans="4:5" ht="12.75">
      <c r="D2740" s="440"/>
      <c r="E2740" s="439"/>
    </row>
    <row r="2741" spans="4:5" ht="12.75">
      <c r="D2741" s="440"/>
      <c r="E2741" s="439"/>
    </row>
    <row r="2742" spans="4:5" ht="12.75">
      <c r="D2742" s="440"/>
      <c r="E2742" s="439"/>
    </row>
    <row r="2743" spans="4:5" ht="12.75">
      <c r="D2743" s="440"/>
      <c r="E2743" s="439"/>
    </row>
    <row r="2744" spans="4:5" ht="12.75">
      <c r="D2744" s="440"/>
      <c r="E2744" s="439"/>
    </row>
    <row r="2745" spans="4:5" ht="12.75">
      <c r="D2745" s="440"/>
      <c r="E2745" s="439"/>
    </row>
    <row r="2746" spans="4:5" ht="12.75">
      <c r="D2746" s="440"/>
      <c r="E2746" s="439"/>
    </row>
    <row r="2747" spans="4:5" ht="12.75">
      <c r="D2747" s="440"/>
      <c r="E2747" s="439"/>
    </row>
    <row r="2748" spans="4:5" ht="12.75">
      <c r="D2748" s="440"/>
      <c r="E2748" s="439"/>
    </row>
    <row r="2749" spans="4:5" ht="12.75">
      <c r="D2749" s="440"/>
      <c r="E2749" s="439"/>
    </row>
    <row r="2750" spans="4:5" ht="12.75">
      <c r="D2750" s="440"/>
      <c r="E2750" s="439"/>
    </row>
    <row r="2751" spans="4:5" ht="12.75">
      <c r="D2751" s="440"/>
      <c r="E2751" s="439"/>
    </row>
    <row r="2752" spans="4:5" ht="12.75">
      <c r="D2752" s="440"/>
      <c r="E2752" s="439"/>
    </row>
    <row r="2753" spans="4:5" ht="12.75">
      <c r="D2753" s="440"/>
      <c r="E2753" s="439"/>
    </row>
    <row r="2754" spans="4:5" ht="12.75">
      <c r="D2754" s="440"/>
      <c r="E2754" s="439"/>
    </row>
    <row r="2755" spans="4:5" ht="12.75">
      <c r="D2755" s="440"/>
      <c r="E2755" s="439"/>
    </row>
    <row r="2756" spans="4:5" ht="12.75">
      <c r="D2756" s="440"/>
      <c r="E2756" s="439"/>
    </row>
    <row r="2757" spans="4:5" ht="12.75">
      <c r="D2757" s="440"/>
      <c r="E2757" s="439"/>
    </row>
    <row r="2758" spans="4:5" ht="12.75">
      <c r="D2758" s="440"/>
      <c r="E2758" s="439"/>
    </row>
    <row r="2759" spans="4:5" ht="12.75">
      <c r="D2759" s="440"/>
      <c r="E2759" s="439"/>
    </row>
    <row r="2760" spans="4:5" ht="12.75">
      <c r="D2760" s="440"/>
      <c r="E2760" s="439"/>
    </row>
    <row r="2761" spans="4:5" ht="12.75">
      <c r="D2761" s="440"/>
      <c r="E2761" s="439"/>
    </row>
    <row r="2762" spans="4:5" ht="12.75">
      <c r="D2762" s="440"/>
      <c r="E2762" s="439"/>
    </row>
    <row r="2763" spans="4:5" ht="12.75">
      <c r="D2763" s="440"/>
      <c r="E2763" s="439"/>
    </row>
    <row r="2764" spans="4:5" ht="12.75">
      <c r="D2764" s="440"/>
      <c r="E2764" s="439"/>
    </row>
    <row r="2765" spans="4:5" ht="12.75">
      <c r="D2765" s="440"/>
      <c r="E2765" s="439"/>
    </row>
    <row r="2766" spans="4:5" ht="12.75">
      <c r="D2766" s="440"/>
      <c r="E2766" s="439"/>
    </row>
    <row r="2767" spans="4:5" ht="12.75">
      <c r="D2767" s="440"/>
      <c r="E2767" s="439"/>
    </row>
    <row r="2768" spans="4:5" ht="12.75">
      <c r="D2768" s="440"/>
      <c r="E2768" s="439"/>
    </row>
    <row r="2769" spans="4:5" ht="12.75">
      <c r="D2769" s="440"/>
      <c r="E2769" s="439"/>
    </row>
    <row r="2770" spans="4:5" ht="12.75">
      <c r="D2770" s="440"/>
      <c r="E2770" s="439"/>
    </row>
    <row r="2771" spans="4:5" ht="12.75">
      <c r="D2771" s="440"/>
      <c r="E2771" s="439"/>
    </row>
    <row r="2772" spans="4:5" ht="12.75">
      <c r="D2772" s="440"/>
      <c r="E2772" s="439"/>
    </row>
    <row r="2773" spans="4:5" ht="12.75">
      <c r="D2773" s="440"/>
      <c r="E2773" s="439"/>
    </row>
    <row r="2774" spans="4:5" ht="12.75">
      <c r="D2774" s="440"/>
      <c r="E2774" s="439"/>
    </row>
    <row r="2775" spans="4:5" ht="12.75">
      <c r="D2775" s="440"/>
      <c r="E2775" s="439"/>
    </row>
    <row r="2776" spans="4:5" ht="12.75">
      <c r="D2776" s="440"/>
      <c r="E2776" s="439"/>
    </row>
    <row r="2777" spans="4:5" ht="12.75">
      <c r="D2777" s="440"/>
      <c r="E2777" s="439"/>
    </row>
    <row r="2778" spans="4:5" ht="12.75">
      <c r="D2778" s="440"/>
      <c r="E2778" s="439"/>
    </row>
    <row r="2779" spans="4:5" ht="12.75">
      <c r="D2779" s="440"/>
      <c r="E2779" s="439"/>
    </row>
    <row r="2780" spans="4:5" ht="12.75">
      <c r="D2780" s="440"/>
      <c r="E2780" s="439"/>
    </row>
    <row r="2781" spans="4:5" ht="12.75">
      <c r="D2781" s="440"/>
      <c r="E2781" s="439"/>
    </row>
    <row r="2782" spans="4:5" ht="12.75">
      <c r="D2782" s="440"/>
      <c r="E2782" s="439"/>
    </row>
    <row r="2783" spans="4:5" ht="12.75">
      <c r="D2783" s="440"/>
      <c r="E2783" s="439"/>
    </row>
    <row r="2784" spans="4:5" ht="12.75">
      <c r="D2784" s="440"/>
      <c r="E2784" s="439"/>
    </row>
    <row r="2785" spans="4:5" ht="12.75">
      <c r="D2785" s="440"/>
      <c r="E2785" s="439"/>
    </row>
    <row r="2786" spans="4:5" ht="12.75">
      <c r="D2786" s="440"/>
      <c r="E2786" s="439"/>
    </row>
    <row r="2787" spans="4:5" ht="12.75">
      <c r="D2787" s="440"/>
      <c r="E2787" s="439"/>
    </row>
    <row r="2788" spans="4:5" ht="12.75">
      <c r="D2788" s="440"/>
      <c r="E2788" s="439"/>
    </row>
    <row r="2789" spans="4:5" ht="12.75">
      <c r="D2789" s="440"/>
      <c r="E2789" s="439"/>
    </row>
    <row r="2790" spans="4:5" ht="12.75">
      <c r="D2790" s="440"/>
      <c r="E2790" s="439"/>
    </row>
    <row r="2791" spans="4:5" ht="12.75">
      <c r="D2791" s="440"/>
      <c r="E2791" s="439"/>
    </row>
    <row r="2792" spans="4:5" ht="12.75">
      <c r="D2792" s="440"/>
      <c r="E2792" s="439"/>
    </row>
    <row r="2793" spans="4:5" ht="12.75">
      <c r="D2793" s="440"/>
      <c r="E2793" s="439"/>
    </row>
    <row r="2794" spans="4:5" ht="12.75">
      <c r="D2794" s="440"/>
      <c r="E2794" s="439"/>
    </row>
    <row r="2795" spans="4:5" ht="12.75">
      <c r="D2795" s="440"/>
      <c r="E2795" s="439"/>
    </row>
    <row r="2796" spans="4:5" ht="12.75">
      <c r="D2796" s="440"/>
      <c r="E2796" s="439"/>
    </row>
    <row r="2797" spans="4:5" ht="12.75">
      <c r="D2797" s="440"/>
      <c r="E2797" s="439"/>
    </row>
    <row r="2798" spans="4:5" ht="12.75">
      <c r="D2798" s="440"/>
      <c r="E2798" s="439"/>
    </row>
    <row r="2799" spans="4:5" ht="12.75">
      <c r="D2799" s="440"/>
      <c r="E2799" s="439"/>
    </row>
    <row r="2800" spans="4:5" ht="12.75">
      <c r="D2800" s="440"/>
      <c r="E2800" s="439"/>
    </row>
    <row r="2801" spans="4:5" ht="12.75">
      <c r="D2801" s="440"/>
      <c r="E2801" s="439"/>
    </row>
    <row r="2802" spans="4:5" ht="12.75">
      <c r="D2802" s="440"/>
      <c r="E2802" s="439"/>
    </row>
    <row r="2803" spans="4:5" ht="12.75">
      <c r="D2803" s="440"/>
      <c r="E2803" s="439"/>
    </row>
    <row r="2804" spans="4:5" ht="12.75">
      <c r="D2804" s="440"/>
      <c r="E2804" s="439"/>
    </row>
    <row r="2805" spans="4:5" ht="12.75">
      <c r="D2805" s="440"/>
      <c r="E2805" s="439"/>
    </row>
    <row r="2806" spans="4:5" ht="12.75">
      <c r="D2806" s="440"/>
      <c r="E2806" s="439"/>
    </row>
    <row r="2807" spans="4:5" ht="12.75">
      <c r="D2807" s="440"/>
      <c r="E2807" s="439"/>
    </row>
    <row r="2808" spans="4:5" ht="12.75">
      <c r="D2808" s="440"/>
      <c r="E2808" s="439"/>
    </row>
    <row r="2809" spans="4:5" ht="12.75">
      <c r="D2809" s="440"/>
      <c r="E2809" s="439"/>
    </row>
    <row r="2810" spans="4:5" ht="12.75">
      <c r="D2810" s="440"/>
      <c r="E2810" s="439"/>
    </row>
    <row r="2811" spans="4:5" ht="12.75">
      <c r="D2811" s="440"/>
      <c r="E2811" s="439"/>
    </row>
    <row r="2812" spans="4:5" ht="12.75">
      <c r="D2812" s="440"/>
      <c r="E2812" s="439"/>
    </row>
    <row r="2813" spans="4:5" ht="12.75">
      <c r="D2813" s="440"/>
      <c r="E2813" s="439"/>
    </row>
    <row r="2814" spans="4:5" ht="12.75">
      <c r="D2814" s="440"/>
      <c r="E2814" s="439"/>
    </row>
    <row r="2815" spans="4:5" ht="12.75">
      <c r="D2815" s="440"/>
      <c r="E2815" s="439"/>
    </row>
    <row r="2816" spans="4:5" ht="12.75">
      <c r="D2816" s="440"/>
      <c r="E2816" s="439"/>
    </row>
    <row r="2817" spans="4:5" ht="12.75">
      <c r="D2817" s="440"/>
      <c r="E2817" s="439"/>
    </row>
    <row r="2818" spans="4:5" ht="12.75">
      <c r="D2818" s="440"/>
      <c r="E2818" s="439"/>
    </row>
    <row r="2819" spans="4:5" ht="12.75">
      <c r="D2819" s="440"/>
      <c r="E2819" s="439"/>
    </row>
    <row r="2820" spans="4:5" ht="12.75">
      <c r="D2820" s="440"/>
      <c r="E2820" s="439"/>
    </row>
    <row r="2821" spans="4:5" ht="12.75">
      <c r="D2821" s="440"/>
      <c r="E2821" s="439"/>
    </row>
    <row r="2822" spans="4:5" ht="12.75">
      <c r="D2822" s="440"/>
      <c r="E2822" s="439"/>
    </row>
    <row r="2823" spans="4:5" ht="12.75">
      <c r="D2823" s="440"/>
      <c r="E2823" s="439"/>
    </row>
    <row r="2824" spans="4:5" ht="12.75">
      <c r="D2824" s="440"/>
      <c r="E2824" s="439"/>
    </row>
    <row r="2825" spans="4:5" ht="12.75">
      <c r="D2825" s="440"/>
      <c r="E2825" s="439"/>
    </row>
    <row r="2826" spans="4:5" ht="12.75">
      <c r="D2826" s="440"/>
      <c r="E2826" s="439"/>
    </row>
    <row r="2827" spans="4:5" ht="12.75">
      <c r="D2827" s="440"/>
      <c r="E2827" s="439"/>
    </row>
    <row r="2828" spans="4:5" ht="12.75">
      <c r="D2828" s="440"/>
      <c r="E2828" s="439"/>
    </row>
    <row r="2829" spans="4:5" ht="12.75">
      <c r="D2829" s="440"/>
      <c r="E2829" s="439"/>
    </row>
    <row r="2830" spans="4:5" ht="12.75">
      <c r="D2830" s="440"/>
      <c r="E2830" s="439"/>
    </row>
    <row r="2831" spans="4:5" ht="12.75">
      <c r="D2831" s="440"/>
      <c r="E2831" s="439"/>
    </row>
    <row r="2832" spans="4:5" ht="12.75">
      <c r="D2832" s="440"/>
      <c r="E2832" s="439"/>
    </row>
    <row r="2833" spans="4:5" ht="12.75">
      <c r="D2833" s="440"/>
      <c r="E2833" s="439"/>
    </row>
    <row r="2834" spans="4:5" ht="12.75">
      <c r="D2834" s="440"/>
      <c r="E2834" s="439"/>
    </row>
    <row r="2835" spans="4:5" ht="12.75">
      <c r="D2835" s="440"/>
      <c r="E2835" s="439"/>
    </row>
    <row r="2836" spans="4:5" ht="12.75">
      <c r="D2836" s="440"/>
      <c r="E2836" s="439"/>
    </row>
    <row r="2837" spans="4:5" ht="12.75">
      <c r="D2837" s="440"/>
      <c r="E2837" s="439"/>
    </row>
    <row r="2838" spans="4:5" ht="12.75">
      <c r="D2838" s="440"/>
      <c r="E2838" s="439"/>
    </row>
    <row r="2839" spans="4:5" ht="12.75">
      <c r="D2839" s="440"/>
      <c r="E2839" s="439"/>
    </row>
    <row r="2840" spans="4:5" ht="12.75">
      <c r="D2840" s="440"/>
      <c r="E2840" s="439"/>
    </row>
    <row r="2841" spans="4:5" ht="12.75">
      <c r="D2841" s="440"/>
      <c r="E2841" s="439"/>
    </row>
    <row r="2842" spans="4:5" ht="12.75">
      <c r="D2842" s="440"/>
      <c r="E2842" s="439"/>
    </row>
    <row r="2843" spans="4:5" ht="12.75">
      <c r="D2843" s="440"/>
      <c r="E2843" s="439"/>
    </row>
    <row r="2844" spans="4:5" ht="12.75">
      <c r="D2844" s="440"/>
      <c r="E2844" s="439"/>
    </row>
    <row r="2845" spans="4:5" ht="12.75">
      <c r="D2845" s="440"/>
      <c r="E2845" s="439"/>
    </row>
    <row r="2846" spans="4:5" ht="12.75">
      <c r="D2846" s="440"/>
      <c r="E2846" s="439"/>
    </row>
    <row r="2847" spans="4:5" ht="12.75">
      <c r="D2847" s="440"/>
      <c r="E2847" s="439"/>
    </row>
    <row r="2848" spans="4:5" ht="12.75">
      <c r="D2848" s="440"/>
      <c r="E2848" s="439"/>
    </row>
    <row r="2849" spans="4:5" ht="12.75">
      <c r="D2849" s="440"/>
      <c r="E2849" s="439"/>
    </row>
    <row r="2850" spans="4:5" ht="12.75">
      <c r="D2850" s="440"/>
      <c r="E2850" s="439"/>
    </row>
    <row r="2851" spans="4:5" ht="12.75">
      <c r="D2851" s="440"/>
      <c r="E2851" s="439"/>
    </row>
    <row r="2852" spans="4:5" ht="12.75">
      <c r="D2852" s="440"/>
      <c r="E2852" s="439"/>
    </row>
    <row r="2853" spans="4:5" ht="12.75">
      <c r="D2853" s="440"/>
      <c r="E2853" s="439"/>
    </row>
    <row r="2854" spans="4:5" ht="12.75">
      <c r="D2854" s="440"/>
      <c r="E2854" s="439"/>
    </row>
    <row r="2855" spans="4:5" ht="12.75">
      <c r="D2855" s="440"/>
      <c r="E2855" s="439"/>
    </row>
    <row r="2856" spans="4:5" ht="12.75">
      <c r="D2856" s="440"/>
      <c r="E2856" s="439"/>
    </row>
    <row r="2857" spans="4:5" ht="12.75">
      <c r="D2857" s="440"/>
      <c r="E2857" s="439"/>
    </row>
    <row r="2858" spans="4:5" ht="12.75">
      <c r="D2858" s="440"/>
      <c r="E2858" s="439"/>
    </row>
    <row r="2859" spans="4:5" ht="12.75">
      <c r="D2859" s="440"/>
      <c r="E2859" s="439"/>
    </row>
    <row r="2860" spans="4:5" ht="12.75">
      <c r="D2860" s="440"/>
      <c r="E2860" s="439"/>
    </row>
    <row r="2861" spans="4:5" ht="12.75">
      <c r="D2861" s="440"/>
      <c r="E2861" s="439"/>
    </row>
    <row r="2862" spans="4:5" ht="12.75">
      <c r="D2862" s="440"/>
      <c r="E2862" s="439"/>
    </row>
    <row r="2863" spans="4:5" ht="12.75">
      <c r="D2863" s="440"/>
      <c r="E2863" s="439"/>
    </row>
    <row r="2864" spans="4:5" ht="12.75">
      <c r="D2864" s="440"/>
      <c r="E2864" s="439"/>
    </row>
    <row r="2865" spans="4:5" ht="12.75">
      <c r="D2865" s="440"/>
      <c r="E2865" s="439"/>
    </row>
    <row r="2866" spans="4:5" ht="12.75">
      <c r="D2866" s="440"/>
      <c r="E2866" s="439"/>
    </row>
    <row r="2867" spans="4:5" ht="12.75">
      <c r="D2867" s="440"/>
      <c r="E2867" s="439"/>
    </row>
    <row r="2868" spans="4:5" ht="12.75">
      <c r="D2868" s="440"/>
      <c r="E2868" s="439"/>
    </row>
    <row r="2869" spans="4:5" ht="12.75">
      <c r="D2869" s="440"/>
      <c r="E2869" s="439"/>
    </row>
    <row r="2870" spans="4:5" ht="12.75">
      <c r="D2870" s="440"/>
      <c r="E2870" s="439"/>
    </row>
    <row r="2871" spans="4:5" ht="12.75">
      <c r="D2871" s="440"/>
      <c r="E2871" s="439"/>
    </row>
    <row r="2872" spans="4:5" ht="12.75">
      <c r="D2872" s="440"/>
      <c r="E2872" s="439"/>
    </row>
    <row r="2873" spans="4:5" ht="12.75">
      <c r="D2873" s="440"/>
      <c r="E2873" s="439"/>
    </row>
    <row r="2874" spans="4:5" ht="12.75">
      <c r="D2874" s="440"/>
      <c r="E2874" s="439"/>
    </row>
    <row r="2875" spans="4:5" ht="12.75">
      <c r="D2875" s="440"/>
      <c r="E2875" s="439"/>
    </row>
    <row r="2876" spans="4:5" ht="12.75">
      <c r="D2876" s="440"/>
      <c r="E2876" s="439"/>
    </row>
    <row r="2877" spans="4:5" ht="12.75">
      <c r="D2877" s="440"/>
      <c r="E2877" s="439"/>
    </row>
    <row r="2878" spans="4:5" ht="12.75">
      <c r="D2878" s="440"/>
      <c r="E2878" s="439"/>
    </row>
    <row r="2879" spans="4:5" ht="12.75">
      <c r="D2879" s="440"/>
      <c r="E2879" s="439"/>
    </row>
    <row r="2880" spans="4:5" ht="12.75">
      <c r="D2880" s="440"/>
      <c r="E2880" s="439"/>
    </row>
    <row r="2881" spans="4:5" ht="12.75">
      <c r="D2881" s="440"/>
      <c r="E2881" s="439"/>
    </row>
    <row r="2882" spans="4:5" ht="12.75">
      <c r="D2882" s="440"/>
      <c r="E2882" s="439"/>
    </row>
    <row r="2883" spans="4:5" ht="12.75">
      <c r="D2883" s="440"/>
      <c r="E2883" s="439"/>
    </row>
    <row r="2884" spans="4:5" ht="12.75">
      <c r="D2884" s="440"/>
      <c r="E2884" s="439"/>
    </row>
    <row r="2885" spans="4:5" ht="12.75">
      <c r="D2885" s="440"/>
      <c r="E2885" s="439"/>
    </row>
    <row r="2886" spans="4:5" ht="12.75">
      <c r="D2886" s="440"/>
      <c r="E2886" s="439"/>
    </row>
    <row r="2887" spans="4:5" ht="12.75">
      <c r="D2887" s="440"/>
      <c r="E2887" s="439"/>
    </row>
    <row r="2888" spans="4:5" ht="12.75">
      <c r="D2888" s="440"/>
      <c r="E2888" s="439"/>
    </row>
    <row r="2889" spans="4:5" ht="12.75">
      <c r="D2889" s="440"/>
      <c r="E2889" s="439"/>
    </row>
    <row r="2890" spans="4:5" ht="12.75">
      <c r="D2890" s="440"/>
      <c r="E2890" s="439"/>
    </row>
    <row r="2891" spans="4:5" ht="12.75">
      <c r="D2891" s="440"/>
      <c r="E2891" s="439"/>
    </row>
    <row r="2892" spans="4:5" ht="12.75">
      <c r="D2892" s="440"/>
      <c r="E2892" s="439"/>
    </row>
    <row r="2893" spans="4:5" ht="12.75">
      <c r="D2893" s="440"/>
      <c r="E2893" s="439"/>
    </row>
    <row r="2894" spans="4:5" ht="12.75">
      <c r="D2894" s="440"/>
      <c r="E2894" s="439"/>
    </row>
    <row r="2895" spans="4:5" ht="12.75">
      <c r="D2895" s="440"/>
      <c r="E2895" s="439"/>
    </row>
    <row r="2896" spans="4:5" ht="12.75">
      <c r="D2896" s="440"/>
      <c r="E2896" s="439"/>
    </row>
    <row r="2897" spans="4:5" ht="12.75">
      <c r="D2897" s="440"/>
      <c r="E2897" s="439"/>
    </row>
    <row r="2898" spans="4:5" ht="12.75">
      <c r="D2898" s="440"/>
      <c r="E2898" s="439"/>
    </row>
    <row r="2899" spans="4:5" ht="12.75">
      <c r="D2899" s="440"/>
      <c r="E2899" s="439"/>
    </row>
    <row r="2900" spans="4:5" ht="12.75">
      <c r="D2900" s="440"/>
      <c r="E2900" s="439"/>
    </row>
    <row r="2901" spans="4:5" ht="12.75">
      <c r="D2901" s="440"/>
      <c r="E2901" s="439"/>
    </row>
    <row r="2902" spans="4:5" ht="12.75">
      <c r="D2902" s="440"/>
      <c r="E2902" s="439"/>
    </row>
    <row r="2903" spans="4:5" ht="12.75">
      <c r="D2903" s="440"/>
      <c r="E2903" s="439"/>
    </row>
    <row r="2904" spans="4:5" ht="12.75">
      <c r="D2904" s="440"/>
      <c r="E2904" s="439"/>
    </row>
    <row r="2905" spans="4:5" ht="12.75">
      <c r="D2905" s="440"/>
      <c r="E2905" s="439"/>
    </row>
    <row r="2906" spans="4:5" ht="12.75">
      <c r="D2906" s="440"/>
      <c r="E2906" s="439"/>
    </row>
    <row r="2907" spans="4:5" ht="12.75">
      <c r="D2907" s="440"/>
      <c r="E2907" s="439"/>
    </row>
    <row r="2908" spans="4:5" ht="12.75">
      <c r="D2908" s="440"/>
      <c r="E2908" s="439"/>
    </row>
    <row r="2909" spans="4:5" ht="12.75">
      <c r="D2909" s="440"/>
      <c r="E2909" s="439"/>
    </row>
    <row r="2910" spans="4:5" ht="12.75">
      <c r="D2910" s="440"/>
      <c r="E2910" s="439"/>
    </row>
    <row r="2911" spans="4:5" ht="12.75">
      <c r="D2911" s="440"/>
      <c r="E2911" s="439"/>
    </row>
    <row r="2912" spans="4:5" ht="12.75">
      <c r="D2912" s="440"/>
      <c r="E2912" s="439"/>
    </row>
    <row r="2913" spans="4:5" ht="12.75">
      <c r="D2913" s="440"/>
      <c r="E2913" s="439"/>
    </row>
    <row r="2914" spans="4:5" ht="12.75">
      <c r="D2914" s="440"/>
      <c r="E2914" s="439"/>
    </row>
    <row r="2915" spans="4:5" ht="12.75">
      <c r="D2915" s="440"/>
      <c r="E2915" s="439"/>
    </row>
    <row r="2916" spans="4:5" ht="12.75">
      <c r="D2916" s="440"/>
      <c r="E2916" s="439"/>
    </row>
    <row r="2917" spans="4:5" ht="12.75">
      <c r="D2917" s="440"/>
      <c r="E2917" s="439"/>
    </row>
    <row r="2918" spans="4:5" ht="12.75">
      <c r="D2918" s="440"/>
      <c r="E2918" s="439"/>
    </row>
    <row r="2919" spans="4:5" ht="12.75">
      <c r="D2919" s="440"/>
      <c r="E2919" s="439"/>
    </row>
    <row r="2920" spans="4:5" ht="12.75">
      <c r="D2920" s="440"/>
      <c r="E2920" s="439"/>
    </row>
    <row r="2921" spans="4:5" ht="12.75">
      <c r="D2921" s="440"/>
      <c r="E2921" s="439"/>
    </row>
    <row r="2922" spans="4:5" ht="12.75">
      <c r="D2922" s="440"/>
      <c r="E2922" s="439"/>
    </row>
    <row r="2923" spans="4:5" ht="12.75">
      <c r="D2923" s="440"/>
      <c r="E2923" s="439"/>
    </row>
    <row r="2924" spans="4:5" ht="12.75">
      <c r="D2924" s="440"/>
      <c r="E2924" s="439"/>
    </row>
    <row r="2925" spans="4:5" ht="12.75">
      <c r="D2925" s="440"/>
      <c r="E2925" s="439"/>
    </row>
    <row r="2926" spans="4:5" ht="12.75">
      <c r="D2926" s="440"/>
      <c r="E2926" s="439"/>
    </row>
    <row r="2927" spans="4:5" ht="12.75">
      <c r="D2927" s="440"/>
      <c r="E2927" s="439"/>
    </row>
    <row r="2928" spans="4:5" ht="12.75">
      <c r="D2928" s="440"/>
      <c r="E2928" s="439"/>
    </row>
    <row r="2929" spans="4:5" ht="12.75">
      <c r="D2929" s="440"/>
      <c r="E2929" s="439"/>
    </row>
    <row r="2930" spans="4:5" ht="12.75">
      <c r="D2930" s="440"/>
      <c r="E2930" s="439"/>
    </row>
    <row r="2931" spans="4:5" ht="12.75">
      <c r="D2931" s="440"/>
      <c r="E2931" s="439"/>
    </row>
    <row r="2932" spans="4:5" ht="12.75">
      <c r="D2932" s="440"/>
      <c r="E2932" s="439"/>
    </row>
    <row r="2933" spans="4:5" ht="12.75">
      <c r="D2933" s="440"/>
      <c r="E2933" s="439"/>
    </row>
    <row r="2934" spans="4:5" ht="12.75">
      <c r="D2934" s="440"/>
      <c r="E2934" s="439"/>
    </row>
    <row r="2935" spans="4:5" ht="12.75">
      <c r="D2935" s="440"/>
      <c r="E2935" s="439"/>
    </row>
    <row r="2936" spans="4:5" ht="12.75">
      <c r="D2936" s="440"/>
      <c r="E2936" s="439"/>
    </row>
    <row r="2937" spans="4:5" ht="12.75">
      <c r="D2937" s="440"/>
      <c r="E2937" s="439"/>
    </row>
    <row r="2938" spans="4:5" ht="12.75">
      <c r="D2938" s="440"/>
      <c r="E2938" s="439"/>
    </row>
    <row r="2939" spans="4:5" ht="12.75">
      <c r="D2939" s="440"/>
      <c r="E2939" s="439"/>
    </row>
    <row r="2940" spans="4:5" ht="12.75">
      <c r="D2940" s="440"/>
      <c r="E2940" s="439"/>
    </row>
    <row r="2941" spans="4:5" ht="12.75">
      <c r="D2941" s="440"/>
      <c r="E2941" s="439"/>
    </row>
    <row r="2942" spans="4:5" ht="12.75">
      <c r="D2942" s="440"/>
      <c r="E2942" s="439"/>
    </row>
    <row r="2943" spans="4:5" ht="12.75">
      <c r="D2943" s="440"/>
      <c r="E2943" s="439"/>
    </row>
    <row r="2944" spans="4:5" ht="12.75">
      <c r="D2944" s="440"/>
      <c r="E2944" s="439"/>
    </row>
    <row r="2945" spans="4:5" ht="12.75">
      <c r="D2945" s="440"/>
      <c r="E2945" s="439"/>
    </row>
    <row r="2946" spans="4:5" ht="12.75">
      <c r="D2946" s="440"/>
      <c r="E2946" s="439"/>
    </row>
    <row r="2947" spans="4:5" ht="12.75">
      <c r="D2947" s="440"/>
      <c r="E2947" s="439"/>
    </row>
    <row r="2948" spans="4:5" ht="12.75">
      <c r="D2948" s="440"/>
      <c r="E2948" s="439"/>
    </row>
    <row r="2949" spans="4:5" ht="12.75">
      <c r="D2949" s="440"/>
      <c r="E2949" s="439"/>
    </row>
    <row r="2950" spans="4:5" ht="12.75">
      <c r="D2950" s="440"/>
      <c r="E2950" s="439"/>
    </row>
    <row r="2951" spans="4:5" ht="12.75">
      <c r="D2951" s="440"/>
      <c r="E2951" s="439"/>
    </row>
    <row r="2952" spans="4:5" ht="12.75">
      <c r="D2952" s="440"/>
      <c r="E2952" s="439"/>
    </row>
    <row r="2953" spans="4:5" ht="12.75">
      <c r="D2953" s="440"/>
      <c r="E2953" s="439"/>
    </row>
    <row r="2954" spans="4:5" ht="12.75">
      <c r="D2954" s="440"/>
      <c r="E2954" s="439"/>
    </row>
    <row r="2955" spans="4:5" ht="12.75">
      <c r="D2955" s="440"/>
      <c r="E2955" s="439"/>
    </row>
    <row r="2956" spans="4:5" ht="12.75">
      <c r="D2956" s="440"/>
      <c r="E2956" s="439"/>
    </row>
    <row r="2957" spans="4:5" ht="12.75">
      <c r="D2957" s="440"/>
      <c r="E2957" s="439"/>
    </row>
    <row r="2958" spans="4:5" ht="12.75">
      <c r="D2958" s="440"/>
      <c r="E2958" s="439"/>
    </row>
    <row r="2959" spans="4:5" ht="12.75">
      <c r="D2959" s="440"/>
      <c r="E2959" s="439"/>
    </row>
    <row r="2960" spans="4:5" ht="12.75">
      <c r="D2960" s="440"/>
      <c r="E2960" s="439"/>
    </row>
    <row r="2961" spans="4:5" ht="12.75">
      <c r="D2961" s="440"/>
      <c r="E2961" s="439"/>
    </row>
    <row r="2962" spans="4:5" ht="12.75">
      <c r="D2962" s="440"/>
      <c r="E2962" s="439"/>
    </row>
    <row r="2963" spans="4:5" ht="12.75">
      <c r="D2963" s="440"/>
      <c r="E2963" s="439"/>
    </row>
    <row r="2964" spans="4:5" ht="12.75">
      <c r="D2964" s="440"/>
      <c r="E2964" s="439"/>
    </row>
    <row r="2965" spans="4:5" ht="12.75">
      <c r="D2965" s="440"/>
      <c r="E2965" s="439"/>
    </row>
    <row r="2966" spans="4:5" ht="12.75">
      <c r="D2966" s="440"/>
      <c r="E2966" s="439"/>
    </row>
    <row r="2967" spans="4:5" ht="12.75">
      <c r="D2967" s="440"/>
      <c r="E2967" s="439"/>
    </row>
    <row r="2968" spans="4:5" ht="12.75">
      <c r="D2968" s="440"/>
      <c r="E2968" s="439"/>
    </row>
    <row r="2969" spans="4:5" ht="12.75">
      <c r="D2969" s="440"/>
      <c r="E2969" s="439"/>
    </row>
    <row r="2970" spans="4:5" ht="12.75">
      <c r="D2970" s="440"/>
      <c r="E2970" s="439"/>
    </row>
    <row r="2971" spans="4:5" ht="12.75">
      <c r="D2971" s="440"/>
      <c r="E2971" s="439"/>
    </row>
    <row r="2972" spans="4:5" ht="12.75">
      <c r="D2972" s="440"/>
      <c r="E2972" s="439"/>
    </row>
    <row r="2973" spans="4:5" ht="12.75">
      <c r="D2973" s="440"/>
      <c r="E2973" s="439"/>
    </row>
    <row r="2974" spans="4:5" ht="12.75">
      <c r="D2974" s="440"/>
      <c r="E2974" s="439"/>
    </row>
    <row r="2975" spans="4:5" ht="12.75">
      <c r="D2975" s="440"/>
      <c r="E2975" s="439"/>
    </row>
    <row r="2976" spans="4:5" ht="12.75">
      <c r="D2976" s="440"/>
      <c r="E2976" s="439"/>
    </row>
    <row r="2977" spans="4:5" ht="12.75">
      <c r="D2977" s="440"/>
      <c r="E2977" s="439"/>
    </row>
    <row r="2978" spans="4:5" ht="12.75">
      <c r="D2978" s="440"/>
      <c r="E2978" s="439"/>
    </row>
    <row r="2979" spans="4:5" ht="12.75">
      <c r="D2979" s="440"/>
      <c r="E2979" s="439"/>
    </row>
    <row r="2980" spans="4:5" ht="12.75">
      <c r="D2980" s="440"/>
      <c r="E2980" s="439"/>
    </row>
    <row r="2981" spans="4:5" ht="12.75">
      <c r="D2981" s="440"/>
      <c r="E2981" s="439"/>
    </row>
    <row r="2982" spans="4:5" ht="12.75">
      <c r="D2982" s="440"/>
      <c r="E2982" s="439"/>
    </row>
    <row r="2983" spans="4:5" ht="12.75">
      <c r="D2983" s="440"/>
      <c r="E2983" s="439"/>
    </row>
    <row r="2984" spans="4:5" ht="12.75">
      <c r="D2984" s="440"/>
      <c r="E2984" s="439"/>
    </row>
    <row r="2985" spans="4:5" ht="12.75">
      <c r="D2985" s="440"/>
      <c r="E2985" s="439"/>
    </row>
    <row r="2986" spans="4:5" ht="12.75">
      <c r="D2986" s="440"/>
      <c r="E2986" s="439"/>
    </row>
    <row r="2987" spans="4:5" ht="12.75">
      <c r="D2987" s="440"/>
      <c r="E2987" s="439"/>
    </row>
    <row r="2988" spans="4:5" ht="12.75">
      <c r="D2988" s="440"/>
      <c r="E2988" s="439"/>
    </row>
    <row r="2989" spans="4:5" ht="12.75">
      <c r="D2989" s="440"/>
      <c r="E2989" s="439"/>
    </row>
    <row r="2990" spans="4:5" ht="12.75">
      <c r="D2990" s="440"/>
      <c r="E2990" s="439"/>
    </row>
    <row r="2991" spans="4:5" ht="12.75">
      <c r="D2991" s="440"/>
      <c r="E2991" s="439"/>
    </row>
    <row r="2992" spans="4:5" ht="12.75">
      <c r="D2992" s="440"/>
      <c r="E2992" s="439"/>
    </row>
    <row r="2993" spans="4:5" ht="12.75">
      <c r="D2993" s="440"/>
      <c r="E2993" s="439"/>
    </row>
    <row r="2994" spans="4:5" ht="12.75">
      <c r="D2994" s="440"/>
      <c r="E2994" s="439"/>
    </row>
    <row r="2995" spans="4:5" ht="12.75">
      <c r="D2995" s="440"/>
      <c r="E2995" s="439"/>
    </row>
    <row r="2996" spans="4:5" ht="12.75">
      <c r="D2996" s="440"/>
      <c r="E2996" s="439"/>
    </row>
    <row r="2997" spans="4:5" ht="12.75">
      <c r="D2997" s="440"/>
      <c r="E2997" s="439"/>
    </row>
    <row r="2998" spans="4:5" ht="12.75">
      <c r="D2998" s="440"/>
      <c r="E2998" s="439"/>
    </row>
    <row r="2999" spans="4:5" ht="12.75">
      <c r="D2999" s="440"/>
      <c r="E2999" s="439"/>
    </row>
    <row r="3000" spans="4:5" ht="12.75">
      <c r="D3000" s="440"/>
      <c r="E3000" s="439"/>
    </row>
    <row r="3001" spans="4:5" ht="12.75">
      <c r="D3001" s="440"/>
      <c r="E3001" s="439"/>
    </row>
    <row r="3002" spans="4:5" ht="12.75">
      <c r="D3002" s="440"/>
      <c r="E3002" s="439"/>
    </row>
    <row r="3003" spans="4:5" ht="12.75">
      <c r="D3003" s="440"/>
      <c r="E3003" s="439"/>
    </row>
    <row r="3004" spans="4:5" ht="12.75">
      <c r="D3004" s="440"/>
      <c r="E3004" s="439"/>
    </row>
    <row r="3005" spans="4:5" ht="12.75">
      <c r="D3005" s="440"/>
      <c r="E3005" s="439"/>
    </row>
    <row r="3006" spans="4:5" ht="12.75">
      <c r="D3006" s="440"/>
      <c r="E3006" s="439"/>
    </row>
    <row r="3007" spans="4:5" ht="12.75">
      <c r="D3007" s="440"/>
      <c r="E3007" s="439"/>
    </row>
    <row r="3008" spans="4:5" ht="12.75">
      <c r="D3008" s="440"/>
      <c r="E3008" s="439"/>
    </row>
    <row r="3009" spans="4:5" ht="12.75">
      <c r="D3009" s="440"/>
      <c r="E3009" s="439"/>
    </row>
    <row r="3010" spans="4:5" ht="12.75">
      <c r="D3010" s="440"/>
      <c r="E3010" s="439"/>
    </row>
    <row r="3011" spans="4:5" ht="12.75">
      <c r="D3011" s="440"/>
      <c r="E3011" s="439"/>
    </row>
    <row r="3012" spans="4:5" ht="12.75">
      <c r="D3012" s="440"/>
      <c r="E3012" s="439"/>
    </row>
    <row r="3013" spans="4:5" ht="12.75">
      <c r="D3013" s="440"/>
      <c r="E3013" s="439"/>
    </row>
    <row r="3014" spans="4:5" ht="12.75">
      <c r="D3014" s="440"/>
      <c r="E3014" s="439"/>
    </row>
    <row r="3015" spans="4:5" ht="12.75">
      <c r="D3015" s="440"/>
      <c r="E3015" s="439"/>
    </row>
    <row r="3016" spans="4:5" ht="12.75">
      <c r="D3016" s="440"/>
      <c r="E3016" s="439"/>
    </row>
    <row r="3017" spans="4:5" ht="12.75">
      <c r="D3017" s="440"/>
      <c r="E3017" s="439"/>
    </row>
    <row r="3018" spans="4:5" ht="12.75">
      <c r="D3018" s="440"/>
      <c r="E3018" s="439"/>
    </row>
    <row r="3019" spans="4:5" ht="12.75">
      <c r="D3019" s="440"/>
      <c r="E3019" s="439"/>
    </row>
    <row r="3020" spans="4:5" ht="12.75">
      <c r="D3020" s="440"/>
      <c r="E3020" s="439"/>
    </row>
    <row r="3021" spans="4:5" ht="12.75">
      <c r="D3021" s="440"/>
      <c r="E3021" s="439"/>
    </row>
    <row r="3022" spans="4:5" ht="12.75">
      <c r="D3022" s="440"/>
      <c r="E3022" s="439"/>
    </row>
    <row r="3023" spans="4:5" ht="12.75">
      <c r="D3023" s="440"/>
      <c r="E3023" s="439"/>
    </row>
    <row r="3024" spans="4:5" ht="12.75">
      <c r="D3024" s="440"/>
      <c r="E3024" s="439"/>
    </row>
    <row r="3025" spans="4:5" ht="12.75">
      <c r="D3025" s="440"/>
      <c r="E3025" s="439"/>
    </row>
    <row r="3026" spans="4:5" ht="12.75">
      <c r="D3026" s="440"/>
      <c r="E3026" s="439"/>
    </row>
    <row r="3027" spans="4:5" ht="12.75">
      <c r="D3027" s="440"/>
      <c r="E3027" s="439"/>
    </row>
    <row r="3028" spans="4:5" ht="12.75">
      <c r="D3028" s="440"/>
      <c r="E3028" s="439"/>
    </row>
    <row r="3029" spans="4:5" ht="12.75">
      <c r="D3029" s="440"/>
      <c r="E3029" s="439"/>
    </row>
    <row r="3030" spans="4:5" ht="12.75">
      <c r="D3030" s="440"/>
      <c r="E3030" s="439"/>
    </row>
    <row r="3031" spans="4:5" ht="12.75">
      <c r="D3031" s="440"/>
      <c r="E3031" s="439"/>
    </row>
    <row r="3032" spans="4:5" ht="12.75">
      <c r="D3032" s="440"/>
      <c r="E3032" s="439"/>
    </row>
    <row r="3033" spans="4:5" ht="12.75">
      <c r="D3033" s="440"/>
      <c r="E3033" s="439"/>
    </row>
    <row r="3034" spans="4:5" ht="12.75">
      <c r="D3034" s="440"/>
      <c r="E3034" s="439"/>
    </row>
    <row r="3035" spans="4:5" ht="12.75">
      <c r="D3035" s="440"/>
      <c r="E3035" s="439"/>
    </row>
    <row r="3036" spans="4:5" ht="12.75">
      <c r="D3036" s="440"/>
      <c r="E3036" s="439"/>
    </row>
    <row r="3037" spans="4:5" ht="12.75">
      <c r="D3037" s="440"/>
      <c r="E3037" s="439"/>
    </row>
    <row r="3038" spans="4:5" ht="12.75">
      <c r="D3038" s="440"/>
      <c r="E3038" s="439"/>
    </row>
    <row r="3039" spans="4:5" ht="12.75">
      <c r="D3039" s="440"/>
      <c r="E3039" s="439"/>
    </row>
    <row r="3040" spans="4:5" ht="12.75">
      <c r="D3040" s="440"/>
      <c r="E3040" s="439"/>
    </row>
    <row r="3041" spans="4:5" ht="12.75">
      <c r="D3041" s="440"/>
      <c r="E3041" s="439"/>
    </row>
    <row r="3042" spans="4:5" ht="12.75">
      <c r="D3042" s="440"/>
      <c r="E3042" s="439"/>
    </row>
    <row r="3043" spans="4:5" ht="12.75">
      <c r="D3043" s="440"/>
      <c r="E3043" s="439"/>
    </row>
    <row r="3044" spans="4:5" ht="12.75">
      <c r="D3044" s="440"/>
      <c r="E3044" s="439"/>
    </row>
    <row r="3045" spans="4:5" ht="12.75">
      <c r="D3045" s="440"/>
      <c r="E3045" s="439"/>
    </row>
    <row r="3046" spans="4:5" ht="12.75">
      <c r="D3046" s="440"/>
      <c r="E3046" s="439"/>
    </row>
    <row r="3047" spans="4:5" ht="12.75">
      <c r="D3047" s="440"/>
      <c r="E3047" s="439"/>
    </row>
    <row r="3048" spans="4:5" ht="12.75">
      <c r="D3048" s="440"/>
      <c r="E3048" s="439"/>
    </row>
    <row r="3049" spans="4:5" ht="12.75">
      <c r="D3049" s="440"/>
      <c r="E3049" s="439"/>
    </row>
    <row r="3050" spans="4:5" ht="12.75">
      <c r="D3050" s="440"/>
      <c r="E3050" s="439"/>
    </row>
    <row r="3051" spans="4:5" ht="12.75">
      <c r="D3051" s="440"/>
      <c r="E3051" s="439"/>
    </row>
    <row r="3052" spans="4:5" ht="12.75">
      <c r="D3052" s="440"/>
      <c r="E3052" s="439"/>
    </row>
    <row r="3053" spans="4:5" ht="12.75">
      <c r="D3053" s="440"/>
      <c r="E3053" s="439"/>
    </row>
    <row r="3054" spans="4:5" ht="12.75">
      <c r="D3054" s="440"/>
      <c r="E3054" s="439"/>
    </row>
    <row r="3055" spans="4:5" ht="12.75">
      <c r="D3055" s="440"/>
      <c r="E3055" s="439"/>
    </row>
    <row r="3056" spans="4:5" ht="12.75">
      <c r="D3056" s="440"/>
      <c r="E3056" s="439"/>
    </row>
    <row r="3057" spans="4:5" ht="12.75">
      <c r="D3057" s="440"/>
      <c r="E3057" s="439"/>
    </row>
    <row r="3058" spans="4:5" ht="12.75">
      <c r="D3058" s="440"/>
      <c r="E3058" s="439"/>
    </row>
    <row r="3059" spans="4:5" ht="12.75">
      <c r="D3059" s="440"/>
      <c r="E3059" s="439"/>
    </row>
    <row r="3060" spans="4:5" ht="12.75">
      <c r="D3060" s="440"/>
      <c r="E3060" s="439"/>
    </row>
    <row r="3061" spans="4:5" ht="12.75">
      <c r="D3061" s="440"/>
      <c r="E3061" s="439"/>
    </row>
    <row r="3062" spans="4:5" ht="12.75">
      <c r="D3062" s="440"/>
      <c r="E3062" s="439"/>
    </row>
    <row r="3063" spans="4:5" ht="12.75">
      <c r="D3063" s="440"/>
      <c r="E3063" s="439"/>
    </row>
    <row r="3064" spans="4:5" ht="12.75">
      <c r="D3064" s="440"/>
      <c r="E3064" s="439"/>
    </row>
    <row r="3065" spans="4:5" ht="12.75">
      <c r="D3065" s="440"/>
      <c r="E3065" s="439"/>
    </row>
    <row r="3066" spans="4:5" ht="12.75">
      <c r="D3066" s="440"/>
      <c r="E3066" s="439"/>
    </row>
    <row r="3067" spans="4:5" ht="12.75">
      <c r="D3067" s="440"/>
      <c r="E3067" s="439"/>
    </row>
    <row r="3068" spans="4:5" ht="12.75">
      <c r="D3068" s="440"/>
      <c r="E3068" s="439"/>
    </row>
    <row r="3069" spans="4:5" ht="12.75">
      <c r="D3069" s="440"/>
      <c r="E3069" s="439"/>
    </row>
    <row r="3070" spans="4:5" ht="12.75">
      <c r="D3070" s="440"/>
      <c r="E3070" s="439"/>
    </row>
    <row r="3071" spans="4:5" ht="12.75">
      <c r="D3071" s="440"/>
      <c r="E3071" s="439"/>
    </row>
    <row r="3072" spans="4:5" ht="12.75">
      <c r="D3072" s="440"/>
      <c r="E3072" s="439"/>
    </row>
    <row r="3073" spans="4:5" ht="12.75">
      <c r="D3073" s="440"/>
      <c r="E3073" s="439"/>
    </row>
    <row r="3074" spans="4:5" ht="12.75">
      <c r="D3074" s="440"/>
      <c r="E3074" s="439"/>
    </row>
    <row r="3075" spans="4:5" ht="12.75">
      <c r="D3075" s="440"/>
      <c r="E3075" s="439"/>
    </row>
    <row r="3076" spans="4:5" ht="12.75">
      <c r="D3076" s="440"/>
      <c r="E3076" s="439"/>
    </row>
    <row r="3077" spans="4:5" ht="12.75">
      <c r="D3077" s="440"/>
      <c r="E3077" s="439"/>
    </row>
    <row r="3078" spans="4:5" ht="12.75">
      <c r="D3078" s="440"/>
      <c r="E3078" s="439"/>
    </row>
    <row r="3079" spans="4:5" ht="12.75">
      <c r="D3079" s="440"/>
      <c r="E3079" s="439"/>
    </row>
    <row r="3080" spans="4:5" ht="12.75">
      <c r="D3080" s="440"/>
      <c r="E3080" s="439"/>
    </row>
    <row r="3081" spans="4:5" ht="12.75">
      <c r="D3081" s="440"/>
      <c r="E3081" s="439"/>
    </row>
    <row r="3082" spans="4:5" ht="12.75">
      <c r="D3082" s="440"/>
      <c r="E3082" s="439"/>
    </row>
    <row r="3083" spans="4:5" ht="12.75">
      <c r="D3083" s="440"/>
      <c r="E3083" s="439"/>
    </row>
    <row r="3084" spans="4:5" ht="12.75">
      <c r="D3084" s="440"/>
      <c r="E3084" s="439"/>
    </row>
    <row r="3085" spans="4:5" ht="12.75">
      <c r="D3085" s="440"/>
      <c r="E3085" s="439"/>
    </row>
    <row r="3086" spans="4:5" ht="12.75">
      <c r="D3086" s="440"/>
      <c r="E3086" s="439"/>
    </row>
    <row r="3087" spans="4:5" ht="12.75">
      <c r="D3087" s="440"/>
      <c r="E3087" s="439"/>
    </row>
    <row r="3088" spans="4:5" ht="12.75">
      <c r="D3088" s="440"/>
      <c r="E3088" s="439"/>
    </row>
    <row r="3089" spans="4:5" ht="12.75">
      <c r="D3089" s="440"/>
      <c r="E3089" s="439"/>
    </row>
    <row r="3090" spans="4:5" ht="12.75">
      <c r="D3090" s="440"/>
      <c r="E3090" s="439"/>
    </row>
    <row r="3091" spans="4:5" ht="12.75">
      <c r="D3091" s="440"/>
      <c r="E3091" s="439"/>
    </row>
    <row r="3092" spans="4:5" ht="12.75">
      <c r="D3092" s="440"/>
      <c r="E3092" s="439"/>
    </row>
    <row r="3093" spans="4:5" ht="12.75">
      <c r="D3093" s="440"/>
      <c r="E3093" s="439"/>
    </row>
    <row r="3094" spans="4:5" ht="12.75">
      <c r="D3094" s="440"/>
      <c r="E3094" s="439"/>
    </row>
    <row r="3095" spans="4:5" ht="12.75">
      <c r="D3095" s="440"/>
      <c r="E3095" s="439"/>
    </row>
    <row r="3096" spans="4:5" ht="12.75">
      <c r="D3096" s="440"/>
      <c r="E3096" s="439"/>
    </row>
    <row r="3097" spans="4:5" ht="12.75">
      <c r="D3097" s="440"/>
      <c r="E3097" s="439"/>
    </row>
    <row r="3098" spans="4:5" ht="12.75">
      <c r="D3098" s="440"/>
      <c r="E3098" s="439"/>
    </row>
    <row r="3099" spans="4:5" ht="12.75">
      <c r="D3099" s="440"/>
      <c r="E3099" s="439"/>
    </row>
    <row r="3100" spans="4:5" ht="12.75">
      <c r="D3100" s="440"/>
      <c r="E3100" s="439"/>
    </row>
    <row r="3101" spans="4:5" ht="12.75">
      <c r="D3101" s="440"/>
      <c r="E3101" s="439"/>
    </row>
    <row r="3102" spans="4:5" ht="12.75">
      <c r="D3102" s="440"/>
      <c r="E3102" s="439"/>
    </row>
    <row r="3103" spans="4:5" ht="12.75">
      <c r="D3103" s="440"/>
      <c r="E3103" s="439"/>
    </row>
    <row r="3104" spans="4:5" ht="12.75">
      <c r="D3104" s="440"/>
      <c r="E3104" s="439"/>
    </row>
    <row r="3105" spans="4:5" ht="12.75">
      <c r="D3105" s="440"/>
      <c r="E3105" s="439"/>
    </row>
    <row r="3106" spans="4:5" ht="12.75">
      <c r="D3106" s="440"/>
      <c r="E3106" s="439"/>
    </row>
    <row r="3107" spans="4:5" ht="12.75">
      <c r="D3107" s="440"/>
      <c r="E3107" s="439"/>
    </row>
    <row r="3108" spans="4:5" ht="12.75">
      <c r="D3108" s="440"/>
      <c r="E3108" s="439"/>
    </row>
    <row r="3109" spans="4:5" ht="12.75">
      <c r="D3109" s="440"/>
      <c r="E3109" s="439"/>
    </row>
    <row r="3110" spans="4:5" ht="12.75">
      <c r="D3110" s="440"/>
      <c r="E3110" s="439"/>
    </row>
    <row r="3111" spans="4:5" ht="12.75">
      <c r="D3111" s="440"/>
      <c r="E3111" s="439"/>
    </row>
    <row r="3112" spans="4:5" ht="12.75">
      <c r="D3112" s="440"/>
      <c r="E3112" s="439"/>
    </row>
    <row r="3113" spans="4:5" ht="12.75">
      <c r="D3113" s="440"/>
      <c r="E3113" s="439"/>
    </row>
    <row r="3114" spans="4:5" ht="12.75">
      <c r="D3114" s="440"/>
      <c r="E3114" s="439"/>
    </row>
    <row r="3115" spans="4:5" ht="12.75">
      <c r="D3115" s="440"/>
      <c r="E3115" s="439"/>
    </row>
    <row r="3116" spans="4:5" ht="12.75">
      <c r="D3116" s="440"/>
      <c r="E3116" s="439"/>
    </row>
    <row r="3117" spans="4:5" ht="12.75">
      <c r="D3117" s="440"/>
      <c r="E3117" s="439"/>
    </row>
    <row r="3118" spans="4:5" ht="12.75">
      <c r="D3118" s="440"/>
      <c r="E3118" s="439"/>
    </row>
    <row r="3119" spans="4:5" ht="12.75">
      <c r="D3119" s="440"/>
      <c r="E3119" s="439"/>
    </row>
    <row r="3120" spans="4:5" ht="12.75">
      <c r="D3120" s="440"/>
      <c r="E3120" s="439"/>
    </row>
    <row r="3121" spans="4:5" ht="12.75">
      <c r="D3121" s="440"/>
      <c r="E3121" s="439"/>
    </row>
    <row r="3122" spans="4:5" ht="12.75">
      <c r="D3122" s="440"/>
      <c r="E3122" s="439"/>
    </row>
    <row r="3123" spans="4:5" ht="12.75">
      <c r="D3123" s="440"/>
      <c r="E3123" s="439"/>
    </row>
    <row r="3124" spans="4:5" ht="12.75">
      <c r="D3124" s="440"/>
      <c r="E3124" s="439"/>
    </row>
    <row r="3125" spans="4:5" ht="12.75">
      <c r="D3125" s="440"/>
      <c r="E3125" s="439"/>
    </row>
    <row r="3126" spans="4:5" ht="12.75">
      <c r="D3126" s="440"/>
      <c r="E3126" s="439"/>
    </row>
    <row r="3127" spans="4:5" ht="12.75">
      <c r="D3127" s="440"/>
      <c r="E3127" s="439"/>
    </row>
    <row r="3128" spans="4:5" ht="12.75">
      <c r="D3128" s="440"/>
      <c r="E3128" s="439"/>
    </row>
    <row r="3129" spans="4:5" ht="12.75">
      <c r="D3129" s="440"/>
      <c r="E3129" s="439"/>
    </row>
    <row r="3130" spans="4:5" ht="12.75">
      <c r="D3130" s="440"/>
      <c r="E3130" s="439"/>
    </row>
    <row r="3131" spans="4:5" ht="12.75">
      <c r="D3131" s="440"/>
      <c r="E3131" s="439"/>
    </row>
    <row r="3132" spans="4:5" ht="12.75">
      <c r="D3132" s="440"/>
      <c r="E3132" s="439"/>
    </row>
    <row r="3133" spans="4:5" ht="12.75">
      <c r="D3133" s="440"/>
      <c r="E3133" s="439"/>
    </row>
    <row r="3134" spans="4:5" ht="12.75">
      <c r="D3134" s="440"/>
      <c r="E3134" s="439"/>
    </row>
    <row r="3135" spans="4:5" ht="12.75">
      <c r="D3135" s="440"/>
      <c r="E3135" s="439"/>
    </row>
    <row r="3136" spans="4:5" ht="12.75">
      <c r="D3136" s="440"/>
      <c r="E3136" s="439"/>
    </row>
    <row r="3137" spans="4:5" ht="12.75">
      <c r="D3137" s="440"/>
      <c r="E3137" s="439"/>
    </row>
    <row r="3138" spans="4:5" ht="12.75">
      <c r="D3138" s="440"/>
      <c r="E3138" s="439"/>
    </row>
    <row r="3139" spans="4:5" ht="12.75">
      <c r="D3139" s="440"/>
      <c r="E3139" s="439"/>
    </row>
    <row r="3140" spans="4:5" ht="12.75">
      <c r="D3140" s="440"/>
      <c r="E3140" s="439"/>
    </row>
    <row r="3141" spans="4:5" ht="12.75">
      <c r="D3141" s="440"/>
      <c r="E3141" s="439"/>
    </row>
    <row r="3142" spans="4:5" ht="12.75">
      <c r="D3142" s="440"/>
      <c r="E3142" s="439"/>
    </row>
    <row r="3143" spans="4:5" ht="12.75">
      <c r="D3143" s="440"/>
      <c r="E3143" s="439"/>
    </row>
    <row r="3144" spans="4:5" ht="12.75">
      <c r="D3144" s="440"/>
      <c r="E3144" s="439"/>
    </row>
    <row r="3145" spans="4:5" ht="12.75">
      <c r="D3145" s="440"/>
      <c r="E3145" s="439"/>
    </row>
    <row r="3146" spans="4:5" ht="12.75">
      <c r="D3146" s="440"/>
      <c r="E3146" s="439"/>
    </row>
    <row r="3147" spans="4:5" ht="12.75">
      <c r="D3147" s="440"/>
      <c r="E3147" s="439"/>
    </row>
    <row r="3148" spans="4:5" ht="12.75">
      <c r="D3148" s="440"/>
      <c r="E3148" s="439"/>
    </row>
    <row r="3149" spans="4:5" ht="12.75">
      <c r="D3149" s="440"/>
      <c r="E3149" s="439"/>
    </row>
    <row r="3150" spans="4:5" ht="12.75">
      <c r="D3150" s="440"/>
      <c r="E3150" s="439"/>
    </row>
    <row r="3151" spans="4:5" ht="12.75">
      <c r="D3151" s="440"/>
      <c r="E3151" s="439"/>
    </row>
    <row r="3152" spans="4:5" ht="12.75">
      <c r="D3152" s="440"/>
      <c r="E3152" s="439"/>
    </row>
    <row r="3153" spans="4:5" ht="12.75">
      <c r="D3153" s="440"/>
      <c r="E3153" s="439"/>
    </row>
    <row r="3154" spans="4:5" ht="12.75">
      <c r="D3154" s="440"/>
      <c r="E3154" s="439"/>
    </row>
    <row r="3155" spans="4:5" ht="12.75">
      <c r="D3155" s="440"/>
      <c r="E3155" s="439"/>
    </row>
    <row r="3156" spans="4:5" ht="12.75">
      <c r="D3156" s="440"/>
      <c r="E3156" s="439"/>
    </row>
    <row r="3157" spans="4:5" ht="12.75">
      <c r="D3157" s="440"/>
      <c r="E3157" s="439"/>
    </row>
    <row r="3158" spans="4:5" ht="12.75">
      <c r="D3158" s="440"/>
      <c r="E3158" s="439"/>
    </row>
    <row r="3159" spans="4:5" ht="12.75">
      <c r="D3159" s="440"/>
      <c r="E3159" s="439"/>
    </row>
    <row r="3160" spans="4:5" ht="12.75">
      <c r="D3160" s="440"/>
      <c r="E3160" s="439"/>
    </row>
    <row r="3161" spans="4:5" ht="12.75">
      <c r="D3161" s="440"/>
      <c r="E3161" s="439"/>
    </row>
    <row r="3162" spans="4:5" ht="12.75">
      <c r="D3162" s="440"/>
      <c r="E3162" s="439"/>
    </row>
    <row r="3163" spans="4:5" ht="12.75">
      <c r="D3163" s="440"/>
      <c r="E3163" s="439"/>
    </row>
    <row r="3164" spans="4:5" ht="12.75">
      <c r="D3164" s="440"/>
      <c r="E3164" s="439"/>
    </row>
    <row r="3165" spans="4:5" ht="12.75">
      <c r="D3165" s="440"/>
      <c r="E3165" s="439"/>
    </row>
    <row r="3166" spans="4:5" ht="12.75">
      <c r="D3166" s="440"/>
      <c r="E3166" s="439"/>
    </row>
    <row r="3167" spans="4:5" ht="12.75">
      <c r="D3167" s="440"/>
      <c r="E3167" s="439"/>
    </row>
    <row r="3168" spans="4:5" ht="12.75">
      <c r="D3168" s="440"/>
      <c r="E3168" s="439"/>
    </row>
    <row r="3169" spans="4:5" ht="12.75">
      <c r="D3169" s="440"/>
      <c r="E3169" s="439"/>
    </row>
    <row r="3170" spans="4:5" ht="12.75">
      <c r="D3170" s="440"/>
      <c r="E3170" s="439"/>
    </row>
    <row r="3171" spans="4:5" ht="12.75">
      <c r="D3171" s="440"/>
      <c r="E3171" s="439"/>
    </row>
    <row r="3172" spans="4:5" ht="12.75">
      <c r="D3172" s="440"/>
      <c r="E3172" s="439"/>
    </row>
    <row r="3173" spans="4:5" ht="12.75">
      <c r="D3173" s="440"/>
      <c r="E3173" s="439"/>
    </row>
    <row r="3174" spans="4:5" ht="12.75">
      <c r="D3174" s="440"/>
      <c r="E3174" s="439"/>
    </row>
    <row r="3175" spans="4:5" ht="12.75">
      <c r="D3175" s="440"/>
      <c r="E3175" s="439"/>
    </row>
    <row r="3176" spans="4:5" ht="12.75">
      <c r="D3176" s="440"/>
      <c r="E3176" s="439"/>
    </row>
    <row r="3177" spans="4:5" ht="12.75">
      <c r="D3177" s="440"/>
      <c r="E3177" s="439"/>
    </row>
    <row r="3178" spans="4:5" ht="12.75">
      <c r="D3178" s="440"/>
      <c r="E3178" s="439"/>
    </row>
    <row r="3179" spans="4:5" ht="12.75">
      <c r="D3179" s="440"/>
      <c r="E3179" s="439"/>
    </row>
    <row r="3180" spans="4:5" ht="12.75">
      <c r="D3180" s="440"/>
      <c r="E3180" s="439"/>
    </row>
    <row r="3181" spans="4:5" ht="12.75">
      <c r="D3181" s="440"/>
      <c r="E3181" s="439"/>
    </row>
    <row r="3182" spans="4:5" ht="12.75">
      <c r="D3182" s="440"/>
      <c r="E3182" s="439"/>
    </row>
    <row r="3183" spans="4:5" ht="12.75">
      <c r="D3183" s="440"/>
      <c r="E3183" s="439"/>
    </row>
    <row r="3184" spans="4:5" ht="12.75">
      <c r="D3184" s="440"/>
      <c r="E3184" s="439"/>
    </row>
    <row r="3185" spans="4:5" ht="12.75">
      <c r="D3185" s="440"/>
      <c r="E3185" s="439"/>
    </row>
    <row r="3186" spans="4:5" ht="12.75">
      <c r="D3186" s="440"/>
      <c r="E3186" s="439"/>
    </row>
    <row r="3187" spans="4:5" ht="12.75">
      <c r="D3187" s="440"/>
      <c r="E3187" s="439"/>
    </row>
    <row r="3188" spans="4:5" ht="12.75">
      <c r="D3188" s="440"/>
      <c r="E3188" s="439"/>
    </row>
    <row r="3189" spans="4:5" ht="12.75">
      <c r="D3189" s="440"/>
      <c r="E3189" s="439"/>
    </row>
    <row r="3190" spans="4:5" ht="12.75">
      <c r="D3190" s="440"/>
      <c r="E3190" s="439"/>
    </row>
    <row r="3191" spans="4:5" ht="12.75">
      <c r="D3191" s="440"/>
      <c r="E3191" s="439"/>
    </row>
    <row r="3192" spans="4:5" ht="12.75">
      <c r="D3192" s="440"/>
      <c r="E3192" s="439"/>
    </row>
    <row r="3193" spans="4:5" ht="12.75">
      <c r="D3193" s="440"/>
      <c r="E3193" s="439"/>
    </row>
    <row r="3194" spans="4:5" ht="12.75">
      <c r="D3194" s="440"/>
      <c r="E3194" s="439"/>
    </row>
    <row r="3195" spans="4:5" ht="12.75">
      <c r="D3195" s="440"/>
      <c r="E3195" s="439"/>
    </row>
    <row r="3196" spans="4:5" ht="12.75">
      <c r="D3196" s="440"/>
      <c r="E3196" s="439"/>
    </row>
    <row r="3197" spans="4:5" ht="12.75">
      <c r="D3197" s="440"/>
      <c r="E3197" s="439"/>
    </row>
    <row r="3198" spans="4:5" ht="12.75">
      <c r="D3198" s="440"/>
      <c r="E3198" s="439"/>
    </row>
    <row r="3199" spans="4:5" ht="12.75">
      <c r="D3199" s="440"/>
      <c r="E3199" s="439"/>
    </row>
    <row r="3200" spans="4:5" ht="12.75">
      <c r="D3200" s="440"/>
      <c r="E3200" s="439"/>
    </row>
    <row r="3201" spans="4:5" ht="12.75">
      <c r="D3201" s="440"/>
      <c r="E3201" s="439"/>
    </row>
    <row r="3202" spans="4:5" ht="12.75">
      <c r="D3202" s="440"/>
      <c r="E3202" s="439"/>
    </row>
    <row r="3203" spans="4:5" ht="12.75">
      <c r="D3203" s="440"/>
      <c r="E3203" s="439"/>
    </row>
    <row r="3204" spans="4:5" ht="12.75">
      <c r="D3204" s="440"/>
      <c r="E3204" s="439"/>
    </row>
    <row r="3205" spans="4:5" ht="12.75">
      <c r="D3205" s="440"/>
      <c r="E3205" s="439"/>
    </row>
    <row r="3206" spans="4:5" ht="12.75">
      <c r="D3206" s="440"/>
      <c r="E3206" s="439"/>
    </row>
    <row r="3207" spans="4:5" ht="12.75">
      <c r="D3207" s="440"/>
      <c r="E3207" s="439"/>
    </row>
    <row r="3208" spans="4:5" ht="12.75">
      <c r="D3208" s="440"/>
      <c r="E3208" s="439"/>
    </row>
    <row r="3209" spans="4:5" ht="12.75">
      <c r="D3209" s="440"/>
      <c r="E3209" s="439"/>
    </row>
    <row r="3210" spans="4:5" ht="12.75">
      <c r="D3210" s="440"/>
      <c r="E3210" s="439"/>
    </row>
    <row r="3211" spans="4:5" ht="12.75">
      <c r="D3211" s="440"/>
      <c r="E3211" s="439"/>
    </row>
    <row r="3212" spans="4:5" ht="12.75">
      <c r="D3212" s="440"/>
      <c r="E3212" s="439"/>
    </row>
    <row r="3213" spans="4:5" ht="12.75">
      <c r="D3213" s="440"/>
      <c r="E3213" s="439"/>
    </row>
    <row r="3214" spans="4:5" ht="12.75">
      <c r="D3214" s="440"/>
      <c r="E3214" s="439"/>
    </row>
    <row r="3215" spans="4:5" ht="12.75">
      <c r="D3215" s="440"/>
      <c r="E3215" s="439"/>
    </row>
    <row r="3216" spans="4:5" ht="12.75">
      <c r="D3216" s="440"/>
      <c r="E3216" s="439"/>
    </row>
    <row r="3217" spans="4:5" ht="12.75">
      <c r="D3217" s="440"/>
      <c r="E3217" s="439"/>
    </row>
    <row r="3218" spans="4:5" ht="12.75">
      <c r="D3218" s="440"/>
      <c r="E3218" s="439"/>
    </row>
    <row r="3219" spans="4:5" ht="12.75">
      <c r="D3219" s="440"/>
      <c r="E3219" s="439"/>
    </row>
    <row r="3220" spans="4:5" ht="12.75">
      <c r="D3220" s="440"/>
      <c r="E3220" s="439"/>
    </row>
    <row r="3221" spans="4:5" ht="12.75">
      <c r="D3221" s="440"/>
      <c r="E3221" s="439"/>
    </row>
    <row r="3222" spans="4:5" ht="12.75">
      <c r="D3222" s="440"/>
      <c r="E3222" s="439"/>
    </row>
    <row r="3223" spans="4:5" ht="12.75">
      <c r="D3223" s="440"/>
      <c r="E3223" s="439"/>
    </row>
    <row r="3224" spans="4:5" ht="12.75">
      <c r="D3224" s="440"/>
      <c r="E3224" s="439"/>
    </row>
    <row r="3225" spans="4:5" ht="12.75">
      <c r="D3225" s="440"/>
      <c r="E3225" s="439"/>
    </row>
    <row r="3226" spans="4:5" ht="12.75">
      <c r="D3226" s="440"/>
      <c r="E3226" s="439"/>
    </row>
    <row r="3227" spans="4:5" ht="12.75">
      <c r="D3227" s="440"/>
      <c r="E3227" s="439"/>
    </row>
    <row r="3228" spans="4:5" ht="12.75">
      <c r="D3228" s="440"/>
      <c r="E3228" s="439"/>
    </row>
    <row r="3229" spans="4:5" ht="12.75">
      <c r="D3229" s="440"/>
      <c r="E3229" s="439"/>
    </row>
    <row r="3230" spans="4:5" ht="12.75">
      <c r="D3230" s="440"/>
      <c r="E3230" s="439"/>
    </row>
    <row r="3231" spans="4:5" ht="12.75">
      <c r="D3231" s="440"/>
      <c r="E3231" s="439"/>
    </row>
    <row r="3232" spans="4:5" ht="12.75">
      <c r="D3232" s="440"/>
      <c r="E3232" s="439"/>
    </row>
    <row r="3233" spans="4:5" ht="12.75">
      <c r="D3233" s="440"/>
      <c r="E3233" s="439"/>
    </row>
    <row r="3234" spans="4:5" ht="12.75">
      <c r="D3234" s="440"/>
      <c r="E3234" s="439"/>
    </row>
    <row r="3235" spans="4:5" ht="12.75">
      <c r="D3235" s="440"/>
      <c r="E3235" s="439"/>
    </row>
    <row r="3236" spans="4:5" ht="12.75">
      <c r="D3236" s="440"/>
      <c r="E3236" s="439"/>
    </row>
    <row r="3237" spans="4:5" ht="12.75">
      <c r="D3237" s="440"/>
      <c r="E3237" s="439"/>
    </row>
    <row r="3238" spans="4:5" ht="12.75">
      <c r="D3238" s="440"/>
      <c r="E3238" s="439"/>
    </row>
    <row r="3239" spans="4:5" ht="12.75">
      <c r="D3239" s="440"/>
      <c r="E3239" s="439"/>
    </row>
    <row r="3240" spans="4:5" ht="12.75">
      <c r="D3240" s="440"/>
      <c r="E3240" s="439"/>
    </row>
    <row r="3241" spans="4:5" ht="12.75">
      <c r="D3241" s="440"/>
      <c r="E3241" s="439"/>
    </row>
    <row r="3242" spans="4:5" ht="12.75">
      <c r="D3242" s="440"/>
      <c r="E3242" s="439"/>
    </row>
    <row r="3243" spans="4:5" ht="12.75">
      <c r="D3243" s="440"/>
      <c r="E3243" s="439"/>
    </row>
    <row r="3244" spans="4:5" ht="12.75">
      <c r="D3244" s="440"/>
      <c r="E3244" s="439"/>
    </row>
    <row r="3245" spans="4:5" ht="12.75">
      <c r="D3245" s="440"/>
      <c r="E3245" s="439"/>
    </row>
    <row r="3246" spans="4:5" ht="12.75">
      <c r="D3246" s="440"/>
      <c r="E3246" s="439"/>
    </row>
    <row r="3247" spans="4:5" ht="12.75">
      <c r="D3247" s="440"/>
      <c r="E3247" s="439"/>
    </row>
    <row r="3248" spans="4:5" ht="12.75">
      <c r="D3248" s="440"/>
      <c r="E3248" s="439"/>
    </row>
    <row r="3249" spans="4:5" ht="12.75">
      <c r="D3249" s="440"/>
      <c r="E3249" s="439"/>
    </row>
    <row r="3250" spans="4:5" ht="12.75">
      <c r="D3250" s="440"/>
      <c r="E3250" s="439"/>
    </row>
    <row r="3251" spans="4:5" ht="12.75">
      <c r="D3251" s="440"/>
      <c r="E3251" s="439"/>
    </row>
    <row r="3252" spans="4:5" ht="12.75">
      <c r="D3252" s="440"/>
      <c r="E3252" s="439"/>
    </row>
    <row r="3253" spans="4:5" ht="12.75">
      <c r="D3253" s="440"/>
      <c r="E3253" s="439"/>
    </row>
    <row r="3254" spans="4:5" ht="12.75">
      <c r="D3254" s="440"/>
      <c r="E3254" s="439"/>
    </row>
    <row r="3255" spans="4:5" ht="12.75">
      <c r="D3255" s="440"/>
      <c r="E3255" s="439"/>
    </row>
    <row r="3256" spans="4:5" ht="12.75">
      <c r="D3256" s="440"/>
      <c r="E3256" s="439"/>
    </row>
    <row r="3257" spans="4:5" ht="12.75">
      <c r="D3257" s="440"/>
      <c r="E3257" s="439"/>
    </row>
    <row r="3258" spans="4:5" ht="12.75">
      <c r="D3258" s="440"/>
      <c r="E3258" s="439"/>
    </row>
    <row r="3259" spans="4:5" ht="12.75">
      <c r="D3259" s="440"/>
      <c r="E3259" s="439"/>
    </row>
    <row r="3260" spans="4:5" ht="12.75">
      <c r="D3260" s="440"/>
      <c r="E3260" s="439"/>
    </row>
    <row r="3261" spans="4:5" ht="12.75">
      <c r="D3261" s="440"/>
      <c r="E3261" s="439"/>
    </row>
    <row r="3262" spans="4:5" ht="12.75">
      <c r="D3262" s="440"/>
      <c r="E3262" s="439"/>
    </row>
    <row r="3263" spans="4:5" ht="12.75">
      <c r="D3263" s="440"/>
      <c r="E3263" s="439"/>
    </row>
    <row r="3264" spans="4:5" ht="12.75">
      <c r="D3264" s="440"/>
      <c r="E3264" s="439"/>
    </row>
    <row r="3265" spans="4:5" ht="12.75">
      <c r="D3265" s="440"/>
      <c r="E3265" s="439"/>
    </row>
    <row r="3266" spans="4:5" ht="12.75">
      <c r="D3266" s="440"/>
      <c r="E3266" s="439"/>
    </row>
    <row r="3267" spans="4:5" ht="12.75">
      <c r="D3267" s="440"/>
      <c r="E3267" s="439"/>
    </row>
    <row r="3268" spans="4:5" ht="12.75">
      <c r="D3268" s="440"/>
      <c r="E3268" s="439"/>
    </row>
    <row r="3269" spans="4:5" ht="12.75">
      <c r="D3269" s="440"/>
      <c r="E3269" s="439"/>
    </row>
    <row r="3270" spans="4:5" ht="12.75">
      <c r="D3270" s="440"/>
      <c r="E3270" s="439"/>
    </row>
    <row r="3271" spans="4:5" ht="12.75">
      <c r="D3271" s="440"/>
      <c r="E3271" s="439"/>
    </row>
    <row r="3272" spans="4:5" ht="12.75">
      <c r="D3272" s="440"/>
      <c r="E3272" s="439"/>
    </row>
    <row r="3273" spans="4:5" ht="12.75">
      <c r="D3273" s="440"/>
      <c r="E3273" s="439"/>
    </row>
    <row r="3274" spans="4:5" ht="12.75">
      <c r="D3274" s="440"/>
      <c r="E3274" s="439"/>
    </row>
    <row r="3275" spans="4:5" ht="12.75">
      <c r="D3275" s="440"/>
      <c r="E3275" s="439"/>
    </row>
    <row r="3276" spans="4:5" ht="12.75">
      <c r="D3276" s="440"/>
      <c r="E3276" s="439"/>
    </row>
    <row r="3277" spans="4:5" ht="12.75">
      <c r="D3277" s="440"/>
      <c r="E3277" s="439"/>
    </row>
    <row r="3278" spans="4:5" ht="12.75">
      <c r="D3278" s="440"/>
      <c r="E3278" s="439"/>
    </row>
    <row r="3279" spans="4:5" ht="12.75">
      <c r="D3279" s="440"/>
      <c r="E3279" s="439"/>
    </row>
    <row r="3280" spans="4:5" ht="12.75">
      <c r="D3280" s="440"/>
      <c r="E3280" s="439"/>
    </row>
    <row r="3281" spans="4:5" ht="12.75">
      <c r="D3281" s="440"/>
      <c r="E3281" s="439"/>
    </row>
    <row r="3282" spans="4:5" ht="12.75">
      <c r="D3282" s="440"/>
      <c r="E3282" s="439"/>
    </row>
    <row r="3283" spans="4:5" ht="12.75">
      <c r="D3283" s="440"/>
      <c r="E3283" s="439"/>
    </row>
    <row r="3284" spans="4:5" ht="12.75">
      <c r="D3284" s="440"/>
      <c r="E3284" s="439"/>
    </row>
    <row r="3285" spans="4:5" ht="12.75">
      <c r="D3285" s="440"/>
      <c r="E3285" s="439"/>
    </row>
    <row r="3286" spans="4:5" ht="12.75">
      <c r="D3286" s="440"/>
      <c r="E3286" s="439"/>
    </row>
    <row r="3287" spans="4:5" ht="12.75">
      <c r="D3287" s="440"/>
      <c r="E3287" s="439"/>
    </row>
    <row r="3288" spans="4:5" ht="12.75">
      <c r="D3288" s="440"/>
      <c r="E3288" s="439"/>
    </row>
    <row r="3289" spans="4:5" ht="12.75">
      <c r="D3289" s="440"/>
      <c r="E3289" s="439"/>
    </row>
    <row r="3290" spans="4:5" ht="12.75">
      <c r="D3290" s="440"/>
      <c r="E3290" s="439"/>
    </row>
    <row r="3291" spans="4:5" ht="12.75">
      <c r="D3291" s="440"/>
      <c r="E3291" s="439"/>
    </row>
    <row r="3292" spans="4:5" ht="12.75">
      <c r="D3292" s="440"/>
      <c r="E3292" s="439"/>
    </row>
    <row r="3293" spans="4:5" ht="12.75">
      <c r="D3293" s="440"/>
      <c r="E3293" s="439"/>
    </row>
    <row r="3294" spans="4:5" ht="12.75">
      <c r="D3294" s="440"/>
      <c r="E3294" s="439"/>
    </row>
    <row r="3295" spans="4:5" ht="12.75">
      <c r="D3295" s="440"/>
      <c r="E3295" s="439"/>
    </row>
    <row r="3296" spans="4:5" ht="12.75">
      <c r="D3296" s="440"/>
      <c r="E3296" s="439"/>
    </row>
    <row r="3297" spans="4:5" ht="12.75">
      <c r="D3297" s="440"/>
      <c r="E3297" s="439"/>
    </row>
    <row r="3298" spans="4:5" ht="12.75">
      <c r="D3298" s="440"/>
      <c r="E3298" s="439"/>
    </row>
    <row r="3299" spans="4:5" ht="12.75">
      <c r="D3299" s="440"/>
      <c r="E3299" s="439"/>
    </row>
    <row r="3300" spans="4:5" ht="12.75">
      <c r="D3300" s="440"/>
      <c r="E3300" s="439"/>
    </row>
    <row r="3301" spans="4:5" ht="12.75">
      <c r="D3301" s="440"/>
      <c r="E3301" s="439"/>
    </row>
    <row r="3302" spans="4:5" ht="12.75">
      <c r="D3302" s="440"/>
      <c r="E3302" s="439"/>
    </row>
    <row r="3303" spans="4:5" ht="12.75">
      <c r="D3303" s="440"/>
      <c r="E3303" s="439"/>
    </row>
    <row r="3304" spans="4:5" ht="12.75">
      <c r="D3304" s="440"/>
      <c r="E3304" s="439"/>
    </row>
    <row r="3305" spans="4:5" ht="12.75">
      <c r="D3305" s="440"/>
      <c r="E3305" s="439"/>
    </row>
    <row r="3306" spans="4:5" ht="12.75">
      <c r="D3306" s="440"/>
      <c r="E3306" s="439"/>
    </row>
    <row r="3307" spans="4:5" ht="12.75">
      <c r="D3307" s="440"/>
      <c r="E3307" s="439"/>
    </row>
    <row r="3308" spans="4:5" ht="12.75">
      <c r="D3308" s="440"/>
      <c r="E3308" s="439"/>
    </row>
    <row r="3309" spans="4:5" ht="12.75">
      <c r="D3309" s="440"/>
      <c r="E3309" s="439"/>
    </row>
    <row r="3310" spans="4:5" ht="12.75">
      <c r="D3310" s="440"/>
      <c r="E3310" s="439"/>
    </row>
    <row r="3311" spans="4:5" ht="12.75">
      <c r="D3311" s="440"/>
      <c r="E3311" s="439"/>
    </row>
    <row r="3312" spans="4:5" ht="12.75">
      <c r="D3312" s="440"/>
      <c r="E3312" s="439"/>
    </row>
    <row r="3313" spans="4:5" ht="12.75">
      <c r="D3313" s="440"/>
      <c r="E3313" s="439"/>
    </row>
    <row r="3314" spans="4:5" ht="12.75">
      <c r="D3314" s="440"/>
      <c r="E3314" s="439"/>
    </row>
    <row r="3315" spans="4:5" ht="12.75">
      <c r="D3315" s="440"/>
      <c r="E3315" s="439"/>
    </row>
    <row r="3316" spans="4:5" ht="12.75">
      <c r="D3316" s="440"/>
      <c r="E3316" s="439"/>
    </row>
    <row r="3317" spans="4:5" ht="12.75">
      <c r="D3317" s="440"/>
      <c r="E3317" s="439"/>
    </row>
    <row r="3318" spans="4:5" ht="12.75">
      <c r="D3318" s="440"/>
      <c r="E3318" s="439"/>
    </row>
    <row r="3319" spans="4:5" ht="12.75">
      <c r="D3319" s="440"/>
      <c r="E3319" s="439"/>
    </row>
    <row r="3320" spans="4:5" ht="12.75">
      <c r="D3320" s="440"/>
      <c r="E3320" s="439"/>
    </row>
    <row r="3321" spans="4:5" ht="12.75">
      <c r="D3321" s="440"/>
      <c r="E3321" s="439"/>
    </row>
    <row r="3322" spans="4:5" ht="12.75">
      <c r="D3322" s="440"/>
      <c r="E3322" s="439"/>
    </row>
    <row r="3323" spans="4:5" ht="12.75">
      <c r="D3323" s="440"/>
      <c r="E3323" s="439"/>
    </row>
    <row r="3324" spans="4:5" ht="12.75">
      <c r="D3324" s="440"/>
      <c r="E3324" s="439"/>
    </row>
    <row r="3325" spans="4:5" ht="12.75">
      <c r="D3325" s="440"/>
      <c r="E3325" s="439"/>
    </row>
    <row r="3326" spans="4:5" ht="12.75">
      <c r="D3326" s="440"/>
      <c r="E3326" s="439"/>
    </row>
    <row r="3327" spans="4:5" ht="12.75">
      <c r="D3327" s="440"/>
      <c r="E3327" s="439"/>
    </row>
    <row r="3328" spans="4:5" ht="12.75">
      <c r="D3328" s="440"/>
      <c r="E3328" s="439"/>
    </row>
    <row r="3329" spans="4:5" ht="12.75">
      <c r="D3329" s="440"/>
      <c r="E3329" s="439"/>
    </row>
    <row r="3330" spans="4:5" ht="12.75">
      <c r="D3330" s="440"/>
      <c r="E3330" s="439"/>
    </row>
    <row r="3331" spans="4:5" ht="12.75">
      <c r="D3331" s="440"/>
      <c r="E3331" s="439"/>
    </row>
    <row r="3332" spans="4:5" ht="12.75">
      <c r="D3332" s="440"/>
      <c r="E3332" s="439"/>
    </row>
    <row r="3333" spans="4:5" ht="12.75">
      <c r="D3333" s="440"/>
      <c r="E3333" s="439"/>
    </row>
    <row r="3334" spans="4:5" ht="12.75">
      <c r="D3334" s="440"/>
      <c r="E3334" s="439"/>
    </row>
    <row r="3335" spans="4:5" ht="12.75">
      <c r="D3335" s="440"/>
      <c r="E3335" s="439"/>
    </row>
    <row r="3336" spans="4:5" ht="12.75">
      <c r="D3336" s="440"/>
      <c r="E3336" s="439"/>
    </row>
    <row r="3337" spans="4:5" ht="12.75">
      <c r="D3337" s="440"/>
      <c r="E3337" s="439"/>
    </row>
    <row r="3338" spans="4:5" ht="12.75">
      <c r="D3338" s="440"/>
      <c r="E3338" s="439"/>
    </row>
    <row r="3339" spans="4:5" ht="12.75">
      <c r="D3339" s="440"/>
      <c r="E3339" s="439"/>
    </row>
    <row r="3340" spans="4:5" ht="12.75">
      <c r="D3340" s="440"/>
      <c r="E3340" s="439"/>
    </row>
    <row r="3341" spans="4:5" ht="12.75">
      <c r="D3341" s="440"/>
      <c r="E3341" s="439"/>
    </row>
    <row r="3342" spans="4:5" ht="12.75">
      <c r="D3342" s="440"/>
      <c r="E3342" s="439"/>
    </row>
    <row r="3343" spans="4:5" ht="12.75">
      <c r="D3343" s="440"/>
      <c r="E3343" s="439"/>
    </row>
    <row r="3344" spans="4:5" ht="12.75">
      <c r="D3344" s="440"/>
      <c r="E3344" s="439"/>
    </row>
    <row r="3345" spans="4:5" ht="12.75">
      <c r="D3345" s="440"/>
      <c r="E3345" s="439"/>
    </row>
    <row r="3346" spans="4:5" ht="12.75">
      <c r="D3346" s="440"/>
      <c r="E3346" s="439"/>
    </row>
    <row r="3347" spans="4:5" ht="12.75">
      <c r="D3347" s="440"/>
      <c r="E3347" s="439"/>
    </row>
    <row r="3348" spans="4:5" ht="12.75">
      <c r="D3348" s="440"/>
      <c r="E3348" s="439"/>
    </row>
    <row r="3349" spans="4:5" ht="12.75">
      <c r="D3349" s="440"/>
      <c r="E3349" s="439"/>
    </row>
    <row r="3350" spans="4:5" ht="12.75">
      <c r="D3350" s="440"/>
      <c r="E3350" s="439"/>
    </row>
    <row r="3351" spans="4:5" ht="12.75">
      <c r="D3351" s="440"/>
      <c r="E3351" s="439"/>
    </row>
    <row r="3352" spans="4:5" ht="12.75">
      <c r="D3352" s="440"/>
      <c r="E3352" s="439"/>
    </row>
    <row r="3353" spans="4:5" ht="12.75">
      <c r="D3353" s="440"/>
      <c r="E3353" s="439"/>
    </row>
    <row r="3354" spans="4:5" ht="12.75">
      <c r="D3354" s="440"/>
      <c r="E3354" s="439"/>
    </row>
    <row r="3355" spans="4:5" ht="12.75">
      <c r="D3355" s="440"/>
      <c r="E3355" s="439"/>
    </row>
    <row r="3356" spans="4:5" ht="12.75">
      <c r="D3356" s="440"/>
      <c r="E3356" s="439"/>
    </row>
    <row r="3357" spans="4:5" ht="12.75">
      <c r="D3357" s="440"/>
      <c r="E3357" s="439"/>
    </row>
    <row r="3358" spans="4:5" ht="12.75">
      <c r="D3358" s="440"/>
      <c r="E3358" s="439"/>
    </row>
    <row r="3359" spans="4:5" ht="12.75">
      <c r="D3359" s="440"/>
      <c r="E3359" s="439"/>
    </row>
    <row r="3360" spans="4:5" ht="12.75">
      <c r="D3360" s="440"/>
      <c r="E3360" s="439"/>
    </row>
    <row r="3361" spans="4:5" ht="12.75">
      <c r="D3361" s="440"/>
      <c r="E3361" s="439"/>
    </row>
    <row r="3362" spans="4:5" ht="12.75">
      <c r="D3362" s="440"/>
      <c r="E3362" s="439"/>
    </row>
    <row r="3363" spans="4:5" ht="12.75">
      <c r="D3363" s="440"/>
      <c r="E3363" s="439"/>
    </row>
    <row r="3364" spans="4:5" ht="12.75">
      <c r="D3364" s="440"/>
      <c r="E3364" s="439"/>
    </row>
    <row r="3365" spans="4:5" ht="12.75">
      <c r="D3365" s="440"/>
      <c r="E3365" s="439"/>
    </row>
    <row r="3366" spans="4:5" ht="12.75">
      <c r="D3366" s="440"/>
      <c r="E3366" s="439"/>
    </row>
    <row r="3367" spans="4:5" ht="12.75">
      <c r="D3367" s="440"/>
      <c r="E3367" s="439"/>
    </row>
    <row r="3368" spans="4:5" ht="12.75">
      <c r="D3368" s="440"/>
      <c r="E3368" s="439"/>
    </row>
    <row r="3369" spans="4:5" ht="12.75">
      <c r="D3369" s="440"/>
      <c r="E3369" s="439"/>
    </row>
    <row r="3370" spans="4:5" ht="12.75">
      <c r="D3370" s="440"/>
      <c r="E3370" s="439"/>
    </row>
    <row r="3371" spans="4:5" ht="12.75">
      <c r="D3371" s="440"/>
      <c r="E3371" s="439"/>
    </row>
    <row r="3372" spans="4:5" ht="12.75">
      <c r="D3372" s="440"/>
      <c r="E3372" s="439"/>
    </row>
    <row r="3373" spans="4:5" ht="12.75">
      <c r="D3373" s="440"/>
      <c r="E3373" s="439"/>
    </row>
    <row r="3374" spans="4:5" ht="12.75">
      <c r="D3374" s="440"/>
      <c r="E3374" s="439"/>
    </row>
    <row r="3375" spans="4:5" ht="12.75">
      <c r="D3375" s="440"/>
      <c r="E3375" s="439"/>
    </row>
    <row r="3376" spans="4:5" ht="12.75">
      <c r="D3376" s="440"/>
      <c r="E3376" s="439"/>
    </row>
    <row r="3377" spans="4:5" ht="12.75">
      <c r="D3377" s="440"/>
      <c r="E3377" s="439"/>
    </row>
    <row r="3378" spans="4:5" ht="12.75">
      <c r="D3378" s="440"/>
      <c r="E3378" s="439"/>
    </row>
    <row r="3379" spans="4:5" ht="12.75">
      <c r="D3379" s="440"/>
      <c r="E3379" s="439"/>
    </row>
    <row r="3380" spans="4:5" ht="12.75">
      <c r="D3380" s="440"/>
      <c r="E3380" s="439"/>
    </row>
    <row r="3381" spans="4:5" ht="12.75">
      <c r="D3381" s="440"/>
      <c r="E3381" s="439"/>
    </row>
    <row r="3382" spans="4:5" ht="12.75">
      <c r="D3382" s="440"/>
      <c r="E3382" s="439"/>
    </row>
    <row r="3383" spans="4:5" ht="12.75">
      <c r="D3383" s="440"/>
      <c r="E3383" s="439"/>
    </row>
    <row r="3384" spans="4:5" ht="12.75">
      <c r="D3384" s="440"/>
      <c r="E3384" s="439"/>
    </row>
    <row r="3385" spans="4:5" ht="12.75">
      <c r="D3385" s="440"/>
      <c r="E3385" s="439"/>
    </row>
    <row r="3386" spans="4:5" ht="12.75">
      <c r="D3386" s="440"/>
      <c r="E3386" s="439"/>
    </row>
    <row r="3387" spans="4:5" ht="12.75">
      <c r="D3387" s="440"/>
      <c r="E3387" s="439"/>
    </row>
    <row r="3388" spans="4:5" ht="12.75">
      <c r="D3388" s="440"/>
      <c r="E3388" s="439"/>
    </row>
    <row r="3389" spans="4:5" ht="12.75">
      <c r="D3389" s="440"/>
      <c r="E3389" s="439"/>
    </row>
    <row r="3390" spans="4:5" ht="12.75">
      <c r="D3390" s="440"/>
      <c r="E3390" s="439"/>
    </row>
    <row r="3391" spans="4:5" ht="12.75">
      <c r="D3391" s="440"/>
      <c r="E3391" s="439"/>
    </row>
    <row r="3392" spans="4:5" ht="12.75">
      <c r="D3392" s="440"/>
      <c r="E3392" s="439"/>
    </row>
    <row r="3393" spans="4:5" ht="12.75">
      <c r="D3393" s="440"/>
      <c r="E3393" s="439"/>
    </row>
    <row r="3394" spans="4:5" ht="12.75">
      <c r="D3394" s="440"/>
      <c r="E3394" s="439"/>
    </row>
    <row r="3395" spans="4:5" ht="12.75">
      <c r="D3395" s="440"/>
      <c r="E3395" s="439"/>
    </row>
    <row r="3396" spans="4:5" ht="12.75">
      <c r="D3396" s="440"/>
      <c r="E3396" s="439"/>
    </row>
    <row r="3397" spans="4:5" ht="12.75">
      <c r="D3397" s="440"/>
      <c r="E3397" s="439"/>
    </row>
    <row r="3398" spans="4:5" ht="12.75">
      <c r="D3398" s="440"/>
      <c r="E3398" s="439"/>
    </row>
    <row r="3399" spans="4:5" ht="12.75">
      <c r="D3399" s="440"/>
      <c r="E3399" s="439"/>
    </row>
    <row r="3400" spans="4:5" ht="12.75">
      <c r="D3400" s="440"/>
      <c r="E3400" s="439"/>
    </row>
    <row r="3401" spans="4:5" ht="12.75">
      <c r="D3401" s="440"/>
      <c r="E3401" s="439"/>
    </row>
    <row r="3402" spans="4:5" ht="12.75">
      <c r="D3402" s="440"/>
      <c r="E3402" s="439"/>
    </row>
    <row r="3403" spans="4:5" ht="12.75">
      <c r="D3403" s="440"/>
      <c r="E3403" s="439"/>
    </row>
    <row r="3404" spans="4:5" ht="12.75">
      <c r="D3404" s="440"/>
      <c r="E3404" s="439"/>
    </row>
    <row r="3405" spans="4:5" ht="12.75">
      <c r="D3405" s="440"/>
      <c r="E3405" s="439"/>
    </row>
    <row r="3406" spans="4:5" ht="12.75">
      <c r="D3406" s="440"/>
      <c r="E3406" s="439"/>
    </row>
    <row r="3407" spans="4:5" ht="12.75">
      <c r="D3407" s="440"/>
      <c r="E3407" s="439"/>
    </row>
    <row r="3408" spans="4:5" ht="12.75">
      <c r="D3408" s="440"/>
      <c r="E3408" s="439"/>
    </row>
    <row r="3409" spans="4:5" ht="12.75">
      <c r="D3409" s="440"/>
      <c r="E3409" s="439"/>
    </row>
    <row r="3410" spans="4:5" ht="12.75">
      <c r="D3410" s="440"/>
      <c r="E3410" s="439"/>
    </row>
    <row r="3411" spans="4:5" ht="12.75">
      <c r="D3411" s="440"/>
      <c r="E3411" s="439"/>
    </row>
    <row r="3412" spans="4:5" ht="12.75">
      <c r="D3412" s="440"/>
      <c r="E3412" s="439"/>
    </row>
    <row r="3413" spans="4:5" ht="12.75">
      <c r="D3413" s="440"/>
      <c r="E3413" s="439"/>
    </row>
    <row r="3414" spans="4:5" ht="12.75">
      <c r="D3414" s="440"/>
      <c r="E3414" s="439"/>
    </row>
    <row r="3415" spans="4:5" ht="12.75">
      <c r="D3415" s="440"/>
      <c r="E3415" s="439"/>
    </row>
    <row r="3416" spans="4:5" ht="12.75">
      <c r="D3416" s="440"/>
      <c r="E3416" s="439"/>
    </row>
    <row r="3417" spans="4:5" ht="12.75">
      <c r="D3417" s="440"/>
      <c r="E3417" s="439"/>
    </row>
    <row r="3418" spans="4:5" ht="12.75">
      <c r="D3418" s="440"/>
      <c r="E3418" s="439"/>
    </row>
    <row r="3419" spans="4:5" ht="12.75">
      <c r="D3419" s="440"/>
      <c r="E3419" s="439"/>
    </row>
    <row r="3420" spans="4:5" ht="12.75">
      <c r="D3420" s="440"/>
      <c r="E3420" s="439"/>
    </row>
    <row r="3421" spans="4:5" ht="12.75">
      <c r="D3421" s="440"/>
      <c r="E3421" s="439"/>
    </row>
    <row r="3422" spans="4:5" ht="12.75">
      <c r="D3422" s="440"/>
      <c r="E3422" s="439"/>
    </row>
    <row r="3423" spans="4:5" ht="12.75">
      <c r="D3423" s="440"/>
      <c r="E3423" s="439"/>
    </row>
    <row r="3424" spans="4:5" ht="12.75">
      <c r="D3424" s="440"/>
      <c r="E3424" s="439"/>
    </row>
    <row r="3425" spans="4:5" ht="12.75">
      <c r="D3425" s="440"/>
      <c r="E3425" s="439"/>
    </row>
    <row r="3426" spans="4:5" ht="12.75">
      <c r="D3426" s="440"/>
      <c r="E3426" s="439"/>
    </row>
    <row r="3427" spans="4:5" ht="12.75">
      <c r="D3427" s="440"/>
      <c r="E3427" s="439"/>
    </row>
    <row r="3428" spans="4:5" ht="12.75">
      <c r="D3428" s="440"/>
      <c r="E3428" s="439"/>
    </row>
    <row r="3429" spans="4:5" ht="12.75">
      <c r="D3429" s="440"/>
      <c r="E3429" s="439"/>
    </row>
    <row r="3430" spans="4:5" ht="12.75">
      <c r="D3430" s="440"/>
      <c r="E3430" s="439"/>
    </row>
    <row r="3431" spans="4:5" ht="12.75">
      <c r="D3431" s="440"/>
      <c r="E3431" s="439"/>
    </row>
    <row r="3432" spans="4:5" ht="12.75">
      <c r="D3432" s="440"/>
      <c r="E3432" s="439"/>
    </row>
    <row r="3433" spans="4:5" ht="12.75">
      <c r="D3433" s="440"/>
      <c r="E3433" s="439"/>
    </row>
    <row r="3434" spans="4:5" ht="12.75">
      <c r="D3434" s="440"/>
      <c r="E3434" s="439"/>
    </row>
    <row r="3435" spans="4:5" ht="12.75">
      <c r="D3435" s="440"/>
      <c r="E3435" s="439"/>
    </row>
    <row r="3436" spans="4:5" ht="12.75">
      <c r="D3436" s="440"/>
      <c r="E3436" s="439"/>
    </row>
    <row r="3437" spans="4:5" ht="12.75">
      <c r="D3437" s="440"/>
      <c r="E3437" s="439"/>
    </row>
    <row r="3438" spans="4:5" ht="12.75">
      <c r="D3438" s="440"/>
      <c r="E3438" s="439"/>
    </row>
    <row r="3439" spans="4:5" ht="12.75">
      <c r="D3439" s="440"/>
      <c r="E3439" s="439"/>
    </row>
    <row r="3440" spans="4:5" ht="12.75">
      <c r="D3440" s="440"/>
      <c r="E3440" s="439"/>
    </row>
    <row r="3441" spans="4:5" ht="12.75">
      <c r="D3441" s="440"/>
      <c r="E3441" s="439"/>
    </row>
    <row r="3442" spans="4:5" ht="12.75">
      <c r="D3442" s="440"/>
      <c r="E3442" s="439"/>
    </row>
    <row r="3443" spans="4:5" ht="12.75">
      <c r="D3443" s="440"/>
      <c r="E3443" s="439"/>
    </row>
    <row r="3444" spans="4:5" ht="12.75">
      <c r="D3444" s="440"/>
      <c r="E3444" s="439"/>
    </row>
    <row r="3445" spans="4:5" ht="12.75">
      <c r="D3445" s="440"/>
      <c r="E3445" s="439"/>
    </row>
    <row r="3446" spans="4:5" ht="12.75">
      <c r="D3446" s="440"/>
      <c r="E3446" s="439"/>
    </row>
    <row r="3447" spans="4:5" ht="12.75">
      <c r="D3447" s="440"/>
      <c r="E3447" s="439"/>
    </row>
    <row r="3448" spans="4:5" ht="12.75">
      <c r="D3448" s="440"/>
      <c r="E3448" s="439"/>
    </row>
    <row r="3449" spans="4:5" ht="12.75">
      <c r="D3449" s="440"/>
      <c r="E3449" s="439"/>
    </row>
    <row r="3450" spans="4:5" ht="12.75">
      <c r="D3450" s="440"/>
      <c r="E3450" s="439"/>
    </row>
    <row r="3451" spans="4:5" ht="12.75">
      <c r="D3451" s="440"/>
      <c r="E3451" s="439"/>
    </row>
    <row r="3452" spans="4:5" ht="12.75">
      <c r="D3452" s="440"/>
      <c r="E3452" s="439"/>
    </row>
    <row r="3453" spans="4:5" ht="12.75">
      <c r="D3453" s="440"/>
      <c r="E3453" s="439"/>
    </row>
    <row r="3454" spans="4:5" ht="12.75">
      <c r="D3454" s="440"/>
      <c r="E3454" s="439"/>
    </row>
    <row r="3455" spans="4:5" ht="12.75">
      <c r="D3455" s="440"/>
      <c r="E3455" s="439"/>
    </row>
    <row r="3456" spans="4:5" ht="12.75">
      <c r="D3456" s="440"/>
      <c r="E3456" s="439"/>
    </row>
    <row r="3457" spans="4:5" ht="12.75">
      <c r="D3457" s="440"/>
      <c r="E3457" s="439"/>
    </row>
    <row r="3458" spans="4:5" ht="12.75">
      <c r="D3458" s="440"/>
      <c r="E3458" s="439"/>
    </row>
    <row r="3459" spans="4:5" ht="12.75">
      <c r="D3459" s="440"/>
      <c r="E3459" s="439"/>
    </row>
    <row r="3460" spans="4:5" ht="12.75">
      <c r="D3460" s="440"/>
      <c r="E3460" s="439"/>
    </row>
    <row r="3461" spans="4:5" ht="12.75">
      <c r="D3461" s="440"/>
      <c r="E3461" s="439"/>
    </row>
    <row r="3462" spans="4:5" ht="12.75">
      <c r="D3462" s="440"/>
      <c r="E3462" s="439"/>
    </row>
    <row r="3463" spans="4:5" ht="12.75">
      <c r="D3463" s="440"/>
      <c r="E3463" s="439"/>
    </row>
    <row r="3464" spans="4:5" ht="12.75">
      <c r="D3464" s="440"/>
      <c r="E3464" s="439"/>
    </row>
    <row r="3465" spans="4:5" ht="12.75">
      <c r="D3465" s="440"/>
      <c r="E3465" s="439"/>
    </row>
    <row r="3466" spans="4:5" ht="12.75">
      <c r="D3466" s="440"/>
      <c r="E3466" s="439"/>
    </row>
    <row r="3467" spans="4:5" ht="12.75">
      <c r="D3467" s="440"/>
      <c r="E3467" s="439"/>
    </row>
    <row r="3468" spans="4:5" ht="12.75">
      <c r="D3468" s="440"/>
      <c r="E3468" s="439"/>
    </row>
    <row r="3469" spans="4:5" ht="12.75">
      <c r="D3469" s="440"/>
      <c r="E3469" s="439"/>
    </row>
    <row r="3470" spans="4:5" ht="12.75">
      <c r="D3470" s="440"/>
      <c r="E3470" s="439"/>
    </row>
    <row r="3471" spans="4:5" ht="12.75">
      <c r="D3471" s="440"/>
      <c r="E3471" s="439"/>
    </row>
    <row r="3472" spans="4:5" ht="12.75">
      <c r="D3472" s="440"/>
      <c r="E3472" s="439"/>
    </row>
    <row r="3473" spans="4:5" ht="12.75">
      <c r="D3473" s="440"/>
      <c r="E3473" s="439"/>
    </row>
    <row r="3474" spans="4:5" ht="12.75">
      <c r="D3474" s="440"/>
      <c r="E3474" s="439"/>
    </row>
    <row r="3475" spans="4:5" ht="12.75">
      <c r="D3475" s="440"/>
      <c r="E3475" s="439"/>
    </row>
    <row r="3476" spans="4:5" ht="12.75">
      <c r="D3476" s="440"/>
      <c r="E3476" s="439"/>
    </row>
    <row r="3477" spans="4:5" ht="12.75">
      <c r="D3477" s="440"/>
      <c r="E3477" s="439"/>
    </row>
    <row r="3478" spans="4:5" ht="12.75">
      <c r="D3478" s="440"/>
      <c r="E3478" s="439"/>
    </row>
    <row r="3479" spans="4:5" ht="12.75">
      <c r="D3479" s="440"/>
      <c r="E3479" s="439"/>
    </row>
    <row r="3480" spans="4:5" ht="12.75">
      <c r="D3480" s="440"/>
      <c r="E3480" s="439"/>
    </row>
    <row r="3481" spans="4:5" ht="12.75">
      <c r="D3481" s="440"/>
      <c r="E3481" s="439"/>
    </row>
    <row r="3482" spans="4:5" ht="12.75">
      <c r="D3482" s="440"/>
      <c r="E3482" s="439"/>
    </row>
    <row r="3483" spans="4:5" ht="12.75">
      <c r="D3483" s="440"/>
      <c r="E3483" s="439"/>
    </row>
    <row r="3484" spans="4:5" ht="12.75">
      <c r="D3484" s="440"/>
      <c r="E3484" s="439"/>
    </row>
    <row r="3485" spans="4:5" ht="12.75">
      <c r="D3485" s="440"/>
      <c r="E3485" s="439"/>
    </row>
    <row r="3486" spans="4:5" ht="12.75">
      <c r="D3486" s="440"/>
      <c r="E3486" s="439"/>
    </row>
    <row r="3487" spans="4:5" ht="12.75">
      <c r="D3487" s="440"/>
      <c r="E3487" s="439"/>
    </row>
    <row r="3488" spans="4:5" ht="12.75">
      <c r="D3488" s="440"/>
      <c r="E3488" s="439"/>
    </row>
    <row r="3489" spans="4:5" ht="12.75">
      <c r="D3489" s="440"/>
      <c r="E3489" s="439"/>
    </row>
    <row r="3490" spans="4:5" ht="12.75">
      <c r="D3490" s="440"/>
      <c r="E3490" s="439"/>
    </row>
    <row r="3491" spans="4:5" ht="12.75">
      <c r="D3491" s="440"/>
      <c r="E3491" s="439"/>
    </row>
    <row r="3492" spans="4:5" ht="12.75">
      <c r="D3492" s="440"/>
      <c r="E3492" s="439"/>
    </row>
    <row r="3493" spans="4:5" ht="12.75">
      <c r="D3493" s="440"/>
      <c r="E3493" s="439"/>
    </row>
    <row r="3494" spans="4:5" ht="12.75">
      <c r="D3494" s="440"/>
      <c r="E3494" s="439"/>
    </row>
    <row r="3495" spans="4:5" ht="12.75">
      <c r="D3495" s="440"/>
      <c r="E3495" s="439"/>
    </row>
    <row r="3496" spans="4:5" ht="12.75">
      <c r="D3496" s="440"/>
      <c r="E3496" s="439"/>
    </row>
    <row r="3497" spans="4:5" ht="12.75">
      <c r="D3497" s="440"/>
      <c r="E3497" s="439"/>
    </row>
    <row r="3498" spans="4:5" ht="12.75">
      <c r="D3498" s="440"/>
      <c r="E3498" s="439"/>
    </row>
    <row r="3499" spans="4:5" ht="12.75">
      <c r="D3499" s="440"/>
      <c r="E3499" s="439"/>
    </row>
    <row r="3500" spans="4:5" ht="12.75">
      <c r="D3500" s="440"/>
      <c r="E3500" s="439"/>
    </row>
    <row r="3501" spans="4:5" ht="12.75">
      <c r="D3501" s="440"/>
      <c r="E3501" s="439"/>
    </row>
    <row r="3502" spans="4:5" ht="12.75">
      <c r="D3502" s="440"/>
      <c r="E3502" s="439"/>
    </row>
    <row r="3503" spans="4:5" ht="12.75">
      <c r="D3503" s="440"/>
      <c r="E3503" s="439"/>
    </row>
    <row r="3504" spans="4:5" ht="12.75">
      <c r="D3504" s="440"/>
      <c r="E3504" s="439"/>
    </row>
    <row r="3505" spans="4:5" ht="12.75">
      <c r="D3505" s="440"/>
      <c r="E3505" s="439"/>
    </row>
    <row r="3506" spans="4:5" ht="12.75">
      <c r="D3506" s="440"/>
      <c r="E3506" s="439"/>
    </row>
    <row r="3507" spans="4:5" ht="12.75">
      <c r="D3507" s="440"/>
      <c r="E3507" s="439"/>
    </row>
    <row r="3508" spans="4:5" ht="12.75">
      <c r="D3508" s="440"/>
      <c r="E3508" s="439"/>
    </row>
    <row r="3509" spans="4:5" ht="12.75">
      <c r="D3509" s="440"/>
      <c r="E3509" s="439"/>
    </row>
    <row r="3510" spans="4:5" ht="12.75">
      <c r="D3510" s="440"/>
      <c r="E3510" s="439"/>
    </row>
    <row r="3511" spans="4:5" ht="12.75">
      <c r="D3511" s="440"/>
      <c r="E3511" s="439"/>
    </row>
    <row r="3512" spans="4:5" ht="12.75">
      <c r="D3512" s="440"/>
      <c r="E3512" s="439"/>
    </row>
    <row r="3513" spans="4:5" ht="12.75">
      <c r="D3513" s="440"/>
      <c r="E3513" s="439"/>
    </row>
    <row r="3514" spans="4:5" ht="12.75">
      <c r="D3514" s="440"/>
      <c r="E3514" s="439"/>
    </row>
    <row r="3515" spans="4:5" ht="12.75">
      <c r="D3515" s="440"/>
      <c r="E3515" s="439"/>
    </row>
    <row r="3516" spans="4:5" ht="12.75">
      <c r="D3516" s="440"/>
      <c r="E3516" s="439"/>
    </row>
    <row r="3517" spans="4:5" ht="12.75">
      <c r="D3517" s="440"/>
      <c r="E3517" s="439"/>
    </row>
    <row r="3518" spans="4:5" ht="12.75">
      <c r="D3518" s="440"/>
      <c r="E3518" s="439"/>
    </row>
    <row r="3519" spans="4:5" ht="12.75">
      <c r="D3519" s="440"/>
      <c r="E3519" s="439"/>
    </row>
    <row r="3520" spans="4:5" ht="12.75">
      <c r="D3520" s="440"/>
      <c r="E3520" s="439"/>
    </row>
    <row r="3521" spans="4:5" ht="12.75">
      <c r="D3521" s="440"/>
      <c r="E3521" s="439"/>
    </row>
    <row r="3522" spans="4:5" ht="12.75">
      <c r="D3522" s="440"/>
      <c r="E3522" s="439"/>
    </row>
    <row r="3523" spans="4:5" ht="12.75">
      <c r="D3523" s="440"/>
      <c r="E3523" s="439"/>
    </row>
    <row r="3524" spans="4:5" ht="12.75">
      <c r="D3524" s="440"/>
      <c r="E3524" s="439"/>
    </row>
    <row r="3525" spans="4:5" ht="12.75">
      <c r="D3525" s="440"/>
      <c r="E3525" s="439"/>
    </row>
    <row r="3526" spans="4:5" ht="12.75">
      <c r="D3526" s="440"/>
      <c r="E3526" s="439"/>
    </row>
    <row r="3527" spans="4:5" ht="12.75">
      <c r="D3527" s="440"/>
      <c r="E3527" s="439"/>
    </row>
    <row r="3528" spans="4:5" ht="12.75">
      <c r="D3528" s="440"/>
      <c r="E3528" s="439"/>
    </row>
    <row r="3529" spans="4:5" ht="12.75">
      <c r="D3529" s="440"/>
      <c r="E3529" s="439"/>
    </row>
    <row r="3530" spans="4:5" ht="12.75">
      <c r="D3530" s="440"/>
      <c r="E3530" s="439"/>
    </row>
    <row r="3531" spans="4:5" ht="12.75">
      <c r="D3531" s="440"/>
      <c r="E3531" s="439"/>
    </row>
    <row r="3532" spans="4:5" ht="12.75">
      <c r="D3532" s="440"/>
      <c r="E3532" s="439"/>
    </row>
    <row r="3533" spans="4:5" ht="12.75">
      <c r="D3533" s="440"/>
      <c r="E3533" s="439"/>
    </row>
    <row r="3534" spans="4:5" ht="12.75">
      <c r="D3534" s="440"/>
      <c r="E3534" s="439"/>
    </row>
    <row r="3535" spans="4:5" ht="12.75">
      <c r="D3535" s="440"/>
      <c r="E3535" s="439"/>
    </row>
    <row r="3536" spans="4:5" ht="12.75">
      <c r="D3536" s="440"/>
      <c r="E3536" s="439"/>
    </row>
    <row r="3537" spans="4:5" ht="12.75">
      <c r="D3537" s="440"/>
      <c r="E3537" s="439"/>
    </row>
    <row r="3538" spans="4:5" ht="12.75">
      <c r="D3538" s="440"/>
      <c r="E3538" s="439"/>
    </row>
    <row r="3539" spans="4:5" ht="12.75">
      <c r="D3539" s="440"/>
      <c r="E3539" s="439"/>
    </row>
    <row r="3540" spans="4:5" ht="12.75">
      <c r="D3540" s="440"/>
      <c r="E3540" s="439"/>
    </row>
    <row r="3541" spans="4:5" ht="12.75">
      <c r="D3541" s="440"/>
      <c r="E3541" s="439"/>
    </row>
    <row r="3542" spans="4:5" ht="12.75">
      <c r="D3542" s="440"/>
      <c r="E3542" s="439"/>
    </row>
    <row r="3543" spans="4:5" ht="12.75">
      <c r="D3543" s="440"/>
      <c r="E3543" s="439"/>
    </row>
    <row r="3544" spans="4:5" ht="12.75">
      <c r="D3544" s="440"/>
      <c r="E3544" s="439"/>
    </row>
    <row r="3545" spans="4:5" ht="12.75">
      <c r="D3545" s="440"/>
      <c r="E3545" s="439"/>
    </row>
    <row r="3546" spans="4:5" ht="12.75">
      <c r="D3546" s="440"/>
      <c r="E3546" s="439"/>
    </row>
    <row r="3547" spans="4:5" ht="12.75">
      <c r="D3547" s="440"/>
      <c r="E3547" s="439"/>
    </row>
    <row r="3548" spans="4:5" ht="12.75">
      <c r="D3548" s="440"/>
      <c r="E3548" s="439"/>
    </row>
    <row r="3549" spans="4:5" ht="12.75">
      <c r="D3549" s="440"/>
      <c r="E3549" s="439"/>
    </row>
    <row r="3550" spans="4:5" ht="12.75">
      <c r="D3550" s="440"/>
      <c r="E3550" s="439"/>
    </row>
    <row r="3551" spans="4:5" ht="12.75">
      <c r="D3551" s="440"/>
      <c r="E3551" s="439"/>
    </row>
    <row r="3552" spans="4:5" ht="12.75">
      <c r="D3552" s="440"/>
      <c r="E3552" s="439"/>
    </row>
    <row r="3553" spans="4:5" ht="12.75">
      <c r="D3553" s="440"/>
      <c r="E3553" s="439"/>
    </row>
    <row r="3554" spans="4:5" ht="12.75">
      <c r="D3554" s="440"/>
      <c r="E3554" s="439"/>
    </row>
    <row r="3555" spans="4:5" ht="12.75">
      <c r="D3555" s="440"/>
      <c r="E3555" s="439"/>
    </row>
    <row r="3556" spans="4:5" ht="12.75">
      <c r="D3556" s="440"/>
      <c r="E3556" s="439"/>
    </row>
    <row r="3557" spans="4:5" ht="12.75">
      <c r="D3557" s="440"/>
      <c r="E3557" s="439"/>
    </row>
    <row r="3558" spans="4:5" ht="12.75">
      <c r="D3558" s="440"/>
      <c r="E3558" s="439"/>
    </row>
    <row r="3559" spans="4:5" ht="12.75">
      <c r="D3559" s="440"/>
      <c r="E3559" s="439"/>
    </row>
    <row r="3560" spans="4:5" ht="12.75">
      <c r="D3560" s="440"/>
      <c r="E3560" s="439"/>
    </row>
    <row r="3561" spans="4:5" ht="12.75">
      <c r="D3561" s="440"/>
      <c r="E3561" s="439"/>
    </row>
    <row r="3562" spans="4:5" ht="12.75">
      <c r="D3562" s="440"/>
      <c r="E3562" s="439"/>
    </row>
    <row r="3563" spans="4:5" ht="12.75">
      <c r="D3563" s="440"/>
      <c r="E3563" s="439"/>
    </row>
    <row r="3564" spans="4:5" ht="12.75">
      <c r="D3564" s="440"/>
      <c r="E3564" s="439"/>
    </row>
    <row r="3565" spans="4:5" ht="12.75">
      <c r="D3565" s="440"/>
      <c r="E3565" s="439"/>
    </row>
    <row r="3566" spans="4:5" ht="12.75">
      <c r="D3566" s="440"/>
      <c r="E3566" s="439"/>
    </row>
    <row r="3567" spans="4:5" ht="12.75">
      <c r="D3567" s="440"/>
      <c r="E3567" s="439"/>
    </row>
    <row r="3568" spans="4:5" ht="12.75">
      <c r="D3568" s="440"/>
      <c r="E3568" s="439"/>
    </row>
    <row r="3569" spans="4:5" ht="12.75">
      <c r="D3569" s="440"/>
      <c r="E3569" s="439"/>
    </row>
    <row r="3570" spans="4:5" ht="12.75">
      <c r="D3570" s="440"/>
      <c r="E3570" s="439"/>
    </row>
    <row r="3571" spans="4:5" ht="12.75">
      <c r="D3571" s="440"/>
      <c r="E3571" s="439"/>
    </row>
    <row r="3572" spans="4:5" ht="12.75">
      <c r="D3572" s="440"/>
      <c r="E3572" s="439"/>
    </row>
    <row r="3573" spans="4:5" ht="12.75">
      <c r="D3573" s="440"/>
      <c r="E3573" s="439"/>
    </row>
    <row r="3574" spans="4:5" ht="12.75">
      <c r="D3574" s="440"/>
      <c r="E3574" s="439"/>
    </row>
    <row r="3575" spans="4:5" ht="12.75">
      <c r="D3575" s="440"/>
      <c r="E3575" s="439"/>
    </row>
    <row r="3576" spans="4:5" ht="12.75">
      <c r="D3576" s="440"/>
      <c r="E3576" s="439"/>
    </row>
    <row r="3577" spans="4:5" ht="12.75">
      <c r="D3577" s="440"/>
      <c r="E3577" s="439"/>
    </row>
    <row r="3578" spans="4:5" ht="12.75">
      <c r="D3578" s="440"/>
      <c r="E3578" s="439"/>
    </row>
    <row r="3579" spans="4:5" ht="12.75">
      <c r="D3579" s="440"/>
      <c r="E3579" s="439"/>
    </row>
    <row r="3580" spans="4:5" ht="12.75">
      <c r="D3580" s="440"/>
      <c r="E3580" s="439"/>
    </row>
    <row r="3581" spans="4:5" ht="12.75">
      <c r="D3581" s="440"/>
      <c r="E3581" s="439"/>
    </row>
    <row r="3582" spans="4:5" ht="12.75">
      <c r="D3582" s="440"/>
      <c r="E3582" s="439"/>
    </row>
    <row r="3583" spans="4:5" ht="12.75">
      <c r="D3583" s="440"/>
      <c r="E3583" s="439"/>
    </row>
    <row r="3584" spans="4:5" ht="12.75">
      <c r="D3584" s="440"/>
      <c r="E3584" s="439"/>
    </row>
    <row r="3585" spans="4:5" ht="12.75">
      <c r="D3585" s="440"/>
      <c r="E3585" s="439"/>
    </row>
    <row r="3586" spans="4:5" ht="12.75">
      <c r="D3586" s="440"/>
      <c r="E3586" s="439"/>
    </row>
    <row r="3587" spans="4:5" ht="12.75">
      <c r="D3587" s="440"/>
      <c r="E3587" s="439"/>
    </row>
    <row r="3588" spans="4:5" ht="12.75">
      <c r="D3588" s="440"/>
      <c r="E3588" s="439"/>
    </row>
    <row r="3589" spans="4:5" ht="12.75">
      <c r="D3589" s="440"/>
      <c r="E3589" s="439"/>
    </row>
    <row r="3590" spans="4:5" ht="12.75">
      <c r="D3590" s="440"/>
      <c r="E3590" s="439"/>
    </row>
    <row r="3591" spans="4:5" ht="12.75">
      <c r="D3591" s="440"/>
      <c r="E3591" s="439"/>
    </row>
    <row r="3592" spans="4:5" ht="12.75">
      <c r="D3592" s="440"/>
      <c r="E3592" s="439"/>
    </row>
    <row r="3593" spans="4:5" ht="12.75">
      <c r="D3593" s="440"/>
      <c r="E3593" s="439"/>
    </row>
    <row r="3594" spans="4:5" ht="12.75">
      <c r="D3594" s="440"/>
      <c r="E3594" s="439"/>
    </row>
    <row r="3595" spans="4:5" ht="12.75">
      <c r="D3595" s="440"/>
      <c r="E3595" s="439"/>
    </row>
    <row r="3596" spans="4:5" ht="12.75">
      <c r="D3596" s="440"/>
      <c r="E3596" s="439"/>
    </row>
    <row r="3597" spans="4:5" ht="12.75">
      <c r="D3597" s="440"/>
      <c r="E3597" s="439"/>
    </row>
    <row r="3598" spans="4:5" ht="12.75">
      <c r="D3598" s="440"/>
      <c r="E3598" s="439"/>
    </row>
    <row r="3599" spans="4:5" ht="12.75">
      <c r="D3599" s="440"/>
      <c r="E3599" s="439"/>
    </row>
    <row r="3600" spans="4:5" ht="12.75">
      <c r="D3600" s="440"/>
      <c r="E3600" s="439"/>
    </row>
    <row r="3601" spans="4:5" ht="12.75">
      <c r="D3601" s="440"/>
      <c r="E3601" s="439"/>
    </row>
    <row r="3602" spans="4:5" ht="12.75">
      <c r="D3602" s="440"/>
      <c r="E3602" s="439"/>
    </row>
    <row r="3603" spans="4:5" ht="12.75">
      <c r="D3603" s="440"/>
      <c r="E3603" s="439"/>
    </row>
    <row r="3604" spans="4:5" ht="12.75">
      <c r="D3604" s="440"/>
      <c r="E3604" s="439"/>
    </row>
    <row r="3605" spans="4:5" ht="12.75">
      <c r="D3605" s="440"/>
      <c r="E3605" s="439"/>
    </row>
    <row r="3606" spans="4:5" ht="12.75">
      <c r="D3606" s="440"/>
      <c r="E3606" s="439"/>
    </row>
    <row r="3607" spans="4:5" ht="12.75">
      <c r="D3607" s="440"/>
      <c r="E3607" s="439"/>
    </row>
    <row r="3608" spans="4:5" ht="12.75">
      <c r="D3608" s="440"/>
      <c r="E3608" s="439"/>
    </row>
    <row r="3609" spans="4:5" ht="12.75">
      <c r="D3609" s="440"/>
      <c r="E3609" s="439"/>
    </row>
    <row r="3610" spans="4:5" ht="12.75">
      <c r="D3610" s="440"/>
      <c r="E3610" s="439"/>
    </row>
    <row r="3611" spans="4:5" ht="12.75">
      <c r="D3611" s="440"/>
      <c r="E3611" s="439"/>
    </row>
    <row r="3612" spans="4:5" ht="12.75">
      <c r="D3612" s="440"/>
      <c r="E3612" s="439"/>
    </row>
    <row r="3613" spans="4:5" ht="12.75">
      <c r="D3613" s="440"/>
      <c r="E3613" s="439"/>
    </row>
    <row r="3614" spans="4:5" ht="12.75">
      <c r="D3614" s="440"/>
      <c r="E3614" s="439"/>
    </row>
    <row r="3615" spans="4:5" ht="12.75">
      <c r="D3615" s="440"/>
      <c r="E3615" s="439"/>
    </row>
    <row r="3616" spans="4:5" ht="12.75">
      <c r="D3616" s="440"/>
      <c r="E3616" s="439"/>
    </row>
    <row r="3617" spans="4:5" ht="12.75">
      <c r="D3617" s="440"/>
      <c r="E3617" s="439"/>
    </row>
    <row r="3618" spans="4:5" ht="12.75">
      <c r="D3618" s="440"/>
      <c r="E3618" s="439"/>
    </row>
    <row r="3619" spans="4:5" ht="12.75">
      <c r="D3619" s="440"/>
      <c r="E3619" s="439"/>
    </row>
    <row r="3620" spans="4:5" ht="12.75">
      <c r="D3620" s="440"/>
      <c r="E3620" s="439"/>
    </row>
    <row r="3621" spans="4:5" ht="12.75">
      <c r="D3621" s="440"/>
      <c r="E3621" s="439"/>
    </row>
    <row r="3622" spans="4:5" ht="12.75">
      <c r="D3622" s="440"/>
      <c r="E3622" s="439"/>
    </row>
    <row r="3623" spans="4:5" ht="12.75">
      <c r="D3623" s="440"/>
      <c r="E3623" s="439"/>
    </row>
    <row r="3624" spans="4:5" ht="12.75">
      <c r="D3624" s="440"/>
      <c r="E3624" s="439"/>
    </row>
    <row r="3625" spans="4:5" ht="12.75">
      <c r="D3625" s="440"/>
      <c r="E3625" s="439"/>
    </row>
    <row r="3626" spans="4:5" ht="12.75">
      <c r="D3626" s="440"/>
      <c r="E3626" s="439"/>
    </row>
    <row r="3627" spans="4:5" ht="12.75">
      <c r="D3627" s="440"/>
      <c r="E3627" s="439"/>
    </row>
    <row r="3628" spans="4:5" ht="12.75">
      <c r="D3628" s="440"/>
      <c r="E3628" s="439"/>
    </row>
    <row r="3629" spans="4:5" ht="12.75">
      <c r="D3629" s="440"/>
      <c r="E3629" s="439"/>
    </row>
    <row r="3630" spans="4:5" ht="12.75">
      <c r="D3630" s="440"/>
      <c r="E3630" s="439"/>
    </row>
    <row r="3631" spans="4:5" ht="12.75">
      <c r="D3631" s="440"/>
      <c r="E3631" s="439"/>
    </row>
    <row r="3632" spans="4:5" ht="12.75">
      <c r="D3632" s="440"/>
      <c r="E3632" s="439"/>
    </row>
    <row r="3633" spans="4:5" ht="12.75">
      <c r="D3633" s="440"/>
      <c r="E3633" s="439"/>
    </row>
    <row r="3634" spans="4:5" ht="12.75">
      <c r="D3634" s="440"/>
      <c r="E3634" s="439"/>
    </row>
    <row r="3635" spans="4:5" ht="12.75">
      <c r="D3635" s="440"/>
      <c r="E3635" s="439"/>
    </row>
    <row r="3636" spans="4:5" ht="12.75">
      <c r="D3636" s="440"/>
      <c r="E3636" s="439"/>
    </row>
    <row r="3637" spans="4:5" ht="12.75">
      <c r="D3637" s="440"/>
      <c r="E3637" s="439"/>
    </row>
    <row r="3638" spans="4:5" ht="12.75">
      <c r="D3638" s="440"/>
      <c r="E3638" s="439"/>
    </row>
    <row r="3639" spans="4:5" ht="12.75">
      <c r="D3639" s="440"/>
      <c r="E3639" s="439"/>
    </row>
    <row r="3640" spans="4:5" ht="12.75">
      <c r="D3640" s="440"/>
      <c r="E3640" s="439"/>
    </row>
    <row r="3641" spans="4:5" ht="12.75">
      <c r="D3641" s="440"/>
      <c r="E3641" s="439"/>
    </row>
    <row r="3642" spans="4:5" ht="12.75">
      <c r="D3642" s="440"/>
      <c r="E3642" s="439"/>
    </row>
    <row r="3643" spans="4:5" ht="12.75">
      <c r="D3643" s="440"/>
      <c r="E3643" s="439"/>
    </row>
    <row r="3644" spans="4:5" ht="12.75">
      <c r="D3644" s="440"/>
      <c r="E3644" s="439"/>
    </row>
    <row r="3645" spans="4:5" ht="12.75">
      <c r="D3645" s="440"/>
      <c r="E3645" s="439"/>
    </row>
    <row r="3646" spans="4:5" ht="12.75">
      <c r="D3646" s="440"/>
      <c r="E3646" s="439"/>
    </row>
    <row r="3647" spans="4:5" ht="12.75">
      <c r="D3647" s="440"/>
      <c r="E3647" s="439"/>
    </row>
    <row r="3648" spans="4:5" ht="12.75">
      <c r="D3648" s="440"/>
      <c r="E3648" s="439"/>
    </row>
    <row r="3649" spans="4:5" ht="12.75">
      <c r="D3649" s="440"/>
      <c r="E3649" s="439"/>
    </row>
    <row r="3650" spans="4:5" ht="12.75">
      <c r="D3650" s="440"/>
      <c r="E3650" s="439"/>
    </row>
    <row r="3651" spans="4:5" ht="12.75">
      <c r="D3651" s="440"/>
      <c r="E3651" s="439"/>
    </row>
    <row r="3652" spans="4:5" ht="12.75">
      <c r="D3652" s="440"/>
      <c r="E3652" s="439"/>
    </row>
    <row r="3653" spans="4:5" ht="12.75">
      <c r="D3653" s="440"/>
      <c r="E3653" s="439"/>
    </row>
    <row r="3654" spans="4:5" ht="12.75">
      <c r="D3654" s="440"/>
      <c r="E3654" s="439"/>
    </row>
    <row r="3655" spans="4:5" ht="12.75">
      <c r="D3655" s="440"/>
      <c r="E3655" s="439"/>
    </row>
    <row r="3656" spans="4:5" ht="12.75">
      <c r="D3656" s="440"/>
      <c r="E3656" s="439"/>
    </row>
    <row r="3657" spans="4:5" ht="12.75">
      <c r="D3657" s="440"/>
      <c r="E3657" s="439"/>
    </row>
    <row r="3658" spans="4:5" ht="12.75">
      <c r="D3658" s="440"/>
      <c r="E3658" s="439"/>
    </row>
    <row r="3659" spans="4:5" ht="12.75">
      <c r="D3659" s="440"/>
      <c r="E3659" s="439"/>
    </row>
    <row r="3660" spans="4:5" ht="12.75">
      <c r="D3660" s="440"/>
      <c r="E3660" s="439"/>
    </row>
    <row r="3661" spans="4:5" ht="12.75">
      <c r="D3661" s="440"/>
      <c r="E3661" s="439"/>
    </row>
    <row r="3662" spans="4:5" ht="12.75">
      <c r="D3662" s="440"/>
      <c r="E3662" s="439"/>
    </row>
    <row r="3663" spans="4:5" ht="12.75">
      <c r="D3663" s="440"/>
      <c r="E3663" s="439"/>
    </row>
    <row r="3664" spans="4:5" ht="12.75">
      <c r="D3664" s="440"/>
      <c r="E3664" s="439"/>
    </row>
    <row r="3665" spans="4:5" ht="12.75">
      <c r="D3665" s="440"/>
      <c r="E3665" s="439"/>
    </row>
    <row r="3666" spans="4:5" ht="12.75">
      <c r="D3666" s="440"/>
      <c r="E3666" s="439"/>
    </row>
    <row r="3667" spans="4:5" ht="12.75">
      <c r="D3667" s="440"/>
      <c r="E3667" s="439"/>
    </row>
    <row r="3668" spans="4:5" ht="12.75">
      <c r="D3668" s="440"/>
      <c r="E3668" s="439"/>
    </row>
    <row r="3669" spans="4:5" ht="12.75">
      <c r="D3669" s="440"/>
      <c r="E3669" s="439"/>
    </row>
    <row r="3670" spans="4:5" ht="12.75">
      <c r="D3670" s="440"/>
      <c r="E3670" s="439"/>
    </row>
    <row r="3671" spans="4:5" ht="12.75">
      <c r="D3671" s="440"/>
      <c r="E3671" s="439"/>
    </row>
    <row r="3672" spans="4:5" ht="12.75">
      <c r="D3672" s="440"/>
      <c r="E3672" s="439"/>
    </row>
    <row r="3673" spans="4:5" ht="12.75">
      <c r="D3673" s="440"/>
      <c r="E3673" s="439"/>
    </row>
    <row r="3674" spans="4:5" ht="12.75">
      <c r="D3674" s="440"/>
      <c r="E3674" s="439"/>
    </row>
    <row r="3675" spans="4:5" ht="12.75">
      <c r="D3675" s="440"/>
      <c r="E3675" s="439"/>
    </row>
    <row r="3676" spans="4:5" ht="12.75">
      <c r="D3676" s="440"/>
      <c r="E3676" s="439"/>
    </row>
    <row r="3677" spans="4:5" ht="12.75">
      <c r="D3677" s="440"/>
      <c r="E3677" s="439"/>
    </row>
    <row r="3678" spans="4:5" ht="12.75">
      <c r="D3678" s="440"/>
      <c r="E3678" s="439"/>
    </row>
    <row r="3679" spans="4:5" ht="12.75">
      <c r="D3679" s="440"/>
      <c r="E3679" s="439"/>
    </row>
    <row r="3680" spans="4:5" ht="12.75">
      <c r="D3680" s="440"/>
      <c r="E3680" s="439"/>
    </row>
    <row r="3681" spans="4:5" ht="12.75">
      <c r="D3681" s="440"/>
      <c r="E3681" s="439"/>
    </row>
    <row r="3682" spans="4:5" ht="12.75">
      <c r="D3682" s="440"/>
      <c r="E3682" s="439"/>
    </row>
    <row r="3683" spans="4:5" ht="12.75">
      <c r="D3683" s="440"/>
      <c r="E3683" s="439"/>
    </row>
    <row r="3684" spans="4:5" ht="12.75">
      <c r="D3684" s="440"/>
      <c r="E3684" s="439"/>
    </row>
    <row r="3685" spans="4:5" ht="12.75">
      <c r="D3685" s="440"/>
      <c r="E3685" s="439"/>
    </row>
    <row r="3686" spans="4:5" ht="12.75">
      <c r="D3686" s="440"/>
      <c r="E3686" s="439"/>
    </row>
    <row r="3687" spans="4:5" ht="12.75">
      <c r="D3687" s="440"/>
      <c r="E3687" s="439"/>
    </row>
    <row r="3688" spans="4:5" ht="12.75">
      <c r="D3688" s="440"/>
      <c r="E3688" s="439"/>
    </row>
    <row r="3689" spans="4:5" ht="12.75">
      <c r="D3689" s="440"/>
      <c r="E3689" s="439"/>
    </row>
    <row r="3690" spans="4:5" ht="12.75">
      <c r="D3690" s="440"/>
      <c r="E3690" s="439"/>
    </row>
    <row r="3691" spans="4:5" ht="12.75">
      <c r="D3691" s="440"/>
      <c r="E3691" s="439"/>
    </row>
    <row r="3692" spans="4:5" ht="12.75">
      <c r="D3692" s="440"/>
      <c r="E3692" s="439"/>
    </row>
    <row r="3693" spans="4:5" ht="12.75">
      <c r="D3693" s="440"/>
      <c r="E3693" s="439"/>
    </row>
    <row r="3694" spans="4:5" ht="12.75">
      <c r="D3694" s="440"/>
      <c r="E3694" s="439"/>
    </row>
    <row r="3695" spans="4:5" ht="12.75">
      <c r="D3695" s="440"/>
      <c r="E3695" s="439"/>
    </row>
    <row r="3696" spans="4:5" ht="12.75">
      <c r="D3696" s="440"/>
      <c r="E3696" s="439"/>
    </row>
    <row r="3697" spans="4:5" ht="12.75">
      <c r="D3697" s="440"/>
      <c r="E3697" s="439"/>
    </row>
    <row r="3698" spans="4:5" ht="12.75">
      <c r="D3698" s="440"/>
      <c r="E3698" s="439"/>
    </row>
    <row r="3699" spans="4:5" ht="12.75">
      <c r="D3699" s="440"/>
      <c r="E3699" s="439"/>
    </row>
    <row r="3700" spans="4:5" ht="12.75">
      <c r="D3700" s="440"/>
      <c r="E3700" s="439"/>
    </row>
    <row r="3701" spans="4:5" ht="12.75">
      <c r="D3701" s="440"/>
      <c r="E3701" s="439"/>
    </row>
    <row r="3702" spans="4:5" ht="12.75">
      <c r="D3702" s="440"/>
      <c r="E3702" s="439"/>
    </row>
    <row r="3703" spans="4:5" ht="12.75">
      <c r="D3703" s="440"/>
      <c r="E3703" s="439"/>
    </row>
    <row r="3704" spans="4:5" ht="12.75">
      <c r="D3704" s="440"/>
      <c r="E3704" s="439"/>
    </row>
    <row r="3705" spans="4:5" ht="12.75">
      <c r="D3705" s="440"/>
      <c r="E3705" s="439"/>
    </row>
    <row r="3706" spans="4:5" ht="12.75">
      <c r="D3706" s="440"/>
      <c r="E3706" s="439"/>
    </row>
    <row r="3707" spans="4:5" ht="12.75">
      <c r="D3707" s="440"/>
      <c r="E3707" s="439"/>
    </row>
    <row r="3708" spans="4:5" ht="12.75">
      <c r="D3708" s="440"/>
      <c r="E3708" s="439"/>
    </row>
    <row r="3709" spans="4:5" ht="12.75">
      <c r="D3709" s="440"/>
      <c r="E3709" s="439"/>
    </row>
    <row r="3710" spans="4:5" ht="12.75">
      <c r="D3710" s="440"/>
      <c r="E3710" s="439"/>
    </row>
    <row r="3711" spans="4:5" ht="12.75">
      <c r="D3711" s="440"/>
      <c r="E3711" s="439"/>
    </row>
    <row r="3712" spans="4:5" ht="12.75">
      <c r="D3712" s="440"/>
      <c r="E3712" s="439"/>
    </row>
    <row r="3713" spans="4:5" ht="12.75">
      <c r="D3713" s="440"/>
      <c r="E3713" s="439"/>
    </row>
    <row r="3714" spans="4:5" ht="12.75">
      <c r="D3714" s="440"/>
      <c r="E3714" s="439"/>
    </row>
    <row r="3715" spans="4:5" ht="12.75">
      <c r="D3715" s="440"/>
      <c r="E3715" s="439"/>
    </row>
    <row r="3716" spans="4:5" ht="12.75">
      <c r="D3716" s="440"/>
      <c r="E3716" s="439"/>
    </row>
    <row r="3717" spans="4:5" ht="12.75">
      <c r="D3717" s="440"/>
      <c r="E3717" s="439"/>
    </row>
    <row r="3718" spans="4:5" ht="12.75">
      <c r="D3718" s="440"/>
      <c r="E3718" s="439"/>
    </row>
    <row r="3719" spans="4:5" ht="12.75">
      <c r="D3719" s="440"/>
      <c r="E3719" s="439"/>
    </row>
    <row r="3720" spans="4:5" ht="12.75">
      <c r="D3720" s="440"/>
      <c r="E3720" s="439"/>
    </row>
    <row r="3721" spans="4:5" ht="12.75">
      <c r="D3721" s="440"/>
      <c r="E3721" s="439"/>
    </row>
    <row r="3722" spans="4:5" ht="12.75">
      <c r="D3722" s="440"/>
      <c r="E3722" s="439"/>
    </row>
    <row r="3723" spans="4:5" ht="12.75">
      <c r="D3723" s="440"/>
      <c r="E3723" s="439"/>
    </row>
    <row r="3724" spans="4:5" ht="12.75">
      <c r="D3724" s="440"/>
      <c r="E3724" s="439"/>
    </row>
    <row r="3725" spans="4:5" ht="12.75">
      <c r="D3725" s="440"/>
      <c r="E3725" s="439"/>
    </row>
    <row r="3726" spans="4:5" ht="12.75">
      <c r="D3726" s="440"/>
      <c r="E3726" s="439"/>
    </row>
    <row r="3727" spans="4:5" ht="12.75">
      <c r="D3727" s="440"/>
      <c r="E3727" s="439"/>
    </row>
    <row r="3728" spans="4:5" ht="12.75">
      <c r="D3728" s="440"/>
      <c r="E3728" s="439"/>
    </row>
    <row r="3729" spans="4:5" ht="12.75">
      <c r="D3729" s="440"/>
      <c r="E3729" s="439"/>
    </row>
    <row r="3730" spans="4:5" ht="12.75">
      <c r="D3730" s="440"/>
      <c r="E3730" s="439"/>
    </row>
    <row r="3731" spans="4:5" ht="12.75">
      <c r="D3731" s="440"/>
      <c r="E3731" s="439"/>
    </row>
    <row r="3732" spans="4:5" ht="12.75">
      <c r="D3732" s="440"/>
      <c r="E3732" s="439"/>
    </row>
    <row r="3733" spans="4:5" ht="12.75">
      <c r="D3733" s="440"/>
      <c r="E3733" s="439"/>
    </row>
    <row r="3734" spans="4:5" ht="12.75">
      <c r="D3734" s="440"/>
      <c r="E3734" s="439"/>
    </row>
    <row r="3735" spans="4:5" ht="12.75">
      <c r="D3735" s="440"/>
      <c r="E3735" s="439"/>
    </row>
    <row r="3736" spans="4:5" ht="12.75">
      <c r="D3736" s="440"/>
      <c r="E3736" s="439"/>
    </row>
    <row r="3737" spans="4:5" ht="12.75">
      <c r="D3737" s="440"/>
      <c r="E3737" s="439"/>
    </row>
    <row r="3738" spans="4:5" ht="12.75">
      <c r="D3738" s="440"/>
      <c r="E3738" s="439"/>
    </row>
    <row r="3739" spans="4:5" ht="12.75">
      <c r="D3739" s="440"/>
      <c r="E3739" s="439"/>
    </row>
    <row r="3740" spans="4:5" ht="12.75">
      <c r="D3740" s="440"/>
      <c r="E3740" s="439"/>
    </row>
    <row r="3741" spans="4:5" ht="12.75">
      <c r="D3741" s="440"/>
      <c r="E3741" s="439"/>
    </row>
    <row r="3742" spans="4:5" ht="12.75">
      <c r="D3742" s="440"/>
      <c r="E3742" s="439"/>
    </row>
    <row r="3743" spans="4:5" ht="12.75">
      <c r="D3743" s="440"/>
      <c r="E3743" s="439"/>
    </row>
    <row r="3744" spans="4:5" ht="12.75">
      <c r="D3744" s="440"/>
      <c r="E3744" s="439"/>
    </row>
    <row r="3745" spans="4:5" ht="12.75">
      <c r="D3745" s="440"/>
      <c r="E3745" s="439"/>
    </row>
    <row r="3746" spans="4:5" ht="12.75">
      <c r="D3746" s="440"/>
      <c r="E3746" s="439"/>
    </row>
    <row r="3747" spans="4:5" ht="12.75">
      <c r="D3747" s="440"/>
      <c r="E3747" s="439"/>
    </row>
    <row r="3748" spans="4:5" ht="12.75">
      <c r="D3748" s="440"/>
      <c r="E3748" s="439"/>
    </row>
    <row r="3749" spans="4:5" ht="12.75">
      <c r="D3749" s="440"/>
      <c r="E3749" s="439"/>
    </row>
    <row r="3750" spans="4:5" ht="12.75">
      <c r="D3750" s="440"/>
      <c r="E3750" s="439"/>
    </row>
    <row r="3751" spans="4:5" ht="12.75">
      <c r="D3751" s="440"/>
      <c r="E3751" s="439"/>
    </row>
    <row r="3752" spans="4:5" ht="12.75">
      <c r="D3752" s="440"/>
      <c r="E3752" s="439"/>
    </row>
    <row r="3753" spans="4:5" ht="12.75">
      <c r="D3753" s="440"/>
      <c r="E3753" s="439"/>
    </row>
    <row r="3754" spans="4:5" ht="12.75">
      <c r="D3754" s="440"/>
      <c r="E3754" s="439"/>
    </row>
    <row r="3755" spans="4:5" ht="12.75">
      <c r="D3755" s="440"/>
      <c r="E3755" s="439"/>
    </row>
    <row r="3756" spans="4:5" ht="12.75">
      <c r="D3756" s="440"/>
      <c r="E3756" s="439"/>
    </row>
    <row r="3757" spans="4:5" ht="12.75">
      <c r="D3757" s="440"/>
      <c r="E3757" s="439"/>
    </row>
    <row r="3758" spans="4:5" ht="12.75">
      <c r="D3758" s="440"/>
      <c r="E3758" s="439"/>
    </row>
    <row r="3759" spans="4:5" ht="12.75">
      <c r="D3759" s="440"/>
      <c r="E3759" s="439"/>
    </row>
    <row r="3760" spans="4:5" ht="12.75">
      <c r="D3760" s="440"/>
      <c r="E3760" s="439"/>
    </row>
    <row r="3761" spans="4:5" ht="12.75">
      <c r="D3761" s="440"/>
      <c r="E3761" s="439"/>
    </row>
    <row r="3762" spans="4:5" ht="12.75">
      <c r="D3762" s="440"/>
      <c r="E3762" s="439"/>
    </row>
    <row r="3763" spans="4:5" ht="12.75">
      <c r="D3763" s="440"/>
      <c r="E3763" s="439"/>
    </row>
    <row r="3764" spans="4:5" ht="12.75">
      <c r="D3764" s="440"/>
      <c r="E3764" s="439"/>
    </row>
    <row r="3765" spans="4:5" ht="12.75">
      <c r="D3765" s="440"/>
      <c r="E3765" s="439"/>
    </row>
    <row r="3766" spans="4:5" ht="12.75">
      <c r="D3766" s="440"/>
      <c r="E3766" s="439"/>
    </row>
    <row r="3767" spans="4:5" ht="12.75">
      <c r="D3767" s="440"/>
      <c r="E3767" s="439"/>
    </row>
    <row r="3768" spans="4:5" ht="12.75">
      <c r="D3768" s="440"/>
      <c r="E3768" s="439"/>
    </row>
    <row r="3769" spans="4:5" ht="12.75">
      <c r="D3769" s="440"/>
      <c r="E3769" s="439"/>
    </row>
    <row r="3770" spans="4:5" ht="12.75">
      <c r="D3770" s="440"/>
      <c r="E3770" s="439"/>
    </row>
    <row r="3771" spans="4:5" ht="12.75">
      <c r="D3771" s="440"/>
      <c r="E3771" s="439"/>
    </row>
    <row r="3772" spans="4:5" ht="12.75">
      <c r="D3772" s="440"/>
      <c r="E3772" s="439"/>
    </row>
    <row r="3773" spans="4:5" ht="12.75">
      <c r="D3773" s="440"/>
      <c r="E3773" s="439"/>
    </row>
    <row r="3774" spans="4:5" ht="12.75">
      <c r="D3774" s="440"/>
      <c r="E3774" s="439"/>
    </row>
    <row r="3775" spans="4:5" ht="12.75">
      <c r="D3775" s="440"/>
      <c r="E3775" s="439"/>
    </row>
    <row r="3776" spans="4:5" ht="12.75">
      <c r="D3776" s="440"/>
      <c r="E3776" s="439"/>
    </row>
    <row r="3777" spans="4:5" ht="12.75">
      <c r="D3777" s="440"/>
      <c r="E3777" s="439"/>
    </row>
    <row r="3778" spans="4:5" ht="12.75">
      <c r="D3778" s="440"/>
      <c r="E3778" s="439"/>
    </row>
    <row r="3779" spans="4:5" ht="12.75">
      <c r="D3779" s="440"/>
      <c r="E3779" s="439"/>
    </row>
    <row r="3780" spans="4:5" ht="12.75">
      <c r="D3780" s="440"/>
      <c r="E3780" s="439"/>
    </row>
    <row r="3781" spans="4:5" ht="12.75">
      <c r="D3781" s="440"/>
      <c r="E3781" s="439"/>
    </row>
    <row r="3782" spans="4:5" ht="12.75">
      <c r="D3782" s="440"/>
      <c r="E3782" s="439"/>
    </row>
    <row r="3783" spans="4:5" ht="12.75">
      <c r="D3783" s="440"/>
      <c r="E3783" s="439"/>
    </row>
    <row r="3784" spans="4:5" ht="12.75">
      <c r="D3784" s="440"/>
      <c r="E3784" s="439"/>
    </row>
    <row r="3785" spans="4:5" ht="12.75">
      <c r="D3785" s="440"/>
      <c r="E3785" s="439"/>
    </row>
    <row r="3786" spans="4:5" ht="12.75">
      <c r="D3786" s="440"/>
      <c r="E3786" s="439"/>
    </row>
    <row r="3787" spans="4:5" ht="12.75">
      <c r="D3787" s="440"/>
      <c r="E3787" s="439"/>
    </row>
    <row r="3788" spans="4:5" ht="12.75">
      <c r="D3788" s="440"/>
      <c r="E3788" s="439"/>
    </row>
    <row r="3789" spans="4:5" ht="12.75">
      <c r="D3789" s="440"/>
      <c r="E3789" s="439"/>
    </row>
    <row r="3790" spans="4:5" ht="12.75">
      <c r="D3790" s="440"/>
      <c r="E3790" s="439"/>
    </row>
    <row r="3791" spans="4:5" ht="12.75">
      <c r="D3791" s="440"/>
      <c r="E3791" s="439"/>
    </row>
    <row r="3792" spans="4:5" ht="12.75">
      <c r="D3792" s="440"/>
      <c r="E3792" s="439"/>
    </row>
    <row r="3793" spans="4:5" ht="12.75">
      <c r="D3793" s="440"/>
      <c r="E3793" s="439"/>
    </row>
    <row r="3794" spans="4:5" ht="12.75">
      <c r="D3794" s="440"/>
      <c r="E3794" s="439"/>
    </row>
    <row r="3795" spans="4:5" ht="12.75">
      <c r="D3795" s="440"/>
      <c r="E3795" s="439"/>
    </row>
    <row r="3796" spans="4:5" ht="12.75">
      <c r="D3796" s="440"/>
      <c r="E3796" s="439"/>
    </row>
    <row r="3797" spans="4:5" ht="12.75">
      <c r="D3797" s="440"/>
      <c r="E3797" s="439"/>
    </row>
    <row r="3798" spans="4:5" ht="12.75">
      <c r="D3798" s="440"/>
      <c r="E3798" s="439"/>
    </row>
    <row r="3799" spans="4:5" ht="12.75">
      <c r="D3799" s="440"/>
      <c r="E3799" s="439"/>
    </row>
    <row r="3800" spans="4:5" ht="12.75">
      <c r="D3800" s="440"/>
      <c r="E3800" s="439"/>
    </row>
    <row r="3801" spans="4:5" ht="12.75">
      <c r="D3801" s="440"/>
      <c r="E3801" s="439"/>
    </row>
    <row r="3802" spans="4:5" ht="12.75">
      <c r="D3802" s="440"/>
      <c r="E3802" s="439"/>
    </row>
    <row r="3803" spans="4:5" ht="12.75">
      <c r="D3803" s="440"/>
      <c r="E3803" s="439"/>
    </row>
    <row r="3804" spans="4:5" ht="12.75">
      <c r="D3804" s="440"/>
      <c r="E3804" s="439"/>
    </row>
    <row r="3805" spans="4:5" ht="12.75">
      <c r="D3805" s="440"/>
      <c r="E3805" s="439"/>
    </row>
    <row r="3806" spans="4:5" ht="12.75">
      <c r="D3806" s="440"/>
      <c r="E3806" s="439"/>
    </row>
    <row r="3807" spans="4:5" ht="12.75">
      <c r="D3807" s="440"/>
      <c r="E3807" s="439"/>
    </row>
    <row r="3808" spans="4:5" ht="12.75">
      <c r="D3808" s="440"/>
      <c r="E3808" s="439"/>
    </row>
    <row r="3809" spans="4:5" ht="12.75">
      <c r="D3809" s="440"/>
      <c r="E3809" s="439"/>
    </row>
    <row r="3810" spans="4:5" ht="12.75">
      <c r="D3810" s="440"/>
      <c r="E3810" s="439"/>
    </row>
    <row r="3811" spans="4:5" ht="12.75">
      <c r="D3811" s="440"/>
      <c r="E3811" s="439"/>
    </row>
    <row r="3812" spans="4:5" ht="12.75">
      <c r="D3812" s="440"/>
      <c r="E3812" s="439"/>
    </row>
    <row r="3813" spans="4:5" ht="12.75">
      <c r="D3813" s="440"/>
      <c r="E3813" s="439"/>
    </row>
    <row r="3814" spans="4:5" ht="12.75">
      <c r="D3814" s="440"/>
      <c r="E3814" s="439"/>
    </row>
    <row r="3815" spans="4:5" ht="12.75">
      <c r="D3815" s="440"/>
      <c r="E3815" s="439"/>
    </row>
    <row r="3816" spans="4:5" ht="12.75">
      <c r="D3816" s="440"/>
      <c r="E3816" s="439"/>
    </row>
    <row r="3817" spans="4:5" ht="12.75">
      <c r="D3817" s="440"/>
      <c r="E3817" s="439"/>
    </row>
    <row r="3818" spans="4:5" ht="12.75">
      <c r="D3818" s="440"/>
      <c r="E3818" s="439"/>
    </row>
    <row r="3819" spans="4:5" ht="12.75">
      <c r="D3819" s="440"/>
      <c r="E3819" s="439"/>
    </row>
    <row r="3820" spans="4:5" ht="12.75">
      <c r="D3820" s="440"/>
      <c r="E3820" s="439"/>
    </row>
    <row r="3821" spans="4:5" ht="12.75">
      <c r="D3821" s="440"/>
      <c r="E3821" s="439"/>
    </row>
    <row r="3822" spans="4:5" ht="12.75">
      <c r="D3822" s="440"/>
      <c r="E3822" s="439"/>
    </row>
    <row r="3823" spans="4:5" ht="12.75">
      <c r="D3823" s="440"/>
      <c r="E3823" s="439"/>
    </row>
    <row r="3824" spans="4:5" ht="12.75">
      <c r="D3824" s="440"/>
      <c r="E3824" s="439"/>
    </row>
    <row r="3825" spans="4:5" ht="12.75">
      <c r="D3825" s="440"/>
      <c r="E3825" s="439"/>
    </row>
    <row r="3826" spans="4:5" ht="12.75">
      <c r="D3826" s="440"/>
      <c r="E3826" s="439"/>
    </row>
    <row r="3827" spans="4:5" ht="12.75">
      <c r="D3827" s="440"/>
      <c r="E3827" s="439"/>
    </row>
    <row r="3828" spans="4:5" ht="12.75">
      <c r="D3828" s="440"/>
      <c r="E3828" s="439"/>
    </row>
    <row r="3829" spans="4:5" ht="12.75">
      <c r="D3829" s="440"/>
      <c r="E3829" s="439"/>
    </row>
    <row r="3830" spans="4:5" ht="12.75">
      <c r="D3830" s="440"/>
      <c r="E3830" s="439"/>
    </row>
    <row r="3831" spans="4:5" ht="12.75">
      <c r="D3831" s="440"/>
      <c r="E3831" s="439"/>
    </row>
    <row r="3832" spans="4:5" ht="12.75">
      <c r="D3832" s="440"/>
      <c r="E3832" s="439"/>
    </row>
    <row r="3833" spans="4:5" ht="12.75">
      <c r="D3833" s="440"/>
      <c r="E3833" s="439"/>
    </row>
    <row r="3834" spans="4:5" ht="12.75">
      <c r="D3834" s="440"/>
      <c r="E3834" s="439"/>
    </row>
    <row r="3835" spans="4:5" ht="12.75">
      <c r="D3835" s="440"/>
      <c r="E3835" s="439"/>
    </row>
    <row r="3836" spans="4:5" ht="12.75">
      <c r="D3836" s="440"/>
      <c r="E3836" s="439"/>
    </row>
    <row r="3837" spans="4:5" ht="12.75">
      <c r="D3837" s="440"/>
      <c r="E3837" s="439"/>
    </row>
    <row r="3838" spans="4:5" ht="12.75">
      <c r="D3838" s="440"/>
      <c r="E3838" s="439"/>
    </row>
    <row r="3839" spans="4:5" ht="12.75">
      <c r="D3839" s="440"/>
      <c r="E3839" s="439"/>
    </row>
    <row r="3840" spans="4:5" ht="12.75">
      <c r="D3840" s="440"/>
      <c r="E3840" s="439"/>
    </row>
    <row r="3841" spans="4:5" ht="12.75">
      <c r="D3841" s="440"/>
      <c r="E3841" s="439"/>
    </row>
    <row r="3842" spans="4:5" ht="12.75">
      <c r="D3842" s="440"/>
      <c r="E3842" s="439"/>
    </row>
    <row r="3843" spans="4:5" ht="12.75">
      <c r="D3843" s="440"/>
      <c r="E3843" s="439"/>
    </row>
    <row r="3844" spans="4:5" ht="12.75">
      <c r="D3844" s="440"/>
      <c r="E3844" s="439"/>
    </row>
    <row r="3845" spans="4:5" ht="12.75">
      <c r="D3845" s="440"/>
      <c r="E3845" s="439"/>
    </row>
    <row r="3846" spans="4:5" ht="12.75">
      <c r="D3846" s="440"/>
      <c r="E3846" s="439"/>
    </row>
    <row r="3847" spans="4:5" ht="12.75">
      <c r="D3847" s="440"/>
      <c r="E3847" s="439"/>
    </row>
    <row r="3848" spans="4:5" ht="12.75">
      <c r="D3848" s="440"/>
      <c r="E3848" s="439"/>
    </row>
    <row r="3849" spans="4:5" ht="12.75">
      <c r="D3849" s="440"/>
      <c r="E3849" s="439"/>
    </row>
    <row r="3850" spans="4:5" ht="12.75">
      <c r="D3850" s="440"/>
      <c r="E3850" s="439"/>
    </row>
    <row r="3851" spans="4:5" ht="12.75">
      <c r="D3851" s="440"/>
      <c r="E3851" s="439"/>
    </row>
    <row r="3852" spans="4:5" ht="12.75">
      <c r="D3852" s="440"/>
      <c r="E3852" s="439"/>
    </row>
    <row r="3853" spans="4:5" ht="12.75">
      <c r="D3853" s="440"/>
      <c r="E3853" s="439"/>
    </row>
    <row r="3854" spans="4:5" ht="12.75">
      <c r="D3854" s="440"/>
      <c r="E3854" s="439"/>
    </row>
    <row r="3855" spans="4:5" ht="12.75">
      <c r="D3855" s="440"/>
      <c r="E3855" s="439"/>
    </row>
    <row r="3856" spans="4:5" ht="12.75">
      <c r="D3856" s="440"/>
      <c r="E3856" s="439"/>
    </row>
    <row r="3857" spans="4:5" ht="12.75">
      <c r="D3857" s="440"/>
      <c r="E3857" s="439"/>
    </row>
    <row r="3858" spans="4:5" ht="12.75">
      <c r="D3858" s="440"/>
      <c r="E3858" s="439"/>
    </row>
    <row r="3859" spans="4:5" ht="12.75">
      <c r="D3859" s="440"/>
      <c r="E3859" s="439"/>
    </row>
    <row r="3860" spans="4:5" ht="12.75">
      <c r="D3860" s="440"/>
      <c r="E3860" s="439"/>
    </row>
    <row r="3861" spans="4:5" ht="12.75">
      <c r="D3861" s="440"/>
      <c r="E3861" s="439"/>
    </row>
    <row r="3862" spans="4:5" ht="12.75">
      <c r="D3862" s="440"/>
      <c r="E3862" s="439"/>
    </row>
    <row r="3863" spans="4:5" ht="12.75">
      <c r="D3863" s="440"/>
      <c r="E3863" s="439"/>
    </row>
    <row r="3864" spans="4:5" ht="12.75">
      <c r="D3864" s="440"/>
      <c r="E3864" s="439"/>
    </row>
    <row r="3865" spans="4:5" ht="12.75">
      <c r="D3865" s="440"/>
      <c r="E3865" s="439"/>
    </row>
    <row r="3866" spans="4:5" ht="12.75">
      <c r="D3866" s="440"/>
      <c r="E3866" s="439"/>
    </row>
    <row r="3867" spans="4:5" ht="12.75">
      <c r="D3867" s="440"/>
      <c r="E3867" s="439"/>
    </row>
    <row r="3868" spans="4:5" ht="12.75">
      <c r="D3868" s="440"/>
      <c r="E3868" s="439"/>
    </row>
    <row r="3869" spans="4:5" ht="12.75">
      <c r="D3869" s="440"/>
      <c r="E3869" s="439"/>
    </row>
    <row r="3870" spans="4:5" ht="12.75">
      <c r="D3870" s="440"/>
      <c r="E3870" s="439"/>
    </row>
    <row r="3871" spans="4:5" ht="12.75">
      <c r="D3871" s="440"/>
      <c r="E3871" s="439"/>
    </row>
    <row r="3872" spans="4:5" ht="12.75">
      <c r="D3872" s="440"/>
      <c r="E3872" s="439"/>
    </row>
    <row r="3873" spans="4:5" ht="12.75">
      <c r="D3873" s="440"/>
      <c r="E3873" s="439"/>
    </row>
    <row r="3874" spans="4:5" ht="12.75">
      <c r="D3874" s="440"/>
      <c r="E3874" s="439"/>
    </row>
    <row r="3875" spans="4:5" ht="12.75">
      <c r="D3875" s="440"/>
      <c r="E3875" s="439"/>
    </row>
    <row r="3876" spans="4:5" ht="12.75">
      <c r="D3876" s="440"/>
      <c r="E3876" s="439"/>
    </row>
    <row r="3877" spans="4:5" ht="12.75">
      <c r="D3877" s="440"/>
      <c r="E3877" s="439"/>
    </row>
    <row r="3878" spans="4:5" ht="12.75">
      <c r="D3878" s="440"/>
      <c r="E3878" s="439"/>
    </row>
    <row r="3879" spans="4:5" ht="12.75">
      <c r="D3879" s="440"/>
      <c r="E3879" s="439"/>
    </row>
    <row r="3880" spans="4:5" ht="12.75">
      <c r="D3880" s="440"/>
      <c r="E3880" s="439"/>
    </row>
    <row r="3881" spans="4:5" ht="12.75">
      <c r="D3881" s="440"/>
      <c r="E3881" s="439"/>
    </row>
    <row r="3882" spans="4:5" ht="12.75">
      <c r="D3882" s="440"/>
      <c r="E3882" s="439"/>
    </row>
    <row r="3883" spans="4:5" ht="12.75">
      <c r="D3883" s="440"/>
      <c r="E3883" s="439"/>
    </row>
    <row r="3884" spans="4:5" ht="12.75">
      <c r="D3884" s="440"/>
      <c r="E3884" s="439"/>
    </row>
    <row r="3885" spans="4:5" ht="12.75">
      <c r="D3885" s="440"/>
      <c r="E3885" s="439"/>
    </row>
    <row r="3886" spans="4:5" ht="12.75">
      <c r="D3886" s="440"/>
      <c r="E3886" s="439"/>
    </row>
    <row r="3887" spans="4:5" ht="12.75">
      <c r="D3887" s="440"/>
      <c r="E3887" s="439"/>
    </row>
    <row r="3888" spans="4:5" ht="12.75">
      <c r="D3888" s="440"/>
      <c r="E3888" s="439"/>
    </row>
    <row r="3889" spans="4:5" ht="12.75">
      <c r="D3889" s="440"/>
      <c r="E3889" s="439"/>
    </row>
    <row r="3890" spans="4:5" ht="12.75">
      <c r="D3890" s="440"/>
      <c r="E3890" s="439"/>
    </row>
    <row r="3891" spans="4:5" ht="12.75">
      <c r="D3891" s="440"/>
      <c r="E3891" s="439"/>
    </row>
    <row r="3892" spans="4:5" ht="12.75">
      <c r="D3892" s="440"/>
      <c r="E3892" s="439"/>
    </row>
    <row r="3893" spans="4:5" ht="12.75">
      <c r="D3893" s="440"/>
      <c r="E3893" s="439"/>
    </row>
    <row r="3894" spans="4:5" ht="12.75">
      <c r="D3894" s="440"/>
      <c r="E3894" s="439"/>
    </row>
    <row r="3895" spans="4:5" ht="12.75">
      <c r="D3895" s="440"/>
      <c r="E3895" s="439"/>
    </row>
    <row r="3896" spans="4:5" ht="12.75">
      <c r="D3896" s="440"/>
      <c r="E3896" s="439"/>
    </row>
    <row r="3897" spans="4:5" ht="12.75">
      <c r="D3897" s="440"/>
      <c r="E3897" s="439"/>
    </row>
    <row r="3898" spans="4:5" ht="12.75">
      <c r="D3898" s="440"/>
      <c r="E3898" s="439"/>
    </row>
    <row r="3899" spans="4:5" ht="12.75">
      <c r="D3899" s="440"/>
      <c r="E3899" s="439"/>
    </row>
    <row r="3900" spans="4:5" ht="12.75">
      <c r="D3900" s="440"/>
      <c r="E3900" s="439"/>
    </row>
    <row r="3901" spans="4:5" ht="12.75">
      <c r="D3901" s="440"/>
      <c r="E3901" s="439"/>
    </row>
    <row r="3902" spans="4:5" ht="12.75">
      <c r="D3902" s="440"/>
      <c r="E3902" s="439"/>
    </row>
    <row r="3903" spans="4:5" ht="12.75">
      <c r="D3903" s="440"/>
      <c r="E3903" s="439"/>
    </row>
    <row r="3904" spans="4:5" ht="12.75">
      <c r="D3904" s="440"/>
      <c r="E3904" s="439"/>
    </row>
    <row r="3905" spans="4:5" ht="12.75">
      <c r="D3905" s="440"/>
      <c r="E3905" s="439"/>
    </row>
    <row r="3906" spans="4:5" ht="12.75">
      <c r="D3906" s="440"/>
      <c r="E3906" s="439"/>
    </row>
    <row r="3907" spans="4:5" ht="12.75">
      <c r="D3907" s="440"/>
      <c r="E3907" s="439"/>
    </row>
    <row r="3908" spans="4:5" ht="12.75">
      <c r="D3908" s="440"/>
      <c r="E3908" s="439"/>
    </row>
    <row r="3909" spans="4:5" ht="12.75">
      <c r="D3909" s="440"/>
      <c r="E3909" s="439"/>
    </row>
    <row r="3910" spans="4:5" ht="12.75">
      <c r="D3910" s="440"/>
      <c r="E3910" s="439"/>
    </row>
    <row r="3911" spans="4:5" ht="12.75">
      <c r="D3911" s="440"/>
      <c r="E3911" s="439"/>
    </row>
    <row r="3912" spans="4:5" ht="12.75">
      <c r="D3912" s="440"/>
      <c r="E3912" s="439"/>
    </row>
    <row r="3913" spans="4:5" ht="12.75">
      <c r="D3913" s="440"/>
      <c r="E3913" s="439"/>
    </row>
    <row r="3914" spans="4:5" ht="12.75">
      <c r="D3914" s="440"/>
      <c r="E3914" s="439"/>
    </row>
    <row r="3915" spans="4:5" ht="12.75">
      <c r="D3915" s="440"/>
      <c r="E3915" s="439"/>
    </row>
    <row r="3916" spans="4:5" ht="12.75">
      <c r="D3916" s="440"/>
      <c r="E3916" s="439"/>
    </row>
    <row r="3917" spans="4:5" ht="12.75">
      <c r="D3917" s="440"/>
      <c r="E3917" s="439"/>
    </row>
    <row r="3918" spans="4:5" ht="12.75">
      <c r="D3918" s="440"/>
      <c r="E3918" s="439"/>
    </row>
    <row r="3919" spans="4:5" ht="12.75">
      <c r="D3919" s="440"/>
      <c r="E3919" s="439"/>
    </row>
    <row r="3920" spans="4:5" ht="12.75">
      <c r="D3920" s="440"/>
      <c r="E3920" s="439"/>
    </row>
    <row r="3921" spans="4:5" ht="12.75">
      <c r="D3921" s="440"/>
      <c r="E3921" s="439"/>
    </row>
    <row r="3922" spans="4:5" ht="12.75">
      <c r="D3922" s="440"/>
      <c r="E3922" s="439"/>
    </row>
    <row r="3923" spans="4:5" ht="12.75">
      <c r="D3923" s="440"/>
      <c r="E3923" s="439"/>
    </row>
    <row r="3924" spans="4:5" ht="12.75">
      <c r="D3924" s="440"/>
      <c r="E3924" s="439"/>
    </row>
    <row r="3925" spans="4:5" ht="12.75">
      <c r="D3925" s="440"/>
      <c r="E3925" s="439"/>
    </row>
    <row r="3926" spans="4:5" ht="12.75">
      <c r="D3926" s="440"/>
      <c r="E3926" s="439"/>
    </row>
    <row r="3927" spans="4:5" ht="12.75">
      <c r="D3927" s="440"/>
      <c r="E3927" s="439"/>
    </row>
    <row r="3928" spans="4:5" ht="12.75">
      <c r="D3928" s="440"/>
      <c r="E3928" s="439"/>
    </row>
    <row r="3929" spans="4:5" ht="12.75">
      <c r="D3929" s="440"/>
      <c r="E3929" s="439"/>
    </row>
    <row r="3930" spans="4:5" ht="12.75">
      <c r="D3930" s="440"/>
      <c r="E3930" s="439"/>
    </row>
    <row r="3931" spans="4:5" ht="12.75">
      <c r="D3931" s="440"/>
      <c r="E3931" s="439"/>
    </row>
    <row r="3932" spans="4:5" ht="12.75">
      <c r="D3932" s="440"/>
      <c r="E3932" s="439"/>
    </row>
    <row r="3933" spans="4:5" ht="12.75">
      <c r="D3933" s="440"/>
      <c r="E3933" s="439"/>
    </row>
    <row r="3934" spans="4:5" ht="12.75">
      <c r="D3934" s="440"/>
      <c r="E3934" s="439"/>
    </row>
    <row r="3935" spans="4:5" ht="12.75">
      <c r="D3935" s="440"/>
      <c r="E3935" s="439"/>
    </row>
    <row r="3936" spans="4:5" ht="12.75">
      <c r="D3936" s="440"/>
      <c r="E3936" s="439"/>
    </row>
    <row r="3937" spans="4:5" ht="12.75">
      <c r="D3937" s="440"/>
      <c r="E3937" s="439"/>
    </row>
    <row r="3938" spans="4:5" ht="12.75">
      <c r="D3938" s="440"/>
      <c r="E3938" s="439"/>
    </row>
    <row r="3939" spans="4:5" ht="12.75">
      <c r="D3939" s="440"/>
      <c r="E3939" s="439"/>
    </row>
    <row r="3940" spans="4:5" ht="12.75">
      <c r="D3940" s="440"/>
      <c r="E3940" s="439"/>
    </row>
    <row r="3941" spans="4:5" ht="12.75">
      <c r="D3941" s="440"/>
      <c r="E3941" s="439"/>
    </row>
    <row r="3942" spans="4:5" ht="12.75">
      <c r="D3942" s="440"/>
      <c r="E3942" s="439"/>
    </row>
    <row r="3943" spans="4:5" ht="12.75">
      <c r="D3943" s="440"/>
      <c r="E3943" s="439"/>
    </row>
    <row r="3944" spans="4:5" ht="12.75">
      <c r="D3944" s="440"/>
      <c r="E3944" s="439"/>
    </row>
    <row r="3945" spans="4:5" ht="12.75">
      <c r="D3945" s="440"/>
      <c r="E3945" s="439"/>
    </row>
    <row r="3946" spans="4:5" ht="12.75">
      <c r="D3946" s="440"/>
      <c r="E3946" s="439"/>
    </row>
    <row r="3947" spans="4:5" ht="12.75">
      <c r="D3947" s="440"/>
      <c r="E3947" s="439"/>
    </row>
    <row r="3948" spans="4:5" ht="12.75">
      <c r="D3948" s="440"/>
      <c r="E3948" s="439"/>
    </row>
    <row r="3949" spans="4:5" ht="12.75">
      <c r="D3949" s="440"/>
      <c r="E3949" s="439"/>
    </row>
    <row r="3950" spans="4:5" ht="12.75">
      <c r="D3950" s="440"/>
      <c r="E3950" s="439"/>
    </row>
    <row r="3951" spans="4:5" ht="12.75">
      <c r="D3951" s="440"/>
      <c r="E3951" s="439"/>
    </row>
    <row r="3952" spans="4:5" ht="12.75">
      <c r="D3952" s="440"/>
      <c r="E3952" s="439"/>
    </row>
    <row r="3953" spans="4:5" ht="12.75">
      <c r="D3953" s="440"/>
      <c r="E3953" s="439"/>
    </row>
    <row r="3954" spans="4:5" ht="12.75">
      <c r="D3954" s="440"/>
      <c r="E3954" s="439"/>
    </row>
    <row r="3955" spans="4:5" ht="12.75">
      <c r="D3955" s="440"/>
      <c r="E3955" s="439"/>
    </row>
    <row r="3956" spans="4:5" ht="12.75">
      <c r="D3956" s="440"/>
      <c r="E3956" s="439"/>
    </row>
    <row r="3957" spans="4:5" ht="12.75">
      <c r="D3957" s="440"/>
      <c r="E3957" s="439"/>
    </row>
    <row r="3958" spans="4:5" ht="12.75">
      <c r="D3958" s="440"/>
      <c r="E3958" s="439"/>
    </row>
    <row r="3959" spans="4:5" ht="12.75">
      <c r="D3959" s="440"/>
      <c r="E3959" s="439"/>
    </row>
    <row r="3960" spans="4:5" ht="12.75">
      <c r="D3960" s="440"/>
      <c r="E3960" s="439"/>
    </row>
    <row r="3961" spans="4:5" ht="12.75">
      <c r="D3961" s="440"/>
      <c r="E3961" s="439"/>
    </row>
    <row r="3962" spans="4:5" ht="12.75">
      <c r="D3962" s="440"/>
      <c r="E3962" s="439"/>
    </row>
    <row r="3963" spans="4:5" ht="12.75">
      <c r="D3963" s="440"/>
      <c r="E3963" s="439"/>
    </row>
    <row r="3964" spans="4:5" ht="12.75">
      <c r="D3964" s="440"/>
      <c r="E3964" s="439"/>
    </row>
    <row r="3965" spans="4:5" ht="12.75">
      <c r="D3965" s="440"/>
      <c r="E3965" s="439"/>
    </row>
    <row r="3966" spans="4:5" ht="12.75">
      <c r="D3966" s="440"/>
      <c r="E3966" s="439"/>
    </row>
    <row r="3967" spans="4:5" ht="12.75">
      <c r="D3967" s="440"/>
      <c r="E3967" s="439"/>
    </row>
    <row r="3968" spans="4:5" ht="12.75">
      <c r="D3968" s="440"/>
      <c r="E3968" s="439"/>
    </row>
    <row r="3969" spans="4:5" ht="12.75">
      <c r="D3969" s="440"/>
      <c r="E3969" s="439"/>
    </row>
    <row r="3970" spans="4:5" ht="12.75">
      <c r="D3970" s="440"/>
      <c r="E3970" s="439"/>
    </row>
    <row r="3971" spans="4:5" ht="12.75">
      <c r="D3971" s="440"/>
      <c r="E3971" s="439"/>
    </row>
    <row r="3972" spans="4:5" ht="12.75">
      <c r="D3972" s="440"/>
      <c r="E3972" s="439"/>
    </row>
    <row r="3973" spans="4:5" ht="12.75">
      <c r="D3973" s="440"/>
      <c r="E3973" s="439"/>
    </row>
    <row r="3974" spans="4:5" ht="12.75">
      <c r="D3974" s="440"/>
      <c r="E3974" s="439"/>
    </row>
    <row r="3975" spans="4:5" ht="12.75">
      <c r="D3975" s="440"/>
      <c r="E3975" s="439"/>
    </row>
    <row r="3976" spans="4:5" ht="12.75">
      <c r="D3976" s="440"/>
      <c r="E3976" s="439"/>
    </row>
    <row r="3977" spans="4:5" ht="12.75">
      <c r="D3977" s="440"/>
      <c r="E3977" s="439"/>
    </row>
    <row r="3978" spans="4:5" ht="12.75">
      <c r="D3978" s="440"/>
      <c r="E3978" s="439"/>
    </row>
    <row r="3979" spans="4:5" ht="12.75">
      <c r="D3979" s="440"/>
      <c r="E3979" s="439"/>
    </row>
    <row r="3980" spans="4:5" ht="12.75">
      <c r="D3980" s="440"/>
      <c r="E3980" s="439"/>
    </row>
    <row r="3981" spans="4:5" ht="12.75">
      <c r="D3981" s="440"/>
      <c r="E3981" s="439"/>
    </row>
    <row r="3982" spans="4:5" ht="12.75">
      <c r="D3982" s="440"/>
      <c r="E3982" s="439"/>
    </row>
    <row r="3983" spans="4:5" ht="12.75">
      <c r="D3983" s="440"/>
      <c r="E3983" s="439"/>
    </row>
    <row r="3984" spans="4:5" ht="12.75">
      <c r="D3984" s="440"/>
      <c r="E3984" s="439"/>
    </row>
    <row r="3985" spans="4:5" ht="12.75">
      <c r="D3985" s="440"/>
      <c r="E3985" s="439"/>
    </row>
    <row r="3986" spans="4:5" ht="12.75">
      <c r="D3986" s="440"/>
      <c r="E3986" s="439"/>
    </row>
    <row r="3987" spans="4:5" ht="12.75">
      <c r="D3987" s="440"/>
      <c r="E3987" s="439"/>
    </row>
    <row r="3988" spans="4:5" ht="12.75">
      <c r="D3988" s="440"/>
      <c r="E3988" s="439"/>
    </row>
    <row r="3989" spans="4:5" ht="12.75">
      <c r="D3989" s="440"/>
      <c r="E3989" s="439"/>
    </row>
    <row r="3990" spans="4:5" ht="12.75">
      <c r="D3990" s="440"/>
      <c r="E3990" s="439"/>
    </row>
    <row r="3991" spans="4:5" ht="12.75">
      <c r="D3991" s="440"/>
      <c r="E3991" s="439"/>
    </row>
    <row r="3992" spans="4:5" ht="12.75">
      <c r="D3992" s="440"/>
      <c r="E3992" s="439"/>
    </row>
    <row r="3993" spans="4:5" ht="12.75">
      <c r="D3993" s="440"/>
      <c r="E3993" s="439"/>
    </row>
    <row r="3994" spans="4:5" ht="12.75">
      <c r="D3994" s="440"/>
      <c r="E3994" s="439"/>
    </row>
    <row r="3995" spans="4:5" ht="12.75">
      <c r="D3995" s="440"/>
      <c r="E3995" s="439"/>
    </row>
    <row r="3996" spans="4:5" ht="12.75">
      <c r="D3996" s="440"/>
      <c r="E3996" s="439"/>
    </row>
    <row r="3997" spans="4:5" ht="12.75">
      <c r="D3997" s="440"/>
      <c r="E3997" s="439"/>
    </row>
    <row r="3998" spans="4:5" ht="12.75">
      <c r="D3998" s="440"/>
      <c r="E3998" s="439"/>
    </row>
    <row r="3999" spans="4:5" ht="12.75">
      <c r="D3999" s="440"/>
      <c r="E3999" s="439"/>
    </row>
    <row r="4000" spans="4:5" ht="12.75">
      <c r="D4000" s="440"/>
      <c r="E4000" s="439"/>
    </row>
    <row r="4001" spans="4:5" ht="12.75">
      <c r="D4001" s="440"/>
      <c r="E4001" s="439"/>
    </row>
    <row r="4002" spans="4:5" ht="12.75">
      <c r="D4002" s="440"/>
      <c r="E4002" s="439"/>
    </row>
    <row r="4003" spans="4:5" ht="12.75">
      <c r="D4003" s="440"/>
      <c r="E4003" s="439"/>
    </row>
    <row r="4004" spans="4:5" ht="12.75">
      <c r="D4004" s="440"/>
      <c r="E4004" s="439"/>
    </row>
    <row r="4005" spans="4:5" ht="12.75">
      <c r="D4005" s="440"/>
      <c r="E4005" s="439"/>
    </row>
    <row r="4006" spans="4:5" ht="12.75">
      <c r="D4006" s="440"/>
      <c r="E4006" s="439"/>
    </row>
    <row r="4007" spans="4:5" ht="12.75">
      <c r="D4007" s="440"/>
      <c r="E4007" s="439"/>
    </row>
    <row r="4008" spans="4:5" ht="12.75">
      <c r="D4008" s="440"/>
      <c r="E4008" s="439"/>
    </row>
    <row r="4009" spans="4:5" ht="12.75">
      <c r="D4009" s="440"/>
      <c r="E4009" s="439"/>
    </row>
    <row r="4010" spans="4:5" ht="12.75">
      <c r="D4010" s="440"/>
      <c r="E4010" s="439"/>
    </row>
    <row r="4011" spans="4:5" ht="12.75">
      <c r="D4011" s="440"/>
      <c r="E4011" s="439"/>
    </row>
    <row r="4012" spans="4:5" ht="12.75">
      <c r="D4012" s="440"/>
      <c r="E4012" s="439"/>
    </row>
    <row r="4013" spans="4:5" ht="12.75">
      <c r="D4013" s="440"/>
      <c r="E4013" s="439"/>
    </row>
    <row r="4014" spans="4:5" ht="12.75">
      <c r="D4014" s="440"/>
      <c r="E4014" s="439"/>
    </row>
    <row r="4015" spans="4:5" ht="12.75">
      <c r="D4015" s="440"/>
      <c r="E4015" s="439"/>
    </row>
    <row r="4016" spans="4:5" ht="12.75">
      <c r="D4016" s="440"/>
      <c r="E4016" s="439"/>
    </row>
    <row r="4017" spans="4:5" ht="12.75">
      <c r="D4017" s="440"/>
      <c r="E4017" s="439"/>
    </row>
    <row r="4018" spans="4:5" ht="12.75">
      <c r="D4018" s="440"/>
      <c r="E4018" s="439"/>
    </row>
    <row r="4019" spans="4:5" ht="12.75">
      <c r="D4019" s="440"/>
      <c r="E4019" s="439"/>
    </row>
    <row r="4020" spans="4:5" ht="12.75">
      <c r="D4020" s="440"/>
      <c r="E4020" s="439"/>
    </row>
    <row r="4021" spans="4:5" ht="12.75">
      <c r="D4021" s="440"/>
      <c r="E4021" s="439"/>
    </row>
    <row r="4022" spans="4:5" ht="12.75">
      <c r="D4022" s="440"/>
      <c r="E4022" s="439"/>
    </row>
    <row r="4023" spans="4:5" ht="12.75">
      <c r="D4023" s="440"/>
      <c r="E4023" s="439"/>
    </row>
    <row r="4024" spans="4:5" ht="12.75">
      <c r="D4024" s="440"/>
      <c r="E4024" s="439"/>
    </row>
    <row r="4025" spans="4:5" ht="12.75">
      <c r="D4025" s="440"/>
      <c r="E4025" s="439"/>
    </row>
    <row r="4026" spans="4:5" ht="12.75">
      <c r="D4026" s="440"/>
      <c r="E4026" s="439"/>
    </row>
    <row r="4027" spans="4:5" ht="12.75">
      <c r="D4027" s="440"/>
      <c r="E4027" s="439"/>
    </row>
    <row r="4028" spans="4:5" ht="12.75">
      <c r="D4028" s="440"/>
      <c r="E4028" s="439"/>
    </row>
    <row r="4029" spans="4:5" ht="12.75">
      <c r="D4029" s="440"/>
      <c r="E4029" s="439"/>
    </row>
    <row r="4030" spans="4:5" ht="12.75">
      <c r="D4030" s="440"/>
      <c r="E4030" s="439"/>
    </row>
    <row r="4031" spans="4:5" ht="12.75">
      <c r="D4031" s="440"/>
      <c r="E4031" s="439"/>
    </row>
    <row r="4032" spans="4:5" ht="12.75">
      <c r="D4032" s="440"/>
      <c r="E4032" s="439"/>
    </row>
    <row r="4033" spans="4:5" ht="12.75">
      <c r="D4033" s="440"/>
      <c r="E4033" s="439"/>
    </row>
    <row r="4034" spans="4:5" ht="12.75">
      <c r="D4034" s="440"/>
      <c r="E4034" s="439"/>
    </row>
    <row r="4035" spans="4:5" ht="12.75">
      <c r="D4035" s="440"/>
      <c r="E4035" s="439"/>
    </row>
    <row r="4036" spans="4:5" ht="12.75">
      <c r="D4036" s="440"/>
      <c r="E4036" s="439"/>
    </row>
    <row r="4037" spans="4:5" ht="12.75">
      <c r="D4037" s="440"/>
      <c r="E4037" s="439"/>
    </row>
    <row r="4038" spans="4:5" ht="12.75">
      <c r="D4038" s="440"/>
      <c r="E4038" s="439"/>
    </row>
    <row r="4039" spans="4:5" ht="12.75">
      <c r="D4039" s="440"/>
      <c r="E4039" s="439"/>
    </row>
    <row r="4040" spans="4:5" ht="12.75">
      <c r="D4040" s="440"/>
      <c r="E4040" s="439"/>
    </row>
    <row r="4041" spans="4:5" ht="12.75">
      <c r="D4041" s="440"/>
      <c r="E4041" s="439"/>
    </row>
    <row r="4042" spans="4:5" ht="12.75">
      <c r="D4042" s="440"/>
      <c r="E4042" s="439"/>
    </row>
    <row r="4043" spans="4:5" ht="12.75">
      <c r="D4043" s="440"/>
      <c r="E4043" s="439"/>
    </row>
    <row r="4044" spans="4:5" ht="12.75">
      <c r="D4044" s="440"/>
      <c r="E4044" s="439"/>
    </row>
    <row r="4045" spans="4:5" ht="12.75">
      <c r="D4045" s="440"/>
      <c r="E4045" s="439"/>
    </row>
    <row r="4046" spans="4:5" ht="12.75">
      <c r="D4046" s="440"/>
      <c r="E4046" s="439"/>
    </row>
    <row r="4047" spans="4:5" ht="12.75">
      <c r="D4047" s="440"/>
      <c r="E4047" s="439"/>
    </row>
    <row r="4048" spans="4:5" ht="12.75">
      <c r="D4048" s="440"/>
      <c r="E4048" s="439"/>
    </row>
    <row r="4049" spans="4:5" ht="12.75">
      <c r="D4049" s="440"/>
      <c r="E4049" s="439"/>
    </row>
    <row r="4050" spans="4:5" ht="12.75">
      <c r="D4050" s="440"/>
      <c r="E4050" s="439"/>
    </row>
    <row r="4051" spans="4:5" ht="12.75">
      <c r="D4051" s="440"/>
      <c r="E4051" s="439"/>
    </row>
    <row r="4052" spans="4:5" ht="12.75">
      <c r="D4052" s="440"/>
      <c r="E4052" s="439"/>
    </row>
    <row r="4053" spans="4:5" ht="12.75">
      <c r="D4053" s="440"/>
      <c r="E4053" s="439"/>
    </row>
    <row r="4054" spans="4:5" ht="12.75">
      <c r="D4054" s="440"/>
      <c r="E4054" s="439"/>
    </row>
    <row r="4055" spans="4:5" ht="12.75">
      <c r="D4055" s="440"/>
      <c r="E4055" s="439"/>
    </row>
    <row r="4056" spans="4:5" ht="12.75">
      <c r="D4056" s="440"/>
      <c r="E4056" s="439"/>
    </row>
    <row r="4057" spans="4:5" ht="12.75">
      <c r="D4057" s="440"/>
      <c r="E4057" s="439"/>
    </row>
    <row r="4058" spans="4:5" ht="12.75">
      <c r="D4058" s="440"/>
      <c r="E4058" s="439"/>
    </row>
    <row r="4059" spans="4:5" ht="12.75">
      <c r="D4059" s="440"/>
      <c r="E4059" s="439"/>
    </row>
    <row r="4060" spans="4:5" ht="12.75">
      <c r="D4060" s="440"/>
      <c r="E4060" s="439"/>
    </row>
    <row r="4061" spans="4:5" ht="12.75">
      <c r="D4061" s="440"/>
      <c r="E4061" s="439"/>
    </row>
    <row r="4062" spans="4:5" ht="12.75">
      <c r="D4062" s="440"/>
      <c r="E4062" s="439"/>
    </row>
    <row r="4063" spans="4:5" ht="12.75">
      <c r="D4063" s="440"/>
      <c r="E4063" s="439"/>
    </row>
    <row r="4064" spans="4:5" ht="12.75">
      <c r="D4064" s="440"/>
      <c r="E4064" s="439"/>
    </row>
    <row r="4065" spans="4:5" ht="12.75">
      <c r="D4065" s="440"/>
      <c r="E4065" s="439"/>
    </row>
    <row r="4066" spans="4:5" ht="12.75">
      <c r="D4066" s="440"/>
      <c r="E4066" s="439"/>
    </row>
    <row r="4067" spans="4:5" ht="12.75">
      <c r="D4067" s="440"/>
      <c r="E4067" s="439"/>
    </row>
    <row r="4068" spans="4:5" ht="12.75">
      <c r="D4068" s="440"/>
      <c r="E4068" s="439"/>
    </row>
    <row r="4069" spans="4:5" ht="12.75">
      <c r="D4069" s="440"/>
      <c r="E4069" s="439"/>
    </row>
    <row r="4070" spans="4:5" ht="12.75">
      <c r="D4070" s="440"/>
      <c r="E4070" s="439"/>
    </row>
    <row r="4071" spans="4:5" ht="12.75">
      <c r="D4071" s="440"/>
      <c r="E4071" s="439"/>
    </row>
    <row r="4072" spans="4:5" ht="12.75">
      <c r="D4072" s="440"/>
      <c r="E4072" s="439"/>
    </row>
    <row r="4073" spans="4:5" ht="12.75">
      <c r="D4073" s="440"/>
      <c r="E4073" s="439"/>
    </row>
    <row r="4074" spans="4:5" ht="12.75">
      <c r="D4074" s="440"/>
      <c r="E4074" s="439"/>
    </row>
    <row r="4075" spans="4:5" ht="12.75">
      <c r="D4075" s="440"/>
      <c r="E4075" s="439"/>
    </row>
    <row r="4076" spans="4:5" ht="12.75">
      <c r="D4076" s="440"/>
      <c r="E4076" s="439"/>
    </row>
    <row r="4077" spans="4:5" ht="12.75">
      <c r="D4077" s="440"/>
      <c r="E4077" s="439"/>
    </row>
    <row r="4078" spans="4:5" ht="12.75">
      <c r="D4078" s="440"/>
      <c r="E4078" s="439"/>
    </row>
    <row r="4079" spans="4:5" ht="12.75">
      <c r="D4079" s="440"/>
      <c r="E4079" s="439"/>
    </row>
    <row r="4080" spans="4:5" ht="12.75">
      <c r="D4080" s="440"/>
      <c r="E4080" s="439"/>
    </row>
    <row r="4081" spans="4:5" ht="12.75">
      <c r="D4081" s="440"/>
      <c r="E4081" s="439"/>
    </row>
    <row r="4082" spans="4:5" ht="12.75">
      <c r="D4082" s="440"/>
      <c r="E4082" s="439"/>
    </row>
    <row r="4083" spans="4:5" ht="12.75">
      <c r="D4083" s="440"/>
      <c r="E4083" s="439"/>
    </row>
    <row r="4084" spans="4:5" ht="12.75">
      <c r="D4084" s="440"/>
      <c r="E4084" s="439"/>
    </row>
    <row r="4085" spans="4:5" ht="12.75">
      <c r="D4085" s="440"/>
      <c r="E4085" s="439"/>
    </row>
    <row r="4086" spans="4:5" ht="12.75">
      <c r="D4086" s="440"/>
      <c r="E4086" s="439"/>
    </row>
    <row r="4087" spans="4:5" ht="12.75">
      <c r="D4087" s="440"/>
      <c r="E4087" s="439"/>
    </row>
    <row r="4088" spans="4:5" ht="12.75">
      <c r="D4088" s="440"/>
      <c r="E4088" s="439"/>
    </row>
    <row r="4089" spans="4:5" ht="12.75">
      <c r="D4089" s="440"/>
      <c r="E4089" s="439"/>
    </row>
    <row r="4090" spans="4:5" ht="12.75">
      <c r="D4090" s="440"/>
      <c r="E4090" s="439"/>
    </row>
    <row r="4091" spans="4:5" ht="12.75">
      <c r="D4091" s="440"/>
      <c r="E4091" s="439"/>
    </row>
    <row r="4092" spans="4:5" ht="12.75">
      <c r="D4092" s="440"/>
      <c r="E4092" s="439"/>
    </row>
    <row r="4093" spans="4:5" ht="12.75">
      <c r="D4093" s="440"/>
      <c r="E4093" s="439"/>
    </row>
    <row r="4094" spans="4:5" ht="12.75">
      <c r="D4094" s="440"/>
      <c r="E4094" s="439"/>
    </row>
    <row r="4095" spans="4:5" ht="12.75">
      <c r="D4095" s="440"/>
      <c r="E4095" s="439"/>
    </row>
    <row r="4096" spans="4:5" ht="12.75">
      <c r="D4096" s="440"/>
      <c r="E4096" s="439"/>
    </row>
    <row r="4097" spans="4:5" ht="12.75">
      <c r="D4097" s="440"/>
      <c r="E4097" s="439"/>
    </row>
    <row r="4098" spans="4:5" ht="12.75">
      <c r="D4098" s="440"/>
      <c r="E4098" s="439"/>
    </row>
    <row r="4099" spans="4:5" ht="12.75">
      <c r="D4099" s="440"/>
      <c r="E4099" s="439"/>
    </row>
    <row r="4100" spans="4:5" ht="12.75">
      <c r="D4100" s="440"/>
      <c r="E4100" s="439"/>
    </row>
    <row r="4101" spans="4:5" ht="12.75">
      <c r="D4101" s="440"/>
      <c r="E4101" s="439"/>
    </row>
    <row r="4102" spans="4:5" ht="12.75">
      <c r="D4102" s="440"/>
      <c r="E4102" s="439"/>
    </row>
    <row r="4103" spans="4:5" ht="12.75">
      <c r="D4103" s="440"/>
      <c r="E4103" s="439"/>
    </row>
    <row r="4104" spans="4:5" ht="12.75">
      <c r="D4104" s="440"/>
      <c r="E4104" s="439"/>
    </row>
    <row r="4105" spans="4:5" ht="12.75">
      <c r="D4105" s="440"/>
      <c r="E4105" s="439"/>
    </row>
    <row r="4106" spans="4:5" ht="12.75">
      <c r="D4106" s="440"/>
      <c r="E4106" s="439"/>
    </row>
    <row r="4107" spans="4:5" ht="12.75">
      <c r="D4107" s="440"/>
      <c r="E4107" s="439"/>
    </row>
    <row r="4108" spans="4:5" ht="12.75">
      <c r="D4108" s="440"/>
      <c r="E4108" s="439"/>
    </row>
    <row r="4109" spans="4:5" ht="12.75">
      <c r="D4109" s="440"/>
      <c r="E4109" s="439"/>
    </row>
    <row r="4110" spans="4:5" ht="12.75">
      <c r="D4110" s="440"/>
      <c r="E4110" s="439"/>
    </row>
    <row r="4111" spans="4:5" ht="12.75">
      <c r="D4111" s="440"/>
      <c r="E4111" s="439"/>
    </row>
    <row r="4112" spans="4:5" ht="12.75">
      <c r="D4112" s="440"/>
      <c r="E4112" s="439"/>
    </row>
    <row r="4113" spans="4:5" ht="12.75">
      <c r="D4113" s="440"/>
      <c r="E4113" s="439"/>
    </row>
    <row r="4114" spans="4:5" ht="12.75">
      <c r="D4114" s="440"/>
      <c r="E4114" s="439"/>
    </row>
    <row r="4115" spans="4:5" ht="12.75">
      <c r="D4115" s="440"/>
      <c r="E4115" s="439"/>
    </row>
    <row r="4116" spans="4:5" ht="12.75">
      <c r="D4116" s="440"/>
      <c r="E4116" s="439"/>
    </row>
    <row r="4117" spans="4:5" ht="12.75">
      <c r="D4117" s="440"/>
      <c r="E4117" s="439"/>
    </row>
    <row r="4118" spans="4:5" ht="12.75">
      <c r="D4118" s="440"/>
      <c r="E4118" s="439"/>
    </row>
    <row r="4119" spans="4:5" ht="12.75">
      <c r="D4119" s="440"/>
      <c r="E4119" s="439"/>
    </row>
    <row r="4120" spans="4:5" ht="12.75">
      <c r="D4120" s="440"/>
      <c r="E4120" s="439"/>
    </row>
    <row r="4121" spans="4:5" ht="12.75">
      <c r="D4121" s="440"/>
      <c r="E4121" s="439"/>
    </row>
    <row r="4122" spans="4:5" ht="12.75">
      <c r="D4122" s="440"/>
      <c r="E4122" s="439"/>
    </row>
    <row r="4123" spans="4:5" ht="12.75">
      <c r="D4123" s="440"/>
      <c r="E4123" s="439"/>
    </row>
    <row r="4124" spans="4:5" ht="12.75">
      <c r="D4124" s="440"/>
      <c r="E4124" s="439"/>
    </row>
    <row r="4125" spans="4:5" ht="12.75">
      <c r="D4125" s="440"/>
      <c r="E4125" s="439"/>
    </row>
    <row r="4126" spans="4:5" ht="12.75">
      <c r="D4126" s="440"/>
      <c r="E4126" s="439"/>
    </row>
    <row r="4127" spans="4:5" ht="12.75">
      <c r="D4127" s="440"/>
      <c r="E4127" s="439"/>
    </row>
    <row r="4128" spans="4:5" ht="12.75">
      <c r="D4128" s="440"/>
      <c r="E4128" s="439"/>
    </row>
    <row r="4129" spans="4:5" ht="12.75">
      <c r="D4129" s="440"/>
      <c r="E4129" s="439"/>
    </row>
    <row r="4130" spans="4:5" ht="12.75">
      <c r="D4130" s="440"/>
      <c r="E4130" s="439"/>
    </row>
    <row r="4131" spans="4:5" ht="12.75">
      <c r="D4131" s="440"/>
      <c r="E4131" s="439"/>
    </row>
    <row r="4132" spans="4:5" ht="12.75">
      <c r="D4132" s="440"/>
      <c r="E4132" s="439"/>
    </row>
    <row r="4133" spans="4:5" ht="12.75">
      <c r="D4133" s="440"/>
      <c r="E4133" s="439"/>
    </row>
    <row r="4134" spans="4:5" ht="12.75">
      <c r="D4134" s="440"/>
      <c r="E4134" s="439"/>
    </row>
    <row r="4135" spans="4:5" ht="12.75">
      <c r="D4135" s="440"/>
      <c r="E4135" s="439"/>
    </row>
    <row r="4136" spans="4:5" ht="12.75">
      <c r="D4136" s="440"/>
      <c r="E4136" s="439"/>
    </row>
    <row r="4137" spans="4:5" ht="12.75">
      <c r="D4137" s="440"/>
      <c r="E4137" s="439"/>
    </row>
    <row r="4138" spans="4:5" ht="12.75">
      <c r="D4138" s="440"/>
      <c r="E4138" s="439"/>
    </row>
    <row r="4139" spans="4:5" ht="12.75">
      <c r="D4139" s="440"/>
      <c r="E4139" s="439"/>
    </row>
    <row r="4140" spans="4:5" ht="12.75">
      <c r="D4140" s="440"/>
      <c r="E4140" s="439"/>
    </row>
    <row r="4141" spans="4:5" ht="12.75">
      <c r="D4141" s="440"/>
      <c r="E4141" s="439"/>
    </row>
    <row r="4142" spans="4:5" ht="12.75">
      <c r="D4142" s="440"/>
      <c r="E4142" s="439"/>
    </row>
    <row r="4143" spans="4:5" ht="12.75">
      <c r="D4143" s="440"/>
      <c r="E4143" s="439"/>
    </row>
    <row r="4144" spans="4:5" ht="12.75">
      <c r="D4144" s="440"/>
      <c r="E4144" s="439"/>
    </row>
    <row r="4145" spans="4:5" ht="12.75">
      <c r="D4145" s="440"/>
      <c r="E4145" s="439"/>
    </row>
    <row r="4146" spans="4:5" ht="12.75">
      <c r="D4146" s="440"/>
      <c r="E4146" s="439"/>
    </row>
    <row r="4147" spans="4:5" ht="12.75">
      <c r="D4147" s="440"/>
      <c r="E4147" s="439"/>
    </row>
    <row r="4148" spans="4:5" ht="12.75">
      <c r="D4148" s="440"/>
      <c r="E4148" s="439"/>
    </row>
    <row r="4149" spans="4:5" ht="12.75">
      <c r="D4149" s="440"/>
      <c r="E4149" s="439"/>
    </row>
    <row r="4150" spans="4:5" ht="12.75">
      <c r="D4150" s="440"/>
      <c r="E4150" s="439"/>
    </row>
    <row r="4151" spans="4:5" ht="12.75">
      <c r="D4151" s="440"/>
      <c r="E4151" s="439"/>
    </row>
    <row r="4152" spans="4:5" ht="12.75">
      <c r="D4152" s="440"/>
      <c r="E4152" s="439"/>
    </row>
    <row r="4153" spans="4:5" ht="12.75">
      <c r="D4153" s="440"/>
      <c r="E4153" s="439"/>
    </row>
    <row r="4154" spans="4:5" ht="12.75">
      <c r="D4154" s="440"/>
      <c r="E4154" s="439"/>
    </row>
    <row r="4155" spans="4:5" ht="12.75">
      <c r="D4155" s="440"/>
      <c r="E4155" s="439"/>
    </row>
    <row r="4156" spans="4:5" ht="12.75">
      <c r="D4156" s="440"/>
      <c r="E4156" s="439"/>
    </row>
    <row r="4157" spans="4:5" ht="12.75">
      <c r="D4157" s="440"/>
      <c r="E4157" s="439"/>
    </row>
    <row r="4158" spans="4:5" ht="12.75">
      <c r="D4158" s="440"/>
      <c r="E4158" s="439"/>
    </row>
    <row r="4159" spans="4:5" ht="12.75">
      <c r="D4159" s="440"/>
      <c r="E4159" s="439"/>
    </row>
    <row r="4160" spans="4:5" ht="12.75">
      <c r="D4160" s="440"/>
      <c r="E4160" s="439"/>
    </row>
    <row r="4161" spans="4:5" ht="12.75">
      <c r="D4161" s="440"/>
      <c r="E4161" s="439"/>
    </row>
    <row r="4162" spans="4:5" ht="12.75">
      <c r="D4162" s="440"/>
      <c r="E4162" s="439"/>
    </row>
    <row r="4163" spans="4:5" ht="12.75">
      <c r="D4163" s="440"/>
      <c r="E4163" s="439"/>
    </row>
    <row r="4164" spans="4:5" ht="12.75">
      <c r="D4164" s="440"/>
      <c r="E4164" s="439"/>
    </row>
    <row r="4165" spans="4:5" ht="12.75">
      <c r="D4165" s="440"/>
      <c r="E4165" s="439"/>
    </row>
    <row r="4166" spans="4:5" ht="12.75">
      <c r="D4166" s="440"/>
      <c r="E4166" s="439"/>
    </row>
    <row r="4167" spans="4:5" ht="12.75">
      <c r="D4167" s="440"/>
      <c r="E4167" s="439"/>
    </row>
    <row r="4168" spans="4:5" ht="12.75">
      <c r="D4168" s="440"/>
      <c r="E4168" s="439"/>
    </row>
    <row r="4169" spans="4:5" ht="12.75">
      <c r="D4169" s="440"/>
      <c r="E4169" s="439"/>
    </row>
    <row r="4170" spans="4:5" ht="12.75">
      <c r="D4170" s="440"/>
      <c r="E4170" s="439"/>
    </row>
    <row r="4171" spans="4:5" ht="12.75">
      <c r="D4171" s="440"/>
      <c r="E4171" s="439"/>
    </row>
    <row r="4172" spans="4:5" ht="12.75">
      <c r="D4172" s="440"/>
      <c r="E4172" s="439"/>
    </row>
    <row r="4173" spans="4:5" ht="12.75">
      <c r="D4173" s="440"/>
      <c r="E4173" s="439"/>
    </row>
    <row r="4174" spans="4:5" ht="12.75">
      <c r="D4174" s="440"/>
      <c r="E4174" s="439"/>
    </row>
    <row r="4175" spans="4:5" ht="12.75">
      <c r="D4175" s="440"/>
      <c r="E4175" s="439"/>
    </row>
    <row r="4176" spans="4:5" ht="12.75">
      <c r="D4176" s="440"/>
      <c r="E4176" s="439"/>
    </row>
    <row r="4177" spans="4:5" ht="12.75">
      <c r="D4177" s="440"/>
      <c r="E4177" s="439"/>
    </row>
    <row r="4178" spans="4:5" ht="12.75">
      <c r="D4178" s="440"/>
      <c r="E4178" s="439"/>
    </row>
    <row r="4179" spans="4:5" ht="12.75">
      <c r="D4179" s="440"/>
      <c r="E4179" s="439"/>
    </row>
    <row r="4180" spans="4:5" ht="12.75">
      <c r="D4180" s="440"/>
      <c r="E4180" s="439"/>
    </row>
    <row r="4181" spans="4:5" ht="12.75">
      <c r="D4181" s="440"/>
      <c r="E4181" s="439"/>
    </row>
    <row r="4182" spans="4:5" ht="12.75">
      <c r="D4182" s="440"/>
      <c r="E4182" s="439"/>
    </row>
    <row r="4183" spans="4:5" ht="12.75">
      <c r="D4183" s="440"/>
      <c r="E4183" s="439"/>
    </row>
    <row r="4184" spans="4:5" ht="12.75">
      <c r="D4184" s="440"/>
      <c r="E4184" s="439"/>
    </row>
    <row r="4185" spans="4:5" ht="12.75">
      <c r="D4185" s="440"/>
      <c r="E4185" s="439"/>
    </row>
    <row r="4186" spans="4:5" ht="12.75">
      <c r="D4186" s="440"/>
      <c r="E4186" s="439"/>
    </row>
    <row r="4187" spans="4:5" ht="12.75">
      <c r="D4187" s="440"/>
      <c r="E4187" s="439"/>
    </row>
    <row r="4188" spans="4:5" ht="12.75">
      <c r="D4188" s="440"/>
      <c r="E4188" s="439"/>
    </row>
    <row r="4189" spans="4:5" ht="12.75">
      <c r="D4189" s="440"/>
      <c r="E4189" s="439"/>
    </row>
    <row r="4190" spans="4:5" ht="12.75">
      <c r="D4190" s="440"/>
      <c r="E4190" s="439"/>
    </row>
    <row r="4191" spans="4:5" ht="12.75">
      <c r="D4191" s="440"/>
      <c r="E4191" s="439"/>
    </row>
    <row r="4192" spans="4:5" ht="12.75">
      <c r="D4192" s="440"/>
      <c r="E4192" s="439"/>
    </row>
    <row r="4193" spans="4:5" ht="12.75">
      <c r="D4193" s="440"/>
      <c r="E4193" s="439"/>
    </row>
    <row r="4194" spans="4:5" ht="12.75">
      <c r="D4194" s="440"/>
      <c r="E4194" s="439"/>
    </row>
    <row r="4195" spans="4:5" ht="12.75">
      <c r="D4195" s="440"/>
      <c r="E4195" s="439"/>
    </row>
    <row r="4196" spans="4:5" ht="12.75">
      <c r="D4196" s="440"/>
      <c r="E4196" s="439"/>
    </row>
    <row r="4197" spans="4:5" ht="12.75">
      <c r="D4197" s="440"/>
      <c r="E4197" s="439"/>
    </row>
    <row r="4198" spans="4:5" ht="12.75">
      <c r="D4198" s="440"/>
      <c r="E4198" s="439"/>
    </row>
    <row r="4199" spans="4:5" ht="12.75">
      <c r="D4199" s="440"/>
      <c r="E4199" s="439"/>
    </row>
    <row r="4200" spans="4:5" ht="12.75">
      <c r="D4200" s="440"/>
      <c r="E4200" s="439"/>
    </row>
    <row r="4201" spans="4:5" ht="12.75">
      <c r="D4201" s="440"/>
      <c r="E4201" s="439"/>
    </row>
    <row r="4202" spans="4:5" ht="12.75">
      <c r="D4202" s="440"/>
      <c r="E4202" s="439"/>
    </row>
    <row r="4203" spans="4:5" ht="12.75">
      <c r="D4203" s="440"/>
      <c r="E4203" s="439"/>
    </row>
    <row r="4204" spans="4:5" ht="12.75">
      <c r="D4204" s="440"/>
      <c r="E4204" s="439"/>
    </row>
    <row r="4205" spans="4:5" ht="12.75">
      <c r="D4205" s="440"/>
      <c r="E4205" s="439"/>
    </row>
    <row r="4206" spans="4:5" ht="12.75">
      <c r="D4206" s="440"/>
      <c r="E4206" s="439"/>
    </row>
    <row r="4207" spans="4:5" ht="12.75">
      <c r="D4207" s="440"/>
      <c r="E4207" s="439"/>
    </row>
    <row r="4208" spans="4:5" ht="12.75">
      <c r="D4208" s="440"/>
      <c r="E4208" s="439"/>
    </row>
    <row r="4209" spans="4:5" ht="12.75">
      <c r="D4209" s="440"/>
      <c r="E4209" s="439"/>
    </row>
    <row r="4210" spans="4:5" ht="12.75">
      <c r="D4210" s="440"/>
      <c r="E4210" s="439"/>
    </row>
    <row r="4211" spans="4:5" ht="12.75">
      <c r="D4211" s="440"/>
      <c r="E4211" s="439"/>
    </row>
    <row r="4212" spans="4:5" ht="12.75">
      <c r="D4212" s="440"/>
      <c r="E4212" s="439"/>
    </row>
    <row r="4213" spans="4:5" ht="12.75">
      <c r="D4213" s="440"/>
      <c r="E4213" s="439"/>
    </row>
    <row r="4214" spans="4:5" ht="12.75">
      <c r="D4214" s="440"/>
      <c r="E4214" s="439"/>
    </row>
    <row r="4215" spans="4:5" ht="12.75">
      <c r="D4215" s="440"/>
      <c r="E4215" s="439"/>
    </row>
    <row r="4216" spans="4:5" ht="12.75">
      <c r="D4216" s="440"/>
      <c r="E4216" s="439"/>
    </row>
    <row r="4217" spans="4:5" ht="12.75">
      <c r="D4217" s="440"/>
      <c r="E4217" s="439"/>
    </row>
    <row r="4218" spans="4:5" ht="12.75">
      <c r="D4218" s="440"/>
      <c r="E4218" s="439"/>
    </row>
    <row r="4219" spans="4:5" ht="12.75">
      <c r="D4219" s="440"/>
      <c r="E4219" s="439"/>
    </row>
    <row r="4220" spans="4:5" ht="12.75">
      <c r="D4220" s="440"/>
      <c r="E4220" s="439"/>
    </row>
    <row r="4221" spans="4:5" ht="12.75">
      <c r="D4221" s="440"/>
      <c r="E4221" s="439"/>
    </row>
    <row r="4222" spans="4:5" ht="12.75">
      <c r="D4222" s="440"/>
      <c r="E4222" s="439"/>
    </row>
    <row r="4223" spans="4:5" ht="12.75">
      <c r="D4223" s="440"/>
      <c r="E4223" s="439"/>
    </row>
    <row r="4224" spans="4:5" ht="12.75">
      <c r="D4224" s="440"/>
      <c r="E4224" s="439"/>
    </row>
    <row r="4225" spans="4:5" ht="12.75">
      <c r="D4225" s="440"/>
      <c r="E4225" s="439"/>
    </row>
    <row r="4226" spans="4:5" ht="12.75">
      <c r="D4226" s="440"/>
      <c r="E4226" s="439"/>
    </row>
    <row r="4227" spans="4:5" ht="12.75">
      <c r="D4227" s="440"/>
      <c r="E4227" s="439"/>
    </row>
    <row r="4228" spans="4:5" ht="12.75">
      <c r="D4228" s="440"/>
      <c r="E4228" s="439"/>
    </row>
    <row r="4229" spans="4:5" ht="12.75">
      <c r="D4229" s="440"/>
      <c r="E4229" s="439"/>
    </row>
    <row r="4230" spans="4:5" ht="12.75">
      <c r="D4230" s="440"/>
      <c r="E4230" s="439"/>
    </row>
    <row r="4231" spans="4:5" ht="12.75">
      <c r="D4231" s="440"/>
      <c r="E4231" s="439"/>
    </row>
    <row r="4232" spans="4:5" ht="12.75">
      <c r="D4232" s="440"/>
      <c r="E4232" s="439"/>
    </row>
    <row r="4233" spans="4:5" ht="12.75">
      <c r="D4233" s="440"/>
      <c r="E4233" s="439"/>
    </row>
    <row r="4234" spans="4:5" ht="12.75">
      <c r="D4234" s="440"/>
      <c r="E4234" s="439"/>
    </row>
    <row r="4235" spans="4:5" ht="12.75">
      <c r="D4235" s="440"/>
      <c r="E4235" s="439"/>
    </row>
    <row r="4236" spans="4:5" ht="12.75">
      <c r="D4236" s="440"/>
      <c r="E4236" s="439"/>
    </row>
    <row r="4237" spans="4:5" ht="12.75">
      <c r="D4237" s="440"/>
      <c r="E4237" s="439"/>
    </row>
    <row r="4238" spans="4:5" ht="12.75">
      <c r="D4238" s="440"/>
      <c r="E4238" s="439"/>
    </row>
    <row r="4239" spans="4:5" ht="12.75">
      <c r="D4239" s="440"/>
      <c r="E4239" s="439"/>
    </row>
    <row r="4240" spans="4:5" ht="12.75">
      <c r="D4240" s="440"/>
      <c r="E4240" s="439"/>
    </row>
    <row r="4241" spans="4:5" ht="12.75">
      <c r="D4241" s="440"/>
      <c r="E4241" s="439"/>
    </row>
    <row r="4242" spans="4:5" ht="12.75">
      <c r="D4242" s="440"/>
      <c r="E4242" s="439"/>
    </row>
    <row r="4243" spans="4:5" ht="12.75">
      <c r="D4243" s="440"/>
      <c r="E4243" s="439"/>
    </row>
    <row r="4244" spans="4:5" ht="12.75">
      <c r="D4244" s="440"/>
      <c r="E4244" s="439"/>
    </row>
    <row r="4245" spans="4:5" ht="12.75">
      <c r="D4245" s="440"/>
      <c r="E4245" s="439"/>
    </row>
    <row r="4246" spans="4:5" ht="12.75">
      <c r="D4246" s="440"/>
      <c r="E4246" s="439"/>
    </row>
    <row r="4247" spans="4:5" ht="12.75">
      <c r="D4247" s="440"/>
      <c r="E4247" s="439"/>
    </row>
    <row r="4248" spans="4:5" ht="12.75">
      <c r="D4248" s="440"/>
      <c r="E4248" s="439"/>
    </row>
    <row r="4249" spans="4:5" ht="12.75">
      <c r="D4249" s="440"/>
      <c r="E4249" s="439"/>
    </row>
    <row r="4250" spans="4:5" ht="12.75">
      <c r="D4250" s="440"/>
      <c r="E4250" s="439"/>
    </row>
    <row r="4251" spans="4:5" ht="12.75">
      <c r="D4251" s="440"/>
      <c r="E4251" s="439"/>
    </row>
    <row r="4252" spans="4:5" ht="12.75">
      <c r="D4252" s="440"/>
      <c r="E4252" s="439"/>
    </row>
    <row r="4253" spans="4:5" ht="12.75">
      <c r="D4253" s="440"/>
      <c r="E4253" s="439"/>
    </row>
    <row r="4254" spans="4:5" ht="12.75">
      <c r="D4254" s="440"/>
      <c r="E4254" s="439"/>
    </row>
    <row r="4255" spans="4:5" ht="12.75">
      <c r="D4255" s="440"/>
      <c r="E4255" s="439"/>
    </row>
    <row r="4256" spans="4:5" ht="12.75">
      <c r="D4256" s="440"/>
      <c r="E4256" s="439"/>
    </row>
    <row r="4257" spans="4:5" ht="12.75">
      <c r="D4257" s="440"/>
      <c r="E4257" s="439"/>
    </row>
    <row r="4258" spans="4:5" ht="12.75">
      <c r="D4258" s="440"/>
      <c r="E4258" s="439"/>
    </row>
    <row r="4259" spans="4:5" ht="12.75">
      <c r="D4259" s="440"/>
      <c r="E4259" s="439"/>
    </row>
    <row r="4260" spans="4:5" ht="12.75">
      <c r="D4260" s="440"/>
      <c r="E4260" s="439"/>
    </row>
    <row r="4261" spans="4:5" ht="12.75">
      <c r="D4261" s="440"/>
      <c r="E4261" s="439"/>
    </row>
    <row r="4262" spans="4:5" ht="12.75">
      <c r="D4262" s="440"/>
      <c r="E4262" s="439"/>
    </row>
    <row r="4263" spans="4:5" ht="12.75">
      <c r="D4263" s="440"/>
      <c r="E4263" s="439"/>
    </row>
    <row r="4264" spans="4:5" ht="12.75">
      <c r="D4264" s="440"/>
      <c r="E4264" s="439"/>
    </row>
    <row r="4265" spans="4:5" ht="12.75">
      <c r="D4265" s="440"/>
      <c r="E4265" s="439"/>
    </row>
    <row r="4266" spans="4:5" ht="12.75">
      <c r="D4266" s="440"/>
      <c r="E4266" s="439"/>
    </row>
    <row r="4267" spans="4:5" ht="12.75">
      <c r="D4267" s="440"/>
      <c r="E4267" s="439"/>
    </row>
    <row r="4268" spans="4:5" ht="12.75">
      <c r="D4268" s="440"/>
      <c r="E4268" s="439"/>
    </row>
    <row r="4269" spans="4:5" ht="12.75">
      <c r="D4269" s="440"/>
      <c r="E4269" s="439"/>
    </row>
    <row r="4270" spans="4:5" ht="12.75">
      <c r="D4270" s="440"/>
      <c r="E4270" s="439"/>
    </row>
    <row r="4271" spans="4:5" ht="12.75">
      <c r="D4271" s="440"/>
      <c r="E4271" s="439"/>
    </row>
    <row r="4272" spans="4:5" ht="12.75">
      <c r="D4272" s="440"/>
      <c r="E4272" s="439"/>
    </row>
    <row r="4273" spans="4:5" ht="12.75">
      <c r="D4273" s="440"/>
      <c r="E4273" s="439"/>
    </row>
    <row r="4274" spans="4:5" ht="12.75">
      <c r="D4274" s="440"/>
      <c r="E4274" s="439"/>
    </row>
    <row r="4275" spans="4:5" ht="12.75">
      <c r="D4275" s="440"/>
      <c r="E4275" s="439"/>
    </row>
    <row r="4276" spans="4:5" ht="12.75">
      <c r="D4276" s="440"/>
      <c r="E4276" s="439"/>
    </row>
    <row r="4277" spans="4:5" ht="12.75">
      <c r="D4277" s="440"/>
      <c r="E4277" s="439"/>
    </row>
    <row r="4278" spans="4:5" ht="12.75">
      <c r="D4278" s="440"/>
      <c r="E4278" s="439"/>
    </row>
    <row r="4279" spans="4:5" ht="12.75">
      <c r="D4279" s="440"/>
      <c r="E4279" s="439"/>
    </row>
    <row r="4280" spans="4:5" ht="12.75">
      <c r="D4280" s="440"/>
      <c r="E4280" s="439"/>
    </row>
    <row r="4281" spans="4:5" ht="12.75">
      <c r="D4281" s="440"/>
      <c r="E4281" s="439"/>
    </row>
    <row r="4282" spans="4:5" ht="12.75">
      <c r="D4282" s="440"/>
      <c r="E4282" s="439"/>
    </row>
    <row r="4283" spans="4:5" ht="12.75">
      <c r="D4283" s="440"/>
      <c r="E4283" s="439"/>
    </row>
    <row r="4284" spans="4:5" ht="12.75">
      <c r="D4284" s="440"/>
      <c r="E4284" s="439"/>
    </row>
    <row r="4285" spans="4:5" ht="12.75">
      <c r="D4285" s="440"/>
      <c r="E4285" s="439"/>
    </row>
    <row r="4286" spans="4:5" ht="12.75">
      <c r="D4286" s="440"/>
      <c r="E4286" s="439"/>
    </row>
    <row r="4287" spans="4:5" ht="12.75">
      <c r="D4287" s="440"/>
      <c r="E4287" s="439"/>
    </row>
    <row r="4288" spans="4:5" ht="12.75">
      <c r="D4288" s="440"/>
      <c r="E4288" s="439"/>
    </row>
    <row r="4289" spans="4:5" ht="12.75">
      <c r="D4289" s="440"/>
      <c r="E4289" s="439"/>
    </row>
    <row r="4290" spans="4:5" ht="12.75">
      <c r="D4290" s="440"/>
      <c r="E4290" s="439"/>
    </row>
    <row r="4291" spans="4:5" ht="12.75">
      <c r="D4291" s="440"/>
      <c r="E4291" s="439"/>
    </row>
    <row r="4292" spans="4:5" ht="12.75">
      <c r="D4292" s="440"/>
      <c r="E4292" s="439"/>
    </row>
    <row r="4293" spans="4:5" ht="12.75">
      <c r="D4293" s="440"/>
      <c r="E4293" s="439"/>
    </row>
    <row r="4294" spans="4:5" ht="12.75">
      <c r="D4294" s="440"/>
      <c r="E4294" s="439"/>
    </row>
    <row r="4295" spans="4:5" ht="12.75">
      <c r="D4295" s="440"/>
      <c r="E4295" s="439"/>
    </row>
    <row r="4296" spans="4:5" ht="12.75">
      <c r="D4296" s="440"/>
      <c r="E4296" s="439"/>
    </row>
    <row r="4297" spans="4:5" ht="12.75">
      <c r="D4297" s="440"/>
      <c r="E4297" s="439"/>
    </row>
    <row r="4298" spans="4:5" ht="12.75">
      <c r="D4298" s="440"/>
      <c r="E4298" s="439"/>
    </row>
    <row r="4299" spans="4:5" ht="12.75">
      <c r="D4299" s="440"/>
      <c r="E4299" s="439"/>
    </row>
    <row r="4300" spans="4:5" ht="12.75">
      <c r="D4300" s="440"/>
      <c r="E4300" s="439"/>
    </row>
    <row r="4301" spans="4:5" ht="12.75">
      <c r="D4301" s="440"/>
      <c r="E4301" s="439"/>
    </row>
    <row r="4302" spans="4:5" ht="12.75">
      <c r="D4302" s="440"/>
      <c r="E4302" s="439"/>
    </row>
    <row r="4303" spans="4:5" ht="12.75">
      <c r="D4303" s="440"/>
      <c r="E4303" s="439"/>
    </row>
    <row r="4304" spans="4:5" ht="12.75">
      <c r="D4304" s="440"/>
      <c r="E4304" s="439"/>
    </row>
    <row r="4305" spans="4:5" ht="12.75">
      <c r="D4305" s="440"/>
      <c r="E4305" s="439"/>
    </row>
    <row r="4306" spans="4:5" ht="12.75">
      <c r="D4306" s="440"/>
      <c r="E4306" s="439"/>
    </row>
    <row r="4307" spans="4:5" ht="12.75">
      <c r="D4307" s="440"/>
      <c r="E4307" s="439"/>
    </row>
    <row r="4308" spans="4:5" ht="12.75">
      <c r="D4308" s="440"/>
      <c r="E4308" s="439"/>
    </row>
    <row r="4309" spans="4:5" ht="12.75">
      <c r="D4309" s="440"/>
      <c r="E4309" s="439"/>
    </row>
    <row r="4310" spans="4:5" ht="12.75">
      <c r="D4310" s="440"/>
      <c r="E4310" s="439"/>
    </row>
    <row r="4311" spans="4:5" ht="12.75">
      <c r="D4311" s="440"/>
      <c r="E4311" s="439"/>
    </row>
    <row r="4312" spans="4:5" ht="12.75">
      <c r="D4312" s="440"/>
      <c r="E4312" s="439"/>
    </row>
    <row r="4313" spans="4:5" ht="12.75">
      <c r="D4313" s="440"/>
      <c r="E4313" s="439"/>
    </row>
    <row r="4314" spans="4:5" ht="12.75">
      <c r="D4314" s="440"/>
      <c r="E4314" s="439"/>
    </row>
    <row r="4315" spans="4:5" ht="12.75">
      <c r="D4315" s="440"/>
      <c r="E4315" s="439"/>
    </row>
    <row r="4316" spans="4:5" ht="12.75">
      <c r="D4316" s="440"/>
      <c r="E4316" s="439"/>
    </row>
    <row r="4317" spans="4:5" ht="12.75">
      <c r="D4317" s="440"/>
      <c r="E4317" s="439"/>
    </row>
    <row r="4318" spans="4:5" ht="12.75">
      <c r="D4318" s="440"/>
      <c r="E4318" s="439"/>
    </row>
    <row r="4319" spans="4:5" ht="12.75">
      <c r="D4319" s="440"/>
      <c r="E4319" s="439"/>
    </row>
    <row r="4320" spans="4:5" ht="12.75">
      <c r="D4320" s="440"/>
      <c r="E4320" s="439"/>
    </row>
    <row r="4321" spans="4:5" ht="12.75">
      <c r="D4321" s="440"/>
      <c r="E4321" s="439"/>
    </row>
    <row r="4322" spans="4:5" ht="12.75">
      <c r="D4322" s="440"/>
      <c r="E4322" s="439"/>
    </row>
    <row r="4323" spans="4:5" ht="12.75">
      <c r="D4323" s="440"/>
      <c r="E4323" s="439"/>
    </row>
    <row r="4324" spans="4:5" ht="12.75">
      <c r="D4324" s="440"/>
      <c r="E4324" s="439"/>
    </row>
    <row r="4325" spans="4:5" ht="12.75">
      <c r="D4325" s="440"/>
      <c r="E4325" s="439"/>
    </row>
    <row r="4326" spans="4:5" ht="12.75">
      <c r="D4326" s="440"/>
      <c r="E4326" s="439"/>
    </row>
    <row r="4327" spans="4:5" ht="12.75">
      <c r="D4327" s="440"/>
      <c r="E4327" s="439"/>
    </row>
    <row r="4328" spans="4:5" ht="12.75">
      <c r="D4328" s="440"/>
      <c r="E4328" s="439"/>
    </row>
    <row r="4329" spans="4:5" ht="12.75">
      <c r="D4329" s="440"/>
      <c r="E4329" s="439"/>
    </row>
    <row r="4330" spans="4:5" ht="12.75">
      <c r="D4330" s="440"/>
      <c r="E4330" s="439"/>
    </row>
    <row r="4331" spans="4:5" ht="12.75">
      <c r="D4331" s="440"/>
      <c r="E4331" s="439"/>
    </row>
    <row r="4332" spans="4:5" ht="12.75">
      <c r="D4332" s="440"/>
      <c r="E4332" s="439"/>
    </row>
    <row r="4333" spans="4:5" ht="12.75">
      <c r="D4333" s="440"/>
      <c r="E4333" s="439"/>
    </row>
    <row r="4334" spans="4:5" ht="12.75">
      <c r="D4334" s="440"/>
      <c r="E4334" s="439"/>
    </row>
    <row r="4335" spans="4:5" ht="12.75">
      <c r="D4335" s="440"/>
      <c r="E4335" s="439"/>
    </row>
    <row r="4336" spans="4:5" ht="12.75">
      <c r="D4336" s="440"/>
      <c r="E4336" s="439"/>
    </row>
    <row r="4337" spans="4:5" ht="12.75">
      <c r="D4337" s="440"/>
      <c r="E4337" s="439"/>
    </row>
    <row r="4338" spans="4:5" ht="12.75">
      <c r="D4338" s="440"/>
      <c r="E4338" s="439"/>
    </row>
    <row r="4339" spans="4:5" ht="12.75">
      <c r="D4339" s="440"/>
      <c r="E4339" s="439"/>
    </row>
    <row r="4340" spans="4:5" ht="12.75">
      <c r="D4340" s="440"/>
      <c r="E4340" s="439"/>
    </row>
    <row r="4341" spans="4:5" ht="12.75">
      <c r="D4341" s="440"/>
      <c r="E4341" s="439"/>
    </row>
    <row r="4342" spans="4:5" ht="12.75">
      <c r="D4342" s="440"/>
      <c r="E4342" s="439"/>
    </row>
    <row r="4343" spans="4:5" ht="12.75">
      <c r="D4343" s="440"/>
      <c r="E4343" s="439"/>
    </row>
    <row r="4344" spans="4:5" ht="12.75">
      <c r="D4344" s="440"/>
      <c r="E4344" s="439"/>
    </row>
    <row r="4345" spans="4:5" ht="12.75">
      <c r="D4345" s="440"/>
      <c r="E4345" s="439"/>
    </row>
    <row r="4346" spans="4:5" ht="12.75">
      <c r="D4346" s="440"/>
      <c r="E4346" s="439"/>
    </row>
    <row r="4347" spans="4:5" ht="12.75">
      <c r="D4347" s="440"/>
      <c r="E4347" s="439"/>
    </row>
    <row r="4348" spans="4:5" ht="12.75">
      <c r="D4348" s="440"/>
      <c r="E4348" s="439"/>
    </row>
    <row r="4349" spans="4:5" ht="12.75">
      <c r="D4349" s="440"/>
      <c r="E4349" s="439"/>
    </row>
    <row r="4350" spans="4:5" ht="12.75">
      <c r="D4350" s="440"/>
      <c r="E4350" s="439"/>
    </row>
    <row r="4351" spans="4:5" ht="12.75">
      <c r="D4351" s="440"/>
      <c r="E4351" s="439"/>
    </row>
    <row r="4352" spans="4:5" ht="12.75">
      <c r="D4352" s="440"/>
      <c r="E4352" s="439"/>
    </row>
    <row r="4353" spans="4:5" ht="12.75">
      <c r="D4353" s="440"/>
      <c r="E4353" s="439"/>
    </row>
    <row r="4354" spans="4:5" ht="12.75">
      <c r="D4354" s="440"/>
      <c r="E4354" s="439"/>
    </row>
    <row r="4355" spans="4:5" ht="12.75">
      <c r="D4355" s="440"/>
      <c r="E4355" s="439"/>
    </row>
    <row r="4356" spans="4:5" ht="12.75">
      <c r="D4356" s="440"/>
      <c r="E4356" s="439"/>
    </row>
    <row r="4357" spans="4:5" ht="12.75">
      <c r="D4357" s="440"/>
      <c r="E4357" s="439"/>
    </row>
    <row r="4358" spans="4:5" ht="12.75">
      <c r="D4358" s="440"/>
      <c r="E4358" s="439"/>
    </row>
    <row r="4359" spans="4:5" ht="12.75">
      <c r="D4359" s="440"/>
      <c r="E4359" s="439"/>
    </row>
    <row r="4360" spans="4:5" ht="12.75">
      <c r="D4360" s="440"/>
      <c r="E4360" s="439"/>
    </row>
    <row r="4361" spans="4:5" ht="12.75">
      <c r="D4361" s="440"/>
      <c r="E4361" s="439"/>
    </row>
    <row r="4362" spans="4:5" ht="12.75">
      <c r="D4362" s="440"/>
      <c r="E4362" s="439"/>
    </row>
    <row r="4363" spans="4:5" ht="12.75">
      <c r="D4363" s="440"/>
      <c r="E4363" s="439"/>
    </row>
    <row r="4364" spans="4:5" ht="12.75">
      <c r="D4364" s="440"/>
      <c r="E4364" s="439"/>
    </row>
    <row r="4365" spans="4:5" ht="12.75">
      <c r="D4365" s="440"/>
      <c r="E4365" s="439"/>
    </row>
    <row r="4366" spans="4:5" ht="12.75">
      <c r="D4366" s="440"/>
      <c r="E4366" s="439"/>
    </row>
    <row r="4367" spans="4:5" ht="12.75">
      <c r="D4367" s="440"/>
      <c r="E4367" s="439"/>
    </row>
    <row r="4368" spans="4:5" ht="12.75">
      <c r="D4368" s="440"/>
      <c r="E4368" s="439"/>
    </row>
    <row r="4369" spans="4:5" ht="12.75">
      <c r="D4369" s="440"/>
      <c r="E4369" s="439"/>
    </row>
    <row r="4370" spans="4:5" ht="12.75">
      <c r="D4370" s="440"/>
      <c r="E4370" s="439"/>
    </row>
    <row r="4371" spans="4:5" ht="12.75">
      <c r="D4371" s="440"/>
      <c r="E4371" s="439"/>
    </row>
    <row r="4372" spans="4:5" ht="12.75">
      <c r="D4372" s="440"/>
      <c r="E4372" s="439"/>
    </row>
    <row r="4373" spans="4:5" ht="12.75">
      <c r="D4373" s="440"/>
      <c r="E4373" s="439"/>
    </row>
    <row r="4374" spans="4:5" ht="12.75">
      <c r="D4374" s="440"/>
      <c r="E4374" s="439"/>
    </row>
    <row r="4375" spans="4:5" ht="12.75">
      <c r="D4375" s="440"/>
      <c r="E4375" s="439"/>
    </row>
    <row r="4376" spans="4:5" ht="12.75">
      <c r="D4376" s="440"/>
      <c r="E4376" s="439"/>
    </row>
    <row r="4377" spans="4:5" ht="12.75">
      <c r="D4377" s="440"/>
      <c r="E4377" s="439"/>
    </row>
    <row r="4378" spans="4:5" ht="12.75">
      <c r="D4378" s="440"/>
      <c r="E4378" s="439"/>
    </row>
    <row r="4379" spans="4:5" ht="12.75">
      <c r="D4379" s="440"/>
      <c r="E4379" s="439"/>
    </row>
    <row r="4380" spans="4:5" ht="12.75">
      <c r="D4380" s="440"/>
      <c r="E4380" s="439"/>
    </row>
    <row r="4381" spans="4:5" ht="12.75">
      <c r="D4381" s="440"/>
      <c r="E4381" s="439"/>
    </row>
    <row r="4382" spans="4:5" ht="12.75">
      <c r="D4382" s="440"/>
      <c r="E4382" s="439"/>
    </row>
    <row r="4383" spans="4:5" ht="12.75">
      <c r="D4383" s="440"/>
      <c r="E4383" s="439"/>
    </row>
    <row r="4384" spans="4:5" ht="12.75">
      <c r="D4384" s="440"/>
      <c r="E4384" s="439"/>
    </row>
    <row r="4385" spans="4:5" ht="12.75">
      <c r="D4385" s="440"/>
      <c r="E4385" s="439"/>
    </row>
    <row r="4386" spans="4:5" ht="12.75">
      <c r="D4386" s="440"/>
      <c r="E4386" s="439"/>
    </row>
    <row r="4387" spans="4:5" ht="12.75">
      <c r="D4387" s="440"/>
      <c r="E4387" s="439"/>
    </row>
    <row r="4388" spans="4:5" ht="12.75">
      <c r="D4388" s="440"/>
      <c r="E4388" s="439"/>
    </row>
    <row r="4389" spans="4:5" ht="12.75">
      <c r="D4389" s="440"/>
      <c r="E4389" s="439"/>
    </row>
    <row r="4390" spans="4:5" ht="12.75">
      <c r="D4390" s="440"/>
      <c r="E4390" s="439"/>
    </row>
    <row r="4391" spans="4:5" ht="12.75">
      <c r="D4391" s="440"/>
      <c r="E4391" s="439"/>
    </row>
    <row r="4392" spans="4:5" ht="12.75">
      <c r="D4392" s="440"/>
      <c r="E4392" s="439"/>
    </row>
    <row r="4393" spans="4:5" ht="12.75">
      <c r="D4393" s="440"/>
      <c r="E4393" s="439"/>
    </row>
    <row r="4394" spans="4:5" ht="12.75">
      <c r="D4394" s="440"/>
      <c r="E4394" s="439"/>
    </row>
    <row r="4395" spans="4:5" ht="12.75">
      <c r="D4395" s="440"/>
      <c r="E4395" s="439"/>
    </row>
    <row r="4396" spans="4:5" ht="12.75">
      <c r="D4396" s="440"/>
      <c r="E4396" s="439"/>
    </row>
    <row r="4397" spans="4:5" ht="12.75">
      <c r="D4397" s="440"/>
      <c r="E4397" s="439"/>
    </row>
    <row r="4398" spans="4:5" ht="12.75">
      <c r="D4398" s="440"/>
      <c r="E4398" s="439"/>
    </row>
    <row r="4399" spans="4:5" ht="12.75">
      <c r="D4399" s="440"/>
      <c r="E4399" s="439"/>
    </row>
    <row r="4400" spans="4:5" ht="12.75">
      <c r="D4400" s="440"/>
      <c r="E4400" s="439"/>
    </row>
    <row r="4401" spans="4:5" ht="12.75">
      <c r="D4401" s="440"/>
      <c r="E4401" s="439"/>
    </row>
    <row r="4402" spans="4:5" ht="12.75">
      <c r="D4402" s="440"/>
      <c r="E4402" s="439"/>
    </row>
    <row r="4403" spans="4:5" ht="12.75">
      <c r="D4403" s="440"/>
      <c r="E4403" s="439"/>
    </row>
    <row r="4404" spans="4:5" ht="12.75">
      <c r="D4404" s="440"/>
      <c r="E4404" s="439"/>
    </row>
    <row r="4405" spans="4:5" ht="12.75">
      <c r="D4405" s="440"/>
      <c r="E4405" s="439"/>
    </row>
    <row r="4406" spans="4:5" ht="12.75">
      <c r="D4406" s="440"/>
      <c r="E4406" s="439"/>
    </row>
    <row r="4407" spans="4:5" ht="12.75">
      <c r="D4407" s="440"/>
      <c r="E4407" s="439"/>
    </row>
    <row r="4408" spans="4:5" ht="12.75">
      <c r="D4408" s="440"/>
      <c r="E4408" s="439"/>
    </row>
    <row r="4409" spans="4:5" ht="12.75">
      <c r="D4409" s="440"/>
      <c r="E4409" s="439"/>
    </row>
    <row r="4410" spans="4:5" ht="12.75">
      <c r="D4410" s="440"/>
      <c r="E4410" s="439"/>
    </row>
    <row r="4411" spans="4:5" ht="12.75">
      <c r="D4411" s="440"/>
      <c r="E4411" s="439"/>
    </row>
    <row r="4412" spans="4:5" ht="12.75">
      <c r="D4412" s="440"/>
      <c r="E4412" s="439"/>
    </row>
    <row r="4413" spans="4:5" ht="12.75">
      <c r="D4413" s="440"/>
      <c r="E4413" s="439"/>
    </row>
    <row r="4414" spans="4:5" ht="12.75">
      <c r="D4414" s="440"/>
      <c r="E4414" s="439"/>
    </row>
    <row r="4415" spans="4:5" ht="12.75">
      <c r="D4415" s="440"/>
      <c r="E4415" s="439"/>
    </row>
    <row r="4416" spans="4:5" ht="12.75">
      <c r="D4416" s="440"/>
      <c r="E4416" s="439"/>
    </row>
    <row r="4417" spans="4:5" ht="12.75">
      <c r="D4417" s="440"/>
      <c r="E4417" s="439"/>
    </row>
    <row r="4418" spans="4:5" ht="12.75">
      <c r="D4418" s="440"/>
      <c r="E4418" s="439"/>
    </row>
    <row r="4419" spans="4:5" ht="12.75">
      <c r="D4419" s="440"/>
      <c r="E4419" s="439"/>
    </row>
    <row r="4420" spans="4:5" ht="12.75">
      <c r="D4420" s="440"/>
      <c r="E4420" s="439"/>
    </row>
    <row r="4421" spans="4:5" ht="12.75">
      <c r="D4421" s="440"/>
      <c r="E4421" s="439"/>
    </row>
    <row r="4422" spans="4:5" ht="12.75">
      <c r="D4422" s="440"/>
      <c r="E4422" s="439"/>
    </row>
    <row r="4423" spans="4:5" ht="12.75">
      <c r="D4423" s="440"/>
      <c r="E4423" s="439"/>
    </row>
    <row r="4424" spans="4:5" ht="12.75">
      <c r="D4424" s="440"/>
      <c r="E4424" s="439"/>
    </row>
    <row r="4425" spans="4:5" ht="12.75">
      <c r="D4425" s="440"/>
      <c r="E4425" s="439"/>
    </row>
    <row r="4426" spans="4:5" ht="12.75">
      <c r="D4426" s="440"/>
      <c r="E4426" s="439"/>
    </row>
    <row r="4427" spans="4:5" ht="12.75">
      <c r="D4427" s="440"/>
      <c r="E4427" s="439"/>
    </row>
    <row r="4428" spans="4:5" ht="12.75">
      <c r="D4428" s="440"/>
      <c r="E4428" s="439"/>
    </row>
    <row r="4429" spans="4:5" ht="12.75">
      <c r="D4429" s="440"/>
      <c r="E4429" s="439"/>
    </row>
    <row r="4430" spans="4:5" ht="12.75">
      <c r="D4430" s="440"/>
      <c r="E4430" s="439"/>
    </row>
    <row r="4431" spans="4:5" ht="12.75">
      <c r="D4431" s="440"/>
      <c r="E4431" s="439"/>
    </row>
    <row r="4432" spans="4:5" ht="12.75">
      <c r="D4432" s="440"/>
      <c r="E4432" s="439"/>
    </row>
    <row r="4433" spans="4:5" ht="12.75">
      <c r="D4433" s="440"/>
      <c r="E4433" s="439"/>
    </row>
    <row r="4434" spans="4:5" ht="12.75">
      <c r="D4434" s="440"/>
      <c r="E4434" s="439"/>
    </row>
    <row r="4435" spans="4:5" ht="12.75">
      <c r="D4435" s="440"/>
      <c r="E4435" s="439"/>
    </row>
    <row r="4436" spans="4:5" ht="12.75">
      <c r="D4436" s="440"/>
      <c r="E4436" s="439"/>
    </row>
    <row r="4437" spans="4:5" ht="12.75">
      <c r="D4437" s="440"/>
      <c r="E4437" s="439"/>
    </row>
    <row r="4438" spans="4:5" ht="12.75">
      <c r="D4438" s="440"/>
      <c r="E4438" s="439"/>
    </row>
    <row r="4439" spans="4:5" ht="12.75">
      <c r="D4439" s="440"/>
      <c r="E4439" s="439"/>
    </row>
    <row r="4440" spans="4:5" ht="12.75">
      <c r="D4440" s="440"/>
      <c r="E4440" s="439"/>
    </row>
    <row r="4441" spans="4:5" ht="12.75">
      <c r="D4441" s="440"/>
      <c r="E4441" s="439"/>
    </row>
    <row r="4442" spans="4:5" ht="12.75">
      <c r="D4442" s="440"/>
      <c r="E4442" s="439"/>
    </row>
    <row r="4443" spans="4:5" ht="12.75">
      <c r="D4443" s="440"/>
      <c r="E4443" s="439"/>
    </row>
    <row r="4444" spans="4:5" ht="12.75">
      <c r="D4444" s="440"/>
      <c r="E4444" s="439"/>
    </row>
    <row r="4445" spans="4:5" ht="12.75">
      <c r="D4445" s="440"/>
      <c r="E4445" s="439"/>
    </row>
    <row r="4446" spans="4:5" ht="12.75">
      <c r="D4446" s="440"/>
      <c r="E4446" s="439"/>
    </row>
    <row r="4447" spans="4:5" ht="12.75">
      <c r="D4447" s="440"/>
      <c r="E4447" s="439"/>
    </row>
    <row r="4448" spans="4:5" ht="12.75">
      <c r="D4448" s="440"/>
      <c r="E4448" s="439"/>
    </row>
    <row r="4449" spans="4:5" ht="12.75">
      <c r="D4449" s="440"/>
      <c r="E4449" s="439"/>
    </row>
    <row r="4450" spans="4:5" ht="12.75">
      <c r="D4450" s="440"/>
      <c r="E4450" s="439"/>
    </row>
    <row r="4451" spans="4:5" ht="12.75">
      <c r="D4451" s="440"/>
      <c r="E4451" s="439"/>
    </row>
    <row r="4452" spans="4:5" ht="12.75">
      <c r="D4452" s="440"/>
      <c r="E4452" s="439"/>
    </row>
    <row r="4453" spans="4:5" ht="12.75">
      <c r="D4453" s="440"/>
      <c r="E4453" s="439"/>
    </row>
    <row r="4454" spans="4:5" ht="12.75">
      <c r="D4454" s="440"/>
      <c r="E4454" s="439"/>
    </row>
    <row r="4455" spans="4:5" ht="12.75">
      <c r="D4455" s="440"/>
      <c r="E4455" s="439"/>
    </row>
    <row r="4456" spans="4:5" ht="12.75">
      <c r="D4456" s="440"/>
      <c r="E4456" s="439"/>
    </row>
    <row r="4457" spans="4:5" ht="12.75">
      <c r="D4457" s="440"/>
      <c r="E4457" s="439"/>
    </row>
    <row r="4458" spans="4:5" ht="12.75">
      <c r="D4458" s="440"/>
      <c r="E4458" s="439"/>
    </row>
    <row r="4459" spans="4:5" ht="12.75">
      <c r="D4459" s="440"/>
      <c r="E4459" s="439"/>
    </row>
    <row r="4460" spans="4:5" ht="12.75">
      <c r="D4460" s="440"/>
      <c r="E4460" s="439"/>
    </row>
    <row r="4461" spans="4:5" ht="12.75">
      <c r="D4461" s="440"/>
      <c r="E4461" s="439"/>
    </row>
    <row r="4462" spans="4:5" ht="12.75">
      <c r="D4462" s="440"/>
      <c r="E4462" s="439"/>
    </row>
    <row r="4463" spans="4:5" ht="12.75">
      <c r="D4463" s="440"/>
      <c r="E4463" s="439"/>
    </row>
    <row r="4464" spans="4:5" ht="12.75">
      <c r="D4464" s="440"/>
      <c r="E4464" s="439"/>
    </row>
    <row r="4465" spans="4:5" ht="12.75">
      <c r="D4465" s="440"/>
      <c r="E4465" s="439"/>
    </row>
    <row r="4466" spans="4:5" ht="12.75">
      <c r="D4466" s="440"/>
      <c r="E4466" s="439"/>
    </row>
    <row r="4467" spans="4:5" ht="12.75">
      <c r="D4467" s="440"/>
      <c r="E4467" s="439"/>
    </row>
    <row r="4468" spans="4:5" ht="12.75">
      <c r="D4468" s="440"/>
      <c r="E4468" s="439"/>
    </row>
    <row r="4469" spans="4:5" ht="12.75">
      <c r="D4469" s="440"/>
      <c r="E4469" s="439"/>
    </row>
    <row r="4470" spans="4:5" ht="12.75">
      <c r="D4470" s="440"/>
      <c r="E4470" s="439"/>
    </row>
    <row r="4471" spans="4:5" ht="12.75">
      <c r="D4471" s="440"/>
      <c r="E4471" s="439"/>
    </row>
    <row r="4472" spans="4:5" ht="12.75">
      <c r="D4472" s="440"/>
      <c r="E4472" s="439"/>
    </row>
    <row r="4473" spans="4:5" ht="12.75">
      <c r="D4473" s="440"/>
      <c r="E4473" s="439"/>
    </row>
    <row r="4474" spans="4:5" ht="12.75">
      <c r="D4474" s="440"/>
      <c r="E4474" s="439"/>
    </row>
    <row r="4475" spans="4:5" ht="12.75">
      <c r="D4475" s="440"/>
      <c r="E4475" s="439"/>
    </row>
    <row r="4476" spans="4:5" ht="12.75">
      <c r="D4476" s="440"/>
      <c r="E4476" s="439"/>
    </row>
    <row r="4477" spans="4:5" ht="12.75">
      <c r="D4477" s="440"/>
      <c r="E4477" s="439"/>
    </row>
    <row r="4478" spans="4:5" ht="12.75">
      <c r="D4478" s="440"/>
      <c r="E4478" s="439"/>
    </row>
    <row r="4479" spans="4:5" ht="12.75">
      <c r="D4479" s="440"/>
      <c r="E4479" s="439"/>
    </row>
    <row r="4480" spans="4:5" ht="12.75">
      <c r="D4480" s="440"/>
      <c r="E4480" s="439"/>
    </row>
    <row r="4481" spans="4:5" ht="12.75">
      <c r="D4481" s="440"/>
      <c r="E4481" s="439"/>
    </row>
    <row r="4482" spans="4:5" ht="12.75">
      <c r="D4482" s="440"/>
      <c r="E4482" s="439"/>
    </row>
    <row r="4483" spans="4:5" ht="12.75">
      <c r="D4483" s="440"/>
      <c r="E4483" s="439"/>
    </row>
    <row r="4484" spans="4:5" ht="12.75">
      <c r="D4484" s="440"/>
      <c r="E4484" s="439"/>
    </row>
    <row r="4485" spans="4:5" ht="12.75">
      <c r="D4485" s="440"/>
      <c r="E4485" s="439"/>
    </row>
    <row r="4486" spans="4:5" ht="12.75">
      <c r="D4486" s="440"/>
      <c r="E4486" s="439"/>
    </row>
    <row r="4487" spans="4:5" ht="12.75">
      <c r="D4487" s="440"/>
      <c r="E4487" s="439"/>
    </row>
    <row r="4488" spans="4:5" ht="12.75">
      <c r="D4488" s="440"/>
      <c r="E4488" s="439"/>
    </row>
    <row r="4489" spans="4:5" ht="12.75">
      <c r="D4489" s="440"/>
      <c r="E4489" s="439"/>
    </row>
    <row r="4490" spans="4:5" ht="12.75">
      <c r="D4490" s="440"/>
      <c r="E4490" s="439"/>
    </row>
    <row r="4491" spans="4:5" ht="12.75">
      <c r="D4491" s="440"/>
      <c r="E4491" s="439"/>
    </row>
    <row r="4492" spans="4:5" ht="12.75">
      <c r="D4492" s="440"/>
      <c r="E4492" s="439"/>
    </row>
    <row r="4493" spans="4:5" ht="12.75">
      <c r="D4493" s="440"/>
      <c r="E4493" s="439"/>
    </row>
    <row r="4494" spans="4:5" ht="12.75">
      <c r="D4494" s="440"/>
      <c r="E4494" s="439"/>
    </row>
    <row r="4495" spans="4:5" ht="12.75">
      <c r="D4495" s="440"/>
      <c r="E4495" s="439"/>
    </row>
    <row r="4496" spans="4:5" ht="12.75">
      <c r="D4496" s="440"/>
      <c r="E4496" s="439"/>
    </row>
    <row r="4497" spans="4:5" ht="12.75">
      <c r="D4497" s="440"/>
      <c r="E4497" s="439"/>
    </row>
    <row r="4498" spans="4:5" ht="12.75">
      <c r="D4498" s="440"/>
      <c r="E4498" s="439"/>
    </row>
    <row r="4499" spans="4:5" ht="12.75">
      <c r="D4499" s="440"/>
      <c r="E4499" s="439"/>
    </row>
    <row r="4500" spans="4:5" ht="12.75">
      <c r="D4500" s="440"/>
      <c r="E4500" s="439"/>
    </row>
    <row r="4501" spans="4:5" ht="12.75">
      <c r="D4501" s="440"/>
      <c r="E4501" s="439"/>
    </row>
    <row r="4502" spans="4:5" ht="12.75">
      <c r="D4502" s="440"/>
      <c r="E4502" s="439"/>
    </row>
    <row r="4503" spans="4:5" ht="12.75">
      <c r="D4503" s="440"/>
      <c r="E4503" s="439"/>
    </row>
    <row r="4504" spans="4:5" ht="12.75">
      <c r="D4504" s="440"/>
      <c r="E4504" s="439"/>
    </row>
    <row r="4505" spans="4:5" ht="12.75">
      <c r="D4505" s="440"/>
      <c r="E4505" s="439"/>
    </row>
    <row r="4506" spans="4:5" ht="12.75">
      <c r="D4506" s="440"/>
      <c r="E4506" s="439"/>
    </row>
    <row r="4507" spans="4:5" ht="12.75">
      <c r="D4507" s="440"/>
      <c r="E4507" s="439"/>
    </row>
    <row r="4508" spans="4:5" ht="12.75">
      <c r="D4508" s="440"/>
      <c r="E4508" s="439"/>
    </row>
    <row r="4509" spans="4:5" ht="12.75">
      <c r="D4509" s="440"/>
      <c r="E4509" s="439"/>
    </row>
    <row r="4510" spans="4:5" ht="12.75">
      <c r="D4510" s="440"/>
      <c r="E4510" s="439"/>
    </row>
    <row r="4511" spans="4:5" ht="12.75">
      <c r="D4511" s="440"/>
      <c r="E4511" s="439"/>
    </row>
    <row r="4512" spans="4:5" ht="12.75">
      <c r="D4512" s="440"/>
      <c r="E4512" s="439"/>
    </row>
    <row r="4513" spans="4:5" ht="12.75">
      <c r="D4513" s="440"/>
      <c r="E4513" s="439"/>
    </row>
    <row r="4514" spans="4:5" ht="12.75">
      <c r="D4514" s="440"/>
      <c r="E4514" s="439"/>
    </row>
    <row r="4515" spans="4:5" ht="12.75">
      <c r="D4515" s="440"/>
      <c r="E4515" s="439"/>
    </row>
    <row r="4516" spans="4:5" ht="12.75">
      <c r="D4516" s="440"/>
      <c r="E4516" s="439"/>
    </row>
    <row r="4517" spans="4:5" ht="12.75">
      <c r="D4517" s="440"/>
      <c r="E4517" s="439"/>
    </row>
    <row r="4518" spans="4:5" ht="12.75">
      <c r="D4518" s="440"/>
      <c r="E4518" s="439"/>
    </row>
    <row r="4519" spans="4:5" ht="12.75">
      <c r="D4519" s="440"/>
      <c r="E4519" s="439"/>
    </row>
    <row r="4520" spans="4:5" ht="12.75">
      <c r="D4520" s="440"/>
      <c r="E4520" s="439"/>
    </row>
    <row r="4521" spans="4:5" ht="12.75">
      <c r="D4521" s="440"/>
      <c r="E4521" s="439"/>
    </row>
    <row r="4522" spans="4:5" ht="12.75">
      <c r="D4522" s="440"/>
      <c r="E4522" s="439"/>
    </row>
    <row r="4523" spans="4:5" ht="12.75">
      <c r="D4523" s="440"/>
      <c r="E4523" s="439"/>
    </row>
    <row r="4524" spans="4:5" ht="12.75">
      <c r="D4524" s="440"/>
      <c r="E4524" s="439"/>
    </row>
    <row r="4525" spans="4:5" ht="12.75">
      <c r="D4525" s="440"/>
      <c r="E4525" s="439"/>
    </row>
    <row r="4526" spans="4:5" ht="12.75">
      <c r="D4526" s="440"/>
      <c r="E4526" s="439"/>
    </row>
    <row r="4527" spans="4:5" ht="12.75">
      <c r="D4527" s="440"/>
      <c r="E4527" s="439"/>
    </row>
    <row r="4528" spans="4:5" ht="12.75">
      <c r="D4528" s="440"/>
      <c r="E4528" s="439"/>
    </row>
    <row r="4529" spans="4:5" ht="12.75">
      <c r="D4529" s="440"/>
      <c r="E4529" s="439"/>
    </row>
    <row r="4530" spans="4:5" ht="12.75">
      <c r="D4530" s="440"/>
      <c r="E4530" s="439"/>
    </row>
    <row r="4531" spans="4:5" ht="12.75">
      <c r="D4531" s="440"/>
      <c r="E4531" s="439"/>
    </row>
    <row r="4532" spans="4:5" ht="12.75">
      <c r="D4532" s="440"/>
      <c r="E4532" s="439"/>
    </row>
    <row r="4533" spans="4:5" ht="12.75">
      <c r="D4533" s="440"/>
      <c r="E4533" s="439"/>
    </row>
    <row r="4534" spans="4:5" ht="12.75">
      <c r="D4534" s="440"/>
      <c r="E4534" s="439"/>
    </row>
    <row r="4535" spans="4:5" ht="12.75">
      <c r="D4535" s="440"/>
      <c r="E4535" s="439"/>
    </row>
    <row r="4536" spans="4:5" ht="12.75">
      <c r="D4536" s="440"/>
      <c r="E4536" s="439"/>
    </row>
    <row r="4537" spans="4:5" ht="12.75">
      <c r="D4537" s="440"/>
      <c r="E4537" s="439"/>
    </row>
    <row r="4538" spans="4:5" ht="12.75">
      <c r="D4538" s="440"/>
      <c r="E4538" s="439"/>
    </row>
    <row r="4539" spans="4:5" ht="12.75">
      <c r="D4539" s="440"/>
      <c r="E4539" s="439"/>
    </row>
    <row r="4540" spans="4:5" ht="12.75">
      <c r="D4540" s="440"/>
      <c r="E4540" s="439"/>
    </row>
    <row r="4541" spans="4:5" ht="12.75">
      <c r="D4541" s="440"/>
      <c r="E4541" s="439"/>
    </row>
    <row r="4542" spans="4:5" ht="12.75">
      <c r="D4542" s="440"/>
      <c r="E4542" s="439"/>
    </row>
    <row r="4543" spans="4:5" ht="12.75">
      <c r="D4543" s="440"/>
      <c r="E4543" s="439"/>
    </row>
    <row r="4544" spans="4:5" ht="12.75">
      <c r="D4544" s="440"/>
      <c r="E4544" s="439"/>
    </row>
    <row r="4545" spans="4:5" ht="12.75">
      <c r="D4545" s="440"/>
      <c r="E4545" s="439"/>
    </row>
    <row r="4546" spans="4:5" ht="12.75">
      <c r="D4546" s="440"/>
      <c r="E4546" s="439"/>
    </row>
    <row r="4547" spans="4:5" ht="12.75">
      <c r="D4547" s="440"/>
      <c r="E4547" s="439"/>
    </row>
    <row r="4548" spans="4:5" ht="12.75">
      <c r="D4548" s="440"/>
      <c r="E4548" s="439"/>
    </row>
    <row r="4549" spans="4:5" ht="12.75">
      <c r="D4549" s="440"/>
      <c r="E4549" s="439"/>
    </row>
    <row r="4550" spans="4:5" ht="12.75">
      <c r="D4550" s="440"/>
      <c r="E4550" s="439"/>
    </row>
    <row r="4551" spans="4:5" ht="12.75">
      <c r="D4551" s="440"/>
      <c r="E4551" s="439"/>
    </row>
    <row r="4552" spans="4:5" ht="12.75">
      <c r="D4552" s="440"/>
      <c r="E4552" s="439"/>
    </row>
    <row r="4553" spans="4:5" ht="12.75">
      <c r="D4553" s="440"/>
      <c r="E4553" s="439"/>
    </row>
    <row r="4554" spans="4:5" ht="12.75">
      <c r="D4554" s="440"/>
      <c r="E4554" s="439"/>
    </row>
    <row r="4555" spans="4:5" ht="12.75">
      <c r="D4555" s="440"/>
      <c r="E4555" s="439"/>
    </row>
    <row r="4556" spans="4:5" ht="12.75">
      <c r="D4556" s="440"/>
      <c r="E4556" s="439"/>
    </row>
    <row r="4557" spans="4:5" ht="12.75">
      <c r="D4557" s="440"/>
      <c r="E4557" s="439"/>
    </row>
    <row r="4558" spans="4:5" ht="12.75">
      <c r="D4558" s="440"/>
      <c r="E4558" s="439"/>
    </row>
    <row r="4559" spans="4:5" ht="12.75">
      <c r="D4559" s="440"/>
      <c r="E4559" s="439"/>
    </row>
    <row r="4560" spans="4:5" ht="12.75">
      <c r="D4560" s="440"/>
      <c r="E4560" s="439"/>
    </row>
    <row r="4561" spans="4:5" ht="12.75">
      <c r="D4561" s="440"/>
      <c r="E4561" s="439"/>
    </row>
    <row r="4562" spans="4:5" ht="12.75">
      <c r="D4562" s="440"/>
      <c r="E4562" s="439"/>
    </row>
    <row r="4563" spans="4:5" ht="12.75">
      <c r="D4563" s="440"/>
      <c r="E4563" s="439"/>
    </row>
    <row r="4564" spans="4:5" ht="12.75">
      <c r="D4564" s="440"/>
      <c r="E4564" s="439"/>
    </row>
    <row r="4565" spans="4:5" ht="12.75">
      <c r="D4565" s="440"/>
      <c r="E4565" s="439"/>
    </row>
    <row r="4566" spans="4:5" ht="12.75">
      <c r="D4566" s="440"/>
      <c r="E4566" s="439"/>
    </row>
    <row r="4567" spans="4:5" ht="12.75">
      <c r="D4567" s="440"/>
      <c r="E4567" s="439"/>
    </row>
    <row r="4568" spans="4:5" ht="12.75">
      <c r="D4568" s="440"/>
      <c r="E4568" s="439"/>
    </row>
    <row r="4569" spans="4:5" ht="12.75">
      <c r="D4569" s="440"/>
      <c r="E4569" s="439"/>
    </row>
    <row r="4570" spans="4:5" ht="12.75">
      <c r="D4570" s="440"/>
      <c r="E4570" s="439"/>
    </row>
    <row r="4571" spans="4:5" ht="12.75">
      <c r="D4571" s="440"/>
      <c r="E4571" s="439"/>
    </row>
    <row r="4572" spans="4:5" ht="12.75">
      <c r="D4572" s="440"/>
      <c r="E4572" s="439"/>
    </row>
    <row r="4573" spans="4:5" ht="12.75">
      <c r="D4573" s="440"/>
      <c r="E4573" s="439"/>
    </row>
    <row r="4574" spans="4:5" ht="12.75">
      <c r="D4574" s="440"/>
      <c r="E4574" s="439"/>
    </row>
    <row r="4575" spans="4:5" ht="12.75">
      <c r="D4575" s="440"/>
      <c r="E4575" s="439"/>
    </row>
    <row r="4576" spans="4:5" ht="12.75">
      <c r="D4576" s="440"/>
      <c r="E4576" s="439"/>
    </row>
    <row r="4577" spans="4:5" ht="12.75">
      <c r="D4577" s="440"/>
      <c r="E4577" s="439"/>
    </row>
    <row r="4578" spans="4:5" ht="12.75">
      <c r="D4578" s="440"/>
      <c r="E4578" s="439"/>
    </row>
    <row r="4579" spans="4:5" ht="12.75">
      <c r="D4579" s="440"/>
      <c r="E4579" s="439"/>
    </row>
    <row r="4580" spans="4:5" ht="12.75">
      <c r="D4580" s="440"/>
      <c r="E4580" s="439"/>
    </row>
    <row r="4581" spans="4:5" ht="12.75">
      <c r="D4581" s="440"/>
      <c r="E4581" s="439"/>
    </row>
    <row r="4582" spans="4:5" ht="12.75">
      <c r="D4582" s="440"/>
      <c r="E4582" s="439"/>
    </row>
    <row r="4583" spans="4:5" ht="12.75">
      <c r="D4583" s="440"/>
      <c r="E4583" s="439"/>
    </row>
    <row r="4584" spans="4:5" ht="12.75">
      <c r="D4584" s="440"/>
      <c r="E4584" s="439"/>
    </row>
    <row r="4585" spans="4:5" ht="12.75">
      <c r="D4585" s="440"/>
      <c r="E4585" s="439"/>
    </row>
    <row r="4586" spans="4:5" ht="12.75">
      <c r="D4586" s="440"/>
      <c r="E4586" s="439"/>
    </row>
    <row r="4587" spans="4:5" ht="12.75">
      <c r="D4587" s="440"/>
      <c r="E4587" s="439"/>
    </row>
    <row r="4588" spans="4:5" ht="12.75">
      <c r="D4588" s="440"/>
      <c r="E4588" s="439"/>
    </row>
    <row r="4589" spans="4:5" ht="12.75">
      <c r="D4589" s="440"/>
      <c r="E4589" s="439"/>
    </row>
    <row r="4590" spans="4:5" ht="12.75">
      <c r="D4590" s="440"/>
      <c r="E4590" s="439"/>
    </row>
    <row r="4591" spans="4:5" ht="12.75">
      <c r="D4591" s="440"/>
      <c r="E4591" s="439"/>
    </row>
    <row r="4592" spans="4:5" ht="12.75">
      <c r="D4592" s="440"/>
      <c r="E4592" s="439"/>
    </row>
    <row r="4593" spans="4:5" ht="12.75">
      <c r="D4593" s="440"/>
      <c r="E4593" s="439"/>
    </row>
    <row r="4594" spans="4:5" ht="12.75">
      <c r="D4594" s="440"/>
      <c r="E4594" s="439"/>
    </row>
    <row r="4595" spans="4:5" ht="12.75">
      <c r="D4595" s="440"/>
      <c r="E4595" s="439"/>
    </row>
    <row r="4596" spans="4:5" ht="12.75">
      <c r="D4596" s="440"/>
      <c r="E4596" s="439"/>
    </row>
    <row r="4597" spans="4:5" ht="12.75">
      <c r="D4597" s="440"/>
      <c r="E4597" s="439"/>
    </row>
    <row r="4598" spans="4:5" ht="12.75">
      <c r="D4598" s="440"/>
      <c r="E4598" s="439"/>
    </row>
    <row r="4599" spans="4:5" ht="12.75">
      <c r="D4599" s="440"/>
      <c r="E4599" s="439"/>
    </row>
    <row r="4600" spans="4:5" ht="12.75">
      <c r="D4600" s="440"/>
      <c r="E4600" s="439"/>
    </row>
    <row r="4601" spans="4:5" ht="12.75">
      <c r="D4601" s="440"/>
      <c r="E4601" s="439"/>
    </row>
    <row r="4602" spans="4:5" ht="12.75">
      <c r="D4602" s="440"/>
      <c r="E4602" s="439"/>
    </row>
    <row r="4603" spans="4:5" ht="12.75">
      <c r="D4603" s="440"/>
      <c r="E4603" s="439"/>
    </row>
    <row r="4604" spans="4:5" ht="12.75">
      <c r="D4604" s="440"/>
      <c r="E4604" s="439"/>
    </row>
    <row r="4605" spans="4:5" ht="12.75">
      <c r="D4605" s="440"/>
      <c r="E4605" s="439"/>
    </row>
    <row r="4606" spans="4:5" ht="12.75">
      <c r="D4606" s="440"/>
      <c r="E4606" s="439"/>
    </row>
    <row r="4607" spans="4:5" ht="12.75">
      <c r="D4607" s="440"/>
      <c r="E4607" s="439"/>
    </row>
    <row r="4608" spans="4:5" ht="12.75">
      <c r="D4608" s="440"/>
      <c r="E4608" s="439"/>
    </row>
    <row r="4609" spans="4:5" ht="12.75">
      <c r="D4609" s="440"/>
      <c r="E4609" s="439"/>
    </row>
    <row r="4610" spans="4:5" ht="12.75">
      <c r="D4610" s="440"/>
      <c r="E4610" s="439"/>
    </row>
    <row r="4611" spans="4:5" ht="12.75">
      <c r="D4611" s="440"/>
      <c r="E4611" s="439"/>
    </row>
    <row r="4612" spans="4:5" ht="12.75">
      <c r="D4612" s="440"/>
      <c r="E4612" s="439"/>
    </row>
    <row r="4613" spans="4:5" ht="12.75">
      <c r="D4613" s="440"/>
      <c r="E4613" s="439"/>
    </row>
    <row r="4614" spans="4:5" ht="12.75">
      <c r="D4614" s="440"/>
      <c r="E4614" s="439"/>
    </row>
    <row r="4615" spans="4:5" ht="12.75">
      <c r="D4615" s="440"/>
      <c r="E4615" s="439"/>
    </row>
    <row r="4616" spans="4:5" ht="12.75">
      <c r="D4616" s="440"/>
      <c r="E4616" s="439"/>
    </row>
    <row r="4617" spans="4:5" ht="12.75">
      <c r="D4617" s="440"/>
      <c r="E4617" s="439"/>
    </row>
    <row r="4618" spans="4:5" ht="12.75">
      <c r="D4618" s="440"/>
      <c r="E4618" s="439"/>
    </row>
    <row r="4619" spans="4:5" ht="12.75">
      <c r="D4619" s="440"/>
      <c r="E4619" s="439"/>
    </row>
    <row r="4620" spans="4:5" ht="12.75">
      <c r="D4620" s="440"/>
      <c r="E4620" s="439"/>
    </row>
    <row r="4621" spans="4:5" ht="12.75">
      <c r="D4621" s="440"/>
      <c r="E4621" s="439"/>
    </row>
    <row r="4622" spans="4:5" ht="12.75">
      <c r="D4622" s="440"/>
      <c r="E4622" s="439"/>
    </row>
    <row r="4623" spans="4:5" ht="12.75">
      <c r="D4623" s="440"/>
      <c r="E4623" s="439"/>
    </row>
    <row r="4624" spans="4:5" ht="12.75">
      <c r="D4624" s="440"/>
      <c r="E4624" s="439"/>
    </row>
    <row r="4625" spans="4:5" ht="12.75">
      <c r="D4625" s="440"/>
      <c r="E4625" s="439"/>
    </row>
    <row r="4626" spans="4:5" ht="12.75">
      <c r="D4626" s="440"/>
      <c r="E4626" s="439"/>
    </row>
    <row r="4627" spans="4:5" ht="12.75">
      <c r="D4627" s="440"/>
      <c r="E4627" s="439"/>
    </row>
    <row r="4628" spans="4:5" ht="12.75">
      <c r="D4628" s="440"/>
      <c r="E4628" s="439"/>
    </row>
    <row r="4629" spans="4:5" ht="12.75">
      <c r="D4629" s="440"/>
      <c r="E4629" s="439"/>
    </row>
    <row r="4630" spans="4:5" ht="12.75">
      <c r="D4630" s="440"/>
      <c r="E4630" s="439"/>
    </row>
    <row r="4631" spans="4:5" ht="12.75">
      <c r="D4631" s="440"/>
      <c r="E4631" s="439"/>
    </row>
    <row r="4632" spans="4:5" ht="12.75">
      <c r="D4632" s="440"/>
      <c r="E4632" s="439"/>
    </row>
    <row r="4633" spans="4:5" ht="12.75">
      <c r="D4633" s="440"/>
      <c r="E4633" s="439"/>
    </row>
    <row r="4634" spans="4:5" ht="12.75">
      <c r="D4634" s="440"/>
      <c r="E4634" s="439"/>
    </row>
    <row r="4635" spans="4:5" ht="12.75">
      <c r="D4635" s="440"/>
      <c r="E4635" s="439"/>
    </row>
    <row r="4636" spans="4:5" ht="12.75">
      <c r="D4636" s="440"/>
      <c r="E4636" s="439"/>
    </row>
    <row r="4637" spans="4:5" ht="12.75">
      <c r="D4637" s="440"/>
      <c r="E4637" s="439"/>
    </row>
    <row r="4638" spans="4:5" ht="12.75">
      <c r="D4638" s="440"/>
      <c r="E4638" s="439"/>
    </row>
    <row r="4639" spans="4:5" ht="12.75">
      <c r="D4639" s="440"/>
      <c r="E4639" s="439"/>
    </row>
    <row r="4640" spans="4:5" ht="12.75">
      <c r="D4640" s="440"/>
      <c r="E4640" s="439"/>
    </row>
    <row r="4641" spans="4:5" ht="12.75">
      <c r="D4641" s="440"/>
      <c r="E4641" s="439"/>
    </row>
    <row r="4642" spans="4:5" ht="12.75">
      <c r="D4642" s="440"/>
      <c r="E4642" s="439"/>
    </row>
    <row r="4643" spans="4:5" ht="12.75">
      <c r="D4643" s="440"/>
      <c r="E4643" s="439"/>
    </row>
    <row r="4644" spans="4:5" ht="12.75">
      <c r="D4644" s="440"/>
      <c r="E4644" s="439"/>
    </row>
    <row r="4645" spans="4:5" ht="12.75">
      <c r="D4645" s="440"/>
      <c r="E4645" s="439"/>
    </row>
    <row r="4646" spans="4:5" ht="12.75">
      <c r="D4646" s="440"/>
      <c r="E4646" s="439"/>
    </row>
    <row r="4647" spans="4:5" ht="12.75">
      <c r="D4647" s="440"/>
      <c r="E4647" s="439"/>
    </row>
    <row r="4648" spans="4:5" ht="12.75">
      <c r="D4648" s="440"/>
      <c r="E4648" s="439"/>
    </row>
    <row r="4649" spans="4:5" ht="12.75">
      <c r="D4649" s="440"/>
      <c r="E4649" s="439"/>
    </row>
    <row r="4650" spans="4:5" ht="12.75">
      <c r="D4650" s="440"/>
      <c r="E4650" s="439"/>
    </row>
    <row r="4651" spans="4:5" ht="12.75">
      <c r="D4651" s="440"/>
      <c r="E4651" s="439"/>
    </row>
    <row r="4652" spans="4:5" ht="12.75">
      <c r="D4652" s="440"/>
      <c r="E4652" s="439"/>
    </row>
    <row r="4653" spans="4:5" ht="12.75">
      <c r="D4653" s="440"/>
      <c r="E4653" s="439"/>
    </row>
    <row r="4654" spans="4:5" ht="12.75">
      <c r="D4654" s="440"/>
      <c r="E4654" s="439"/>
    </row>
    <row r="4655" spans="4:5" ht="12.75">
      <c r="D4655" s="440"/>
      <c r="E4655" s="439"/>
    </row>
    <row r="4656" spans="4:5" ht="12.75">
      <c r="D4656" s="440"/>
      <c r="E4656" s="439"/>
    </row>
    <row r="4657" spans="4:5" ht="12.75">
      <c r="D4657" s="440"/>
      <c r="E4657" s="439"/>
    </row>
    <row r="4658" spans="4:5" ht="12.75">
      <c r="D4658" s="440"/>
      <c r="E4658" s="439"/>
    </row>
    <row r="4659" spans="4:5" ht="12.75">
      <c r="D4659" s="440"/>
      <c r="E4659" s="439"/>
    </row>
    <row r="4660" spans="4:5" ht="12.75">
      <c r="D4660" s="440"/>
      <c r="E4660" s="439"/>
    </row>
    <row r="4661" spans="4:5" ht="12.75">
      <c r="D4661" s="440"/>
      <c r="E4661" s="439"/>
    </row>
    <row r="4662" spans="4:5" ht="12.75">
      <c r="D4662" s="440"/>
      <c r="E4662" s="439"/>
    </row>
    <row r="4663" spans="4:5" ht="12.75">
      <c r="D4663" s="440"/>
      <c r="E4663" s="439"/>
    </row>
    <row r="4664" spans="4:5" ht="12.75">
      <c r="D4664" s="440"/>
      <c r="E4664" s="439"/>
    </row>
    <row r="4665" spans="4:5" ht="12.75">
      <c r="D4665" s="440"/>
      <c r="E4665" s="439"/>
    </row>
    <row r="4666" spans="4:5" ht="12.75">
      <c r="D4666" s="440"/>
      <c r="E4666" s="439"/>
    </row>
    <row r="4667" spans="4:5" ht="12.75">
      <c r="D4667" s="440"/>
      <c r="E4667" s="439"/>
    </row>
    <row r="4668" spans="4:5" ht="12.75">
      <c r="D4668" s="440"/>
      <c r="E4668" s="439"/>
    </row>
    <row r="4669" spans="4:5" ht="12.75">
      <c r="D4669" s="440"/>
      <c r="E4669" s="439"/>
    </row>
    <row r="4670" spans="4:5" ht="12.75">
      <c r="D4670" s="440"/>
      <c r="E4670" s="439"/>
    </row>
    <row r="4671" spans="4:5" ht="12.75">
      <c r="D4671" s="440"/>
      <c r="E4671" s="439"/>
    </row>
    <row r="4672" spans="4:5" ht="12.75">
      <c r="D4672" s="440"/>
      <c r="E4672" s="439"/>
    </row>
    <row r="4673" spans="4:5" ht="12.75">
      <c r="D4673" s="440"/>
      <c r="E4673" s="439"/>
    </row>
    <row r="4674" spans="4:5" ht="12.75">
      <c r="D4674" s="440"/>
      <c r="E4674" s="439"/>
    </row>
    <row r="4675" spans="4:5" ht="12.75">
      <c r="D4675" s="440"/>
      <c r="E4675" s="439"/>
    </row>
    <row r="4676" spans="4:5" ht="12.75">
      <c r="D4676" s="440"/>
      <c r="E4676" s="439"/>
    </row>
    <row r="4677" spans="4:5" ht="12.75">
      <c r="D4677" s="440"/>
      <c r="E4677" s="439"/>
    </row>
    <row r="4678" spans="4:5" ht="12.75">
      <c r="D4678" s="440"/>
      <c r="E4678" s="439"/>
    </row>
    <row r="4679" spans="4:5" ht="12.75">
      <c r="D4679" s="440"/>
      <c r="E4679" s="439"/>
    </row>
    <row r="4680" spans="4:5" ht="12.75">
      <c r="D4680" s="440"/>
      <c r="E4680" s="439"/>
    </row>
    <row r="4681" spans="4:5" ht="12.75">
      <c r="D4681" s="440"/>
      <c r="E4681" s="439"/>
    </row>
    <row r="4682" spans="4:5" ht="12.75">
      <c r="D4682" s="440"/>
      <c r="E4682" s="439"/>
    </row>
    <row r="4683" spans="4:5" ht="12.75">
      <c r="D4683" s="440"/>
      <c r="E4683" s="439"/>
    </row>
    <row r="4684" spans="4:5" ht="12.75">
      <c r="D4684" s="440"/>
      <c r="E4684" s="439"/>
    </row>
    <row r="4685" spans="4:5" ht="12.75">
      <c r="D4685" s="440"/>
      <c r="E4685" s="439"/>
    </row>
    <row r="4686" spans="4:5" ht="12.75">
      <c r="D4686" s="440"/>
      <c r="E4686" s="439"/>
    </row>
    <row r="4687" spans="4:5" ht="12.75">
      <c r="D4687" s="440"/>
      <c r="E4687" s="439"/>
    </row>
    <row r="4688" spans="4:5" ht="12.75">
      <c r="D4688" s="440"/>
      <c r="E4688" s="439"/>
    </row>
    <row r="4689" spans="4:5" ht="12.75">
      <c r="D4689" s="440"/>
      <c r="E4689" s="439"/>
    </row>
    <row r="4690" spans="4:5" ht="12.75">
      <c r="D4690" s="440"/>
      <c r="E4690" s="439"/>
    </row>
    <row r="4691" spans="4:5" ht="12.75">
      <c r="D4691" s="440"/>
      <c r="E4691" s="439"/>
    </row>
    <row r="4692" spans="4:5" ht="12.75">
      <c r="D4692" s="440"/>
      <c r="E4692" s="439"/>
    </row>
    <row r="4693" spans="4:5" ht="12.75">
      <c r="D4693" s="440"/>
      <c r="E4693" s="439"/>
    </row>
    <row r="4694" spans="4:5" ht="12.75">
      <c r="D4694" s="440"/>
      <c r="E4694" s="439"/>
    </row>
    <row r="4695" spans="4:5" ht="12.75">
      <c r="D4695" s="440"/>
      <c r="E4695" s="439"/>
    </row>
    <row r="4696" spans="4:5" ht="12.75">
      <c r="D4696" s="440"/>
      <c r="E4696" s="439"/>
    </row>
    <row r="4697" spans="4:5" ht="12.75">
      <c r="D4697" s="440"/>
      <c r="E4697" s="439"/>
    </row>
    <row r="4698" spans="4:5" ht="12.75">
      <c r="D4698" s="440"/>
      <c r="E4698" s="439"/>
    </row>
    <row r="4699" spans="4:5" ht="12.75">
      <c r="D4699" s="440"/>
      <c r="E4699" s="439"/>
    </row>
    <row r="4700" spans="4:5" ht="12.75">
      <c r="D4700" s="440"/>
      <c r="E4700" s="439"/>
    </row>
    <row r="4701" spans="4:5" ht="12.75">
      <c r="D4701" s="440"/>
      <c r="E4701" s="439"/>
    </row>
    <row r="4702" spans="4:5" ht="12.75">
      <c r="D4702" s="440"/>
      <c r="E4702" s="439"/>
    </row>
    <row r="4703" spans="4:5" ht="12.75">
      <c r="D4703" s="440"/>
      <c r="E4703" s="439"/>
    </row>
    <row r="4704" spans="4:5" ht="12.75">
      <c r="D4704" s="440"/>
      <c r="E4704" s="439"/>
    </row>
    <row r="4705" spans="4:5" ht="12.75">
      <c r="D4705" s="440"/>
      <c r="E4705" s="439"/>
    </row>
    <row r="4706" spans="4:5" ht="12.75">
      <c r="D4706" s="440"/>
      <c r="E4706" s="439"/>
    </row>
    <row r="4707" spans="4:5" ht="12.75">
      <c r="D4707" s="440"/>
      <c r="E4707" s="439"/>
    </row>
    <row r="4708" spans="4:5" ht="12.75">
      <c r="D4708" s="440"/>
      <c r="E4708" s="439"/>
    </row>
    <row r="4709" spans="4:5" ht="12.75">
      <c r="D4709" s="440"/>
      <c r="E4709" s="439"/>
    </row>
    <row r="4710" spans="4:5" ht="12.75">
      <c r="D4710" s="440"/>
      <c r="E4710" s="439"/>
    </row>
    <row r="4711" spans="4:5" ht="12.75">
      <c r="D4711" s="440"/>
      <c r="E4711" s="439"/>
    </row>
    <row r="4712" spans="4:5" ht="12.75">
      <c r="D4712" s="440"/>
      <c r="E4712" s="439"/>
    </row>
    <row r="4713" spans="4:5" ht="12.75">
      <c r="D4713" s="440"/>
      <c r="E4713" s="439"/>
    </row>
    <row r="4714" spans="4:5" ht="12.75">
      <c r="D4714" s="440"/>
      <c r="E4714" s="439"/>
    </row>
    <row r="4715" spans="4:5" ht="12.75">
      <c r="D4715" s="440"/>
      <c r="E4715" s="439"/>
    </row>
    <row r="4716" spans="4:5" ht="12.75">
      <c r="D4716" s="440"/>
      <c r="E4716" s="439"/>
    </row>
    <row r="4717" spans="4:5" ht="12.75">
      <c r="D4717" s="440"/>
      <c r="E4717" s="439"/>
    </row>
    <row r="4718" spans="4:5" ht="12.75">
      <c r="D4718" s="440"/>
      <c r="E4718" s="439"/>
    </row>
    <row r="4719" spans="4:5" ht="12.75">
      <c r="D4719" s="440"/>
      <c r="E4719" s="439"/>
    </row>
    <row r="4720" spans="4:5" ht="12.75">
      <c r="D4720" s="440"/>
      <c r="E4720" s="439"/>
    </row>
    <row r="4721" spans="4:5" ht="12.75">
      <c r="D4721" s="440"/>
      <c r="E4721" s="439"/>
    </row>
    <row r="4722" spans="4:5" ht="12.75">
      <c r="D4722" s="440"/>
      <c r="E4722" s="439"/>
    </row>
    <row r="4723" spans="4:5" ht="12.75">
      <c r="D4723" s="440"/>
      <c r="E4723" s="439"/>
    </row>
    <row r="4724" spans="4:5" ht="12.75">
      <c r="D4724" s="440"/>
      <c r="E4724" s="439"/>
    </row>
    <row r="4725" spans="4:5" ht="12.75">
      <c r="D4725" s="440"/>
      <c r="E4725" s="439"/>
    </row>
    <row r="4726" spans="4:5" ht="12.75">
      <c r="D4726" s="440"/>
      <c r="E4726" s="439"/>
    </row>
    <row r="4727" spans="4:5" ht="12.75">
      <c r="D4727" s="440"/>
      <c r="E4727" s="439"/>
    </row>
    <row r="4728" spans="4:5" ht="12.75">
      <c r="D4728" s="440"/>
      <c r="E4728" s="439"/>
    </row>
    <row r="4729" spans="4:5" ht="12.75">
      <c r="D4729" s="440"/>
      <c r="E4729" s="439"/>
    </row>
    <row r="4730" spans="4:5" ht="12.75">
      <c r="D4730" s="440"/>
      <c r="E4730" s="439"/>
    </row>
    <row r="4731" spans="4:5" ht="12.75">
      <c r="D4731" s="440"/>
      <c r="E4731" s="439"/>
    </row>
    <row r="4732" spans="4:5" ht="12.75">
      <c r="D4732" s="440"/>
      <c r="E4732" s="439"/>
    </row>
    <row r="4733" spans="4:5" ht="12.75">
      <c r="D4733" s="440"/>
      <c r="E4733" s="439"/>
    </row>
    <row r="4734" spans="4:5" ht="12.75">
      <c r="D4734" s="440"/>
      <c r="E4734" s="439"/>
    </row>
    <row r="4735" spans="4:5" ht="12.75">
      <c r="D4735" s="440"/>
      <c r="E4735" s="439"/>
    </row>
    <row r="4736" spans="4:5" ht="12.75">
      <c r="D4736" s="440"/>
      <c r="E4736" s="439"/>
    </row>
    <row r="4737" spans="4:5" ht="12.75">
      <c r="D4737" s="440"/>
      <c r="E4737" s="439"/>
    </row>
    <row r="4738" spans="4:5" ht="12.75">
      <c r="D4738" s="440"/>
      <c r="E4738" s="439"/>
    </row>
    <row r="4739" spans="4:5" ht="12.75">
      <c r="D4739" s="440"/>
      <c r="E4739" s="439"/>
    </row>
    <row r="4740" spans="4:5" ht="12.75">
      <c r="D4740" s="440"/>
      <c r="E4740" s="439"/>
    </row>
    <row r="4741" spans="4:5" ht="12.75">
      <c r="D4741" s="440"/>
      <c r="E4741" s="439"/>
    </row>
    <row r="4742" spans="4:5" ht="12.75">
      <c r="D4742" s="440"/>
      <c r="E4742" s="439"/>
    </row>
    <row r="4743" spans="4:5" ht="12.75">
      <c r="D4743" s="440"/>
      <c r="E4743" s="439"/>
    </row>
    <row r="4744" spans="4:5" ht="12.75">
      <c r="D4744" s="440"/>
      <c r="E4744" s="439"/>
    </row>
    <row r="4745" spans="4:5" ht="12.75">
      <c r="D4745" s="440"/>
      <c r="E4745" s="439"/>
    </row>
    <row r="4746" spans="4:5" ht="12.75">
      <c r="D4746" s="440"/>
      <c r="E4746" s="439"/>
    </row>
    <row r="4747" spans="4:5" ht="12.75">
      <c r="D4747" s="440"/>
      <c r="E4747" s="439"/>
    </row>
    <row r="4748" spans="4:5" ht="12.75">
      <c r="D4748" s="440"/>
      <c r="E4748" s="439"/>
    </row>
    <row r="4749" spans="4:5" ht="12.75">
      <c r="D4749" s="440"/>
      <c r="E4749" s="439"/>
    </row>
    <row r="4750" spans="4:5" ht="12.75">
      <c r="D4750" s="440"/>
      <c r="E4750" s="439"/>
    </row>
    <row r="4751" spans="4:5" ht="12.75">
      <c r="D4751" s="440"/>
      <c r="E4751" s="439"/>
    </row>
    <row r="4752" spans="4:5" ht="12.75">
      <c r="D4752" s="440"/>
      <c r="E4752" s="439"/>
    </row>
    <row r="4753" spans="4:5" ht="12.75">
      <c r="D4753" s="440"/>
      <c r="E4753" s="439"/>
    </row>
    <row r="4754" spans="4:5" ht="12.75">
      <c r="D4754" s="440"/>
      <c r="E4754" s="439"/>
    </row>
    <row r="4755" spans="4:5" ht="12.75">
      <c r="D4755" s="440"/>
      <c r="E4755" s="439"/>
    </row>
    <row r="4756" spans="4:5" ht="12.75">
      <c r="D4756" s="440"/>
      <c r="E4756" s="439"/>
    </row>
    <row r="4757" spans="4:5" ht="12.75">
      <c r="D4757" s="440"/>
      <c r="E4757" s="439"/>
    </row>
    <row r="4758" spans="4:5" ht="12.75">
      <c r="D4758" s="440"/>
      <c r="E4758" s="439"/>
    </row>
    <row r="4759" spans="4:5" ht="12.75">
      <c r="D4759" s="440"/>
      <c r="E4759" s="439"/>
    </row>
    <row r="4760" spans="4:5" ht="12.75">
      <c r="D4760" s="440"/>
      <c r="E4760" s="439"/>
    </row>
    <row r="4761" spans="4:5" ht="12.75">
      <c r="D4761" s="440"/>
      <c r="E4761" s="439"/>
    </row>
    <row r="4762" spans="4:5" ht="12.75">
      <c r="D4762" s="440"/>
      <c r="E4762" s="439"/>
    </row>
    <row r="4763" spans="4:5" ht="12.75">
      <c r="D4763" s="440"/>
      <c r="E4763" s="439"/>
    </row>
    <row r="4764" spans="4:5" ht="12.75">
      <c r="D4764" s="440"/>
      <c r="E4764" s="439"/>
    </row>
    <row r="4765" spans="4:5" ht="12.75">
      <c r="D4765" s="440"/>
      <c r="E4765" s="439"/>
    </row>
    <row r="4766" spans="4:5" ht="12.75">
      <c r="D4766" s="440"/>
      <c r="E4766" s="439"/>
    </row>
    <row r="4767" spans="4:5" ht="12.75">
      <c r="D4767" s="440"/>
      <c r="E4767" s="439"/>
    </row>
    <row r="4768" spans="4:5" ht="12.75">
      <c r="D4768" s="440"/>
      <c r="E4768" s="439"/>
    </row>
    <row r="4769" spans="4:5" ht="12.75">
      <c r="D4769" s="440"/>
      <c r="E4769" s="439"/>
    </row>
    <row r="4770" spans="4:5" ht="12.75">
      <c r="D4770" s="440"/>
      <c r="E4770" s="439"/>
    </row>
    <row r="4771" spans="4:5" ht="12.75">
      <c r="D4771" s="440"/>
      <c r="E4771" s="439"/>
    </row>
    <row r="4772" spans="4:5" ht="12.75">
      <c r="D4772" s="440"/>
      <c r="E4772" s="439"/>
    </row>
    <row r="4773" spans="4:5" ht="12.75">
      <c r="D4773" s="440"/>
      <c r="E4773" s="439"/>
    </row>
    <row r="4774" spans="4:5" ht="12.75">
      <c r="D4774" s="440"/>
      <c r="E4774" s="439"/>
    </row>
    <row r="4775" spans="4:5" ht="12.75">
      <c r="D4775" s="440"/>
      <c r="E4775" s="439"/>
    </row>
    <row r="4776" spans="4:5" ht="12.75">
      <c r="D4776" s="440"/>
      <c r="E4776" s="439"/>
    </row>
    <row r="4777" spans="4:5" ht="12.75">
      <c r="D4777" s="440"/>
      <c r="E4777" s="439"/>
    </row>
    <row r="4778" spans="4:5" ht="12.75">
      <c r="D4778" s="440"/>
      <c r="E4778" s="439"/>
    </row>
    <row r="4779" spans="4:5" ht="12.75">
      <c r="D4779" s="440"/>
      <c r="E4779" s="439"/>
    </row>
    <row r="4780" spans="4:5" ht="12.75">
      <c r="D4780" s="440"/>
      <c r="E4780" s="439"/>
    </row>
    <row r="4781" spans="4:5" ht="12.75">
      <c r="D4781" s="440"/>
      <c r="E4781" s="439"/>
    </row>
    <row r="4782" spans="4:5" ht="12.75">
      <c r="D4782" s="440"/>
      <c r="E4782" s="439"/>
    </row>
    <row r="4783" spans="4:5" ht="12.75">
      <c r="D4783" s="440"/>
      <c r="E4783" s="439"/>
    </row>
    <row r="4784" spans="4:5" ht="12.75">
      <c r="D4784" s="440"/>
      <c r="E4784" s="439"/>
    </row>
    <row r="4785" spans="4:5" ht="12.75">
      <c r="D4785" s="440"/>
      <c r="E4785" s="439"/>
    </row>
    <row r="4786" spans="4:5" ht="12.75">
      <c r="D4786" s="440"/>
      <c r="E4786" s="439"/>
    </row>
    <row r="4787" spans="4:5" ht="12.75">
      <c r="D4787" s="440"/>
      <c r="E4787" s="439"/>
    </row>
    <row r="4788" spans="4:5" ht="12.75">
      <c r="D4788" s="440"/>
      <c r="E4788" s="439"/>
    </row>
    <row r="4789" spans="4:5" ht="12.75">
      <c r="D4789" s="440"/>
      <c r="E4789" s="439"/>
    </row>
    <row r="4790" spans="4:5" ht="12.75">
      <c r="D4790" s="440"/>
      <c r="E4790" s="439"/>
    </row>
    <row r="4791" spans="4:5" ht="12.75">
      <c r="D4791" s="440"/>
      <c r="E4791" s="439"/>
    </row>
    <row r="4792" spans="4:5" ht="12.75">
      <c r="D4792" s="440"/>
      <c r="E4792" s="439"/>
    </row>
    <row r="4793" spans="4:5" ht="12.75">
      <c r="D4793" s="440"/>
      <c r="E4793" s="439"/>
    </row>
    <row r="4794" spans="4:5" ht="12.75">
      <c r="D4794" s="440"/>
      <c r="E4794" s="439"/>
    </row>
    <row r="4795" spans="4:5" ht="12.75">
      <c r="D4795" s="440"/>
      <c r="E4795" s="439"/>
    </row>
    <row r="4796" spans="4:5" ht="12.75">
      <c r="D4796" s="440"/>
      <c r="E4796" s="439"/>
    </row>
    <row r="4797" spans="4:5" ht="12.75">
      <c r="D4797" s="440"/>
      <c r="E4797" s="439"/>
    </row>
    <row r="4798" spans="4:5" ht="12.75">
      <c r="D4798" s="440"/>
      <c r="E4798" s="439"/>
    </row>
    <row r="4799" spans="4:5" ht="12.75">
      <c r="D4799" s="440"/>
      <c r="E4799" s="439"/>
    </row>
    <row r="4800" spans="4:5" ht="12.75">
      <c r="D4800" s="440"/>
      <c r="E4800" s="439"/>
    </row>
    <row r="4801" spans="4:5" ht="12.75">
      <c r="D4801" s="440"/>
      <c r="E4801" s="439"/>
    </row>
    <row r="4802" spans="4:5" ht="12.75">
      <c r="D4802" s="440"/>
      <c r="E4802" s="439"/>
    </row>
    <row r="4803" spans="4:5" ht="12.75">
      <c r="D4803" s="440"/>
      <c r="E4803" s="439"/>
    </row>
    <row r="4804" spans="4:5" ht="12.75">
      <c r="D4804" s="440"/>
      <c r="E4804" s="439"/>
    </row>
    <row r="4805" spans="4:5" ht="12.75">
      <c r="D4805" s="440"/>
      <c r="E4805" s="439"/>
    </row>
    <row r="4806" spans="4:5" ht="12.75">
      <c r="D4806" s="440"/>
      <c r="E4806" s="439"/>
    </row>
    <row r="4807" spans="4:5" ht="12.75">
      <c r="D4807" s="440"/>
      <c r="E4807" s="439"/>
    </row>
    <row r="4808" spans="4:5" ht="12.75">
      <c r="D4808" s="440"/>
      <c r="E4808" s="439"/>
    </row>
    <row r="4809" spans="4:5" ht="12.75">
      <c r="D4809" s="440"/>
      <c r="E4809" s="439"/>
    </row>
    <row r="4810" spans="4:5" ht="12.75">
      <c r="D4810" s="440"/>
      <c r="E4810" s="439"/>
    </row>
    <row r="4811" spans="4:5" ht="12.75">
      <c r="D4811" s="440"/>
      <c r="E4811" s="439"/>
    </row>
    <row r="4812" spans="4:5" ht="12.75">
      <c r="D4812" s="440"/>
      <c r="E4812" s="439"/>
    </row>
    <row r="4813" spans="4:5" ht="12.75">
      <c r="D4813" s="440"/>
      <c r="E4813" s="439"/>
    </row>
    <row r="4814" spans="4:5" ht="12.75">
      <c r="D4814" s="440"/>
      <c r="E4814" s="439"/>
    </row>
    <row r="4815" spans="4:5" ht="12.75">
      <c r="D4815" s="440"/>
      <c r="E4815" s="439"/>
    </row>
    <row r="4816" spans="4:5" ht="12.75">
      <c r="D4816" s="440"/>
      <c r="E4816" s="439"/>
    </row>
    <row r="4817" spans="4:5" ht="12.75">
      <c r="D4817" s="440"/>
      <c r="E4817" s="439"/>
    </row>
    <row r="4818" spans="4:5" ht="12.75">
      <c r="D4818" s="440"/>
      <c r="E4818" s="439"/>
    </row>
    <row r="4819" spans="4:5" ht="12.75">
      <c r="D4819" s="440"/>
      <c r="E4819" s="439"/>
    </row>
    <row r="4820" spans="4:5" ht="12.75">
      <c r="D4820" s="440"/>
      <c r="E4820" s="439"/>
    </row>
    <row r="4821" spans="4:5" ht="12.75">
      <c r="D4821" s="440"/>
      <c r="E4821" s="439"/>
    </row>
    <row r="4822" spans="4:5" ht="12.75">
      <c r="D4822" s="440"/>
      <c r="E4822" s="439"/>
    </row>
    <row r="4823" spans="4:5" ht="12.75">
      <c r="D4823" s="440"/>
      <c r="E4823" s="439"/>
    </row>
    <row r="4824" spans="4:5" ht="12.75">
      <c r="D4824" s="440"/>
      <c r="E4824" s="439"/>
    </row>
    <row r="4825" spans="4:5" ht="12.75">
      <c r="D4825" s="440"/>
      <c r="E4825" s="439"/>
    </row>
    <row r="4826" spans="4:5" ht="12.75">
      <c r="D4826" s="440"/>
      <c r="E4826" s="439"/>
    </row>
    <row r="4827" spans="4:5" ht="12.75">
      <c r="D4827" s="440"/>
      <c r="E4827" s="439"/>
    </row>
    <row r="4828" spans="4:5" ht="12.75">
      <c r="D4828" s="440"/>
      <c r="E4828" s="439"/>
    </row>
    <row r="4829" spans="4:5" ht="12.75">
      <c r="D4829" s="440"/>
      <c r="E4829" s="439"/>
    </row>
    <row r="4830" spans="4:5" ht="12.75">
      <c r="D4830" s="440"/>
      <c r="E4830" s="439"/>
    </row>
    <row r="4831" spans="4:5" ht="12.75">
      <c r="D4831" s="440"/>
      <c r="E4831" s="439"/>
    </row>
    <row r="4832" spans="4:5" ht="12.75">
      <c r="D4832" s="440"/>
      <c r="E4832" s="439"/>
    </row>
    <row r="4833" spans="4:5" ht="12.75">
      <c r="D4833" s="440"/>
      <c r="E4833" s="439"/>
    </row>
    <row r="4834" spans="4:5" ht="12.75">
      <c r="D4834" s="440"/>
      <c r="E4834" s="439"/>
    </row>
    <row r="4835" spans="4:5" ht="12.75">
      <c r="D4835" s="440"/>
      <c r="E4835" s="439"/>
    </row>
    <row r="4836" spans="4:5" ht="12.75">
      <c r="D4836" s="440"/>
      <c r="E4836" s="439"/>
    </row>
    <row r="4837" spans="4:5" ht="12.75">
      <c r="D4837" s="440"/>
      <c r="E4837" s="439"/>
    </row>
    <row r="4838" spans="4:5" ht="12.75">
      <c r="D4838" s="440"/>
      <c r="E4838" s="439"/>
    </row>
    <row r="4839" spans="4:5" ht="12.75">
      <c r="D4839" s="440"/>
      <c r="E4839" s="439"/>
    </row>
    <row r="4840" spans="4:5" ht="12.75">
      <c r="D4840" s="440"/>
      <c r="E4840" s="439"/>
    </row>
    <row r="4841" spans="4:5" ht="12.75">
      <c r="D4841" s="440"/>
      <c r="E4841" s="439"/>
    </row>
    <row r="4842" spans="4:5" ht="12.75">
      <c r="D4842" s="440"/>
      <c r="E4842" s="439"/>
    </row>
    <row r="4843" spans="4:5" ht="12.75">
      <c r="D4843" s="440"/>
      <c r="E4843" s="439"/>
    </row>
    <row r="4844" spans="4:5" ht="12.75">
      <c r="D4844" s="440"/>
      <c r="E4844" s="439"/>
    </row>
    <row r="4845" spans="4:5" ht="12.75">
      <c r="D4845" s="440"/>
      <c r="E4845" s="439"/>
    </row>
    <row r="4846" spans="4:5" ht="12.75">
      <c r="D4846" s="440"/>
      <c r="E4846" s="439"/>
    </row>
    <row r="4847" spans="4:5" ht="12.75">
      <c r="D4847" s="440"/>
      <c r="E4847" s="439"/>
    </row>
    <row r="4848" spans="4:5" ht="12.75">
      <c r="D4848" s="440"/>
      <c r="E4848" s="439"/>
    </row>
    <row r="4849" spans="4:5" ht="12.75">
      <c r="D4849" s="440"/>
      <c r="E4849" s="439"/>
    </row>
    <row r="4850" spans="4:5" ht="12.75">
      <c r="D4850" s="440"/>
      <c r="E4850" s="439"/>
    </row>
    <row r="4851" spans="4:5" ht="12.75">
      <c r="D4851" s="440"/>
      <c r="E4851" s="439"/>
    </row>
    <row r="4852" spans="4:5" ht="12.75">
      <c r="D4852" s="440"/>
      <c r="E4852" s="439"/>
    </row>
    <row r="4853" spans="4:5" ht="12.75">
      <c r="D4853" s="440"/>
      <c r="E4853" s="439"/>
    </row>
    <row r="4854" spans="4:5" ht="12.75">
      <c r="D4854" s="440"/>
      <c r="E4854" s="439"/>
    </row>
    <row r="4855" spans="4:5" ht="12.75">
      <c r="D4855" s="440"/>
      <c r="E4855" s="439"/>
    </row>
    <row r="4856" spans="4:5" ht="12.75">
      <c r="D4856" s="440"/>
      <c r="E4856" s="439"/>
    </row>
    <row r="4857" spans="4:5" ht="12.75">
      <c r="D4857" s="440"/>
      <c r="E4857" s="439"/>
    </row>
    <row r="4858" spans="4:5" ht="12.75">
      <c r="D4858" s="440"/>
      <c r="E4858" s="439"/>
    </row>
    <row r="4859" spans="4:5" ht="12.75">
      <c r="D4859" s="440"/>
      <c r="E4859" s="439"/>
    </row>
    <row r="4860" spans="4:5" ht="12.75">
      <c r="D4860" s="440"/>
      <c r="E4860" s="439"/>
    </row>
    <row r="4861" spans="4:5" ht="12.75">
      <c r="D4861" s="440"/>
      <c r="E4861" s="439"/>
    </row>
    <row r="4862" spans="4:5" ht="12.75">
      <c r="D4862" s="440"/>
      <c r="E4862" s="439"/>
    </row>
    <row r="4863" spans="4:5" ht="12.75">
      <c r="D4863" s="440"/>
      <c r="E4863" s="439"/>
    </row>
    <row r="4864" spans="4:5" ht="12.75">
      <c r="D4864" s="440"/>
      <c r="E4864" s="439"/>
    </row>
    <row r="4865" spans="4:5" ht="12.75">
      <c r="D4865" s="440"/>
      <c r="E4865" s="439"/>
    </row>
    <row r="4866" spans="4:5" ht="12.75">
      <c r="D4866" s="440"/>
      <c r="E4866" s="439"/>
    </row>
    <row r="4867" spans="4:5" ht="12.75">
      <c r="D4867" s="440"/>
      <c r="E4867" s="439"/>
    </row>
    <row r="4868" spans="4:5" ht="12.75">
      <c r="D4868" s="440"/>
      <c r="E4868" s="439"/>
    </row>
    <row r="4869" spans="4:5" ht="12.75">
      <c r="D4869" s="440"/>
      <c r="E4869" s="439"/>
    </row>
    <row r="4870" spans="4:5" ht="12.75">
      <c r="D4870" s="440"/>
      <c r="E4870" s="439"/>
    </row>
    <row r="4871" spans="4:5" ht="12.75">
      <c r="D4871" s="440"/>
      <c r="E4871" s="439"/>
    </row>
    <row r="4872" spans="4:5" ht="12.75">
      <c r="D4872" s="440"/>
      <c r="E4872" s="439"/>
    </row>
    <row r="4873" spans="4:5" ht="12.75">
      <c r="D4873" s="440"/>
      <c r="E4873" s="439"/>
    </row>
    <row r="4874" spans="4:5" ht="12.75">
      <c r="D4874" s="440"/>
      <c r="E4874" s="439"/>
    </row>
    <row r="4875" spans="4:5" ht="12.75">
      <c r="D4875" s="440"/>
      <c r="E4875" s="439"/>
    </row>
    <row r="4876" spans="4:5" ht="12.75">
      <c r="D4876" s="440"/>
      <c r="E4876" s="439"/>
    </row>
    <row r="4877" spans="4:5" ht="12.75">
      <c r="D4877" s="440"/>
      <c r="E4877" s="439"/>
    </row>
    <row r="4878" spans="4:5" ht="12.75">
      <c r="D4878" s="440"/>
      <c r="E4878" s="439"/>
    </row>
    <row r="4879" spans="4:5" ht="12.75">
      <c r="D4879" s="440"/>
      <c r="E4879" s="439"/>
    </row>
    <row r="4880" spans="4:5" ht="12.75">
      <c r="D4880" s="440"/>
      <c r="E4880" s="439"/>
    </row>
    <row r="4881" spans="4:5" ht="12.75">
      <c r="D4881" s="440"/>
      <c r="E4881" s="439"/>
    </row>
    <row r="4882" spans="4:5" ht="12.75">
      <c r="D4882" s="440"/>
      <c r="E4882" s="439"/>
    </row>
    <row r="4883" spans="4:5" ht="12.75">
      <c r="D4883" s="440"/>
      <c r="E4883" s="439"/>
    </row>
    <row r="4884" spans="4:5" ht="12.75">
      <c r="D4884" s="440"/>
      <c r="E4884" s="439"/>
    </row>
    <row r="4885" spans="4:5" ht="12.75">
      <c r="D4885" s="440"/>
      <c r="E4885" s="439"/>
    </row>
    <row r="4886" spans="4:5" ht="12.75">
      <c r="D4886" s="440"/>
      <c r="E4886" s="439"/>
    </row>
    <row r="4887" spans="4:5" ht="12.75">
      <c r="D4887" s="440"/>
      <c r="E4887" s="439"/>
    </row>
    <row r="4888" spans="4:5" ht="12.75">
      <c r="D4888" s="440"/>
      <c r="E4888" s="439"/>
    </row>
    <row r="4889" spans="4:5" ht="12.75">
      <c r="D4889" s="440"/>
      <c r="E4889" s="439"/>
    </row>
    <row r="4890" spans="4:5" ht="12.75">
      <c r="D4890" s="440"/>
      <c r="E4890" s="439"/>
    </row>
    <row r="4891" spans="4:5" ht="12.75">
      <c r="D4891" s="440"/>
      <c r="E4891" s="439"/>
    </row>
    <row r="4892" spans="4:5" ht="12.75">
      <c r="D4892" s="440"/>
      <c r="E4892" s="439"/>
    </row>
    <row r="4893" spans="4:5" ht="12.75">
      <c r="D4893" s="440"/>
      <c r="E4893" s="439"/>
    </row>
    <row r="4894" spans="4:5" ht="12.75">
      <c r="D4894" s="440"/>
      <c r="E4894" s="439"/>
    </row>
    <row r="4895" spans="4:5" ht="12.75">
      <c r="D4895" s="440"/>
      <c r="E4895" s="439"/>
    </row>
    <row r="4896" spans="4:5" ht="12.75">
      <c r="D4896" s="440"/>
      <c r="E4896" s="439"/>
    </row>
    <row r="4897" spans="4:5" ht="12.75">
      <c r="D4897" s="440"/>
      <c r="E4897" s="439"/>
    </row>
    <row r="4898" spans="4:5" ht="12.75">
      <c r="D4898" s="440"/>
      <c r="E4898" s="439"/>
    </row>
    <row r="4899" spans="4:5" ht="12.75">
      <c r="D4899" s="440"/>
      <c r="E4899" s="439"/>
    </row>
    <row r="4900" spans="4:5" ht="12.75">
      <c r="D4900" s="440"/>
      <c r="E4900" s="439"/>
    </row>
    <row r="4901" spans="4:5" ht="12.75">
      <c r="D4901" s="440"/>
      <c r="E4901" s="439"/>
    </row>
    <row r="4902" spans="4:5" ht="12.75">
      <c r="D4902" s="440"/>
      <c r="E4902" s="439"/>
    </row>
    <row r="4903" spans="4:5" ht="12.75">
      <c r="D4903" s="440"/>
      <c r="E4903" s="439"/>
    </row>
    <row r="4904" spans="4:5" ht="12.75">
      <c r="D4904" s="440"/>
      <c r="E4904" s="439"/>
    </row>
    <row r="4905" spans="4:5" ht="12.75">
      <c r="D4905" s="440"/>
      <c r="E4905" s="439"/>
    </row>
    <row r="4906" spans="4:5" ht="12.75">
      <c r="D4906" s="440"/>
      <c r="E4906" s="439"/>
    </row>
    <row r="4907" spans="4:5" ht="12.75">
      <c r="D4907" s="440"/>
      <c r="E4907" s="439"/>
    </row>
    <row r="4908" spans="4:5" ht="12.75">
      <c r="D4908" s="440"/>
      <c r="E4908" s="439"/>
    </row>
    <row r="4909" spans="4:5" ht="12.75">
      <c r="D4909" s="440"/>
      <c r="E4909" s="439"/>
    </row>
    <row r="4910" spans="4:5" ht="12.75">
      <c r="D4910" s="440"/>
      <c r="E4910" s="439"/>
    </row>
    <row r="4911" spans="4:5" ht="12.75">
      <c r="D4911" s="440"/>
      <c r="E4911" s="439"/>
    </row>
    <row r="4912" spans="4:5" ht="12.75">
      <c r="D4912" s="440"/>
      <c r="E4912" s="439"/>
    </row>
    <row r="4913" spans="4:5" ht="12.75">
      <c r="D4913" s="440"/>
      <c r="E4913" s="439"/>
    </row>
    <row r="4914" spans="4:5" ht="12.75">
      <c r="D4914" s="440"/>
      <c r="E4914" s="439"/>
    </row>
    <row r="4915" spans="4:5" ht="12.75">
      <c r="D4915" s="440"/>
      <c r="E4915" s="439"/>
    </row>
    <row r="4916" spans="4:5" ht="12.75">
      <c r="D4916" s="440"/>
      <c r="E4916" s="439"/>
    </row>
    <row r="4917" spans="4:5" ht="12.75">
      <c r="D4917" s="440"/>
      <c r="E4917" s="439"/>
    </row>
    <row r="4918" spans="4:5" ht="12.75">
      <c r="D4918" s="440"/>
      <c r="E4918" s="439"/>
    </row>
    <row r="4919" spans="4:5" ht="12.75">
      <c r="D4919" s="440"/>
      <c r="E4919" s="439"/>
    </row>
    <row r="4920" spans="4:5" ht="12.75">
      <c r="D4920" s="440"/>
      <c r="E4920" s="439"/>
    </row>
    <row r="4921" spans="4:5" ht="12.75">
      <c r="D4921" s="440"/>
      <c r="E4921" s="439"/>
    </row>
    <row r="4922" spans="4:5" ht="12.75">
      <c r="D4922" s="440"/>
      <c r="E4922" s="439"/>
    </row>
    <row r="4923" spans="4:5" ht="12.75">
      <c r="D4923" s="440"/>
      <c r="E4923" s="439"/>
    </row>
    <row r="4924" spans="4:5" ht="12.75">
      <c r="D4924" s="440"/>
      <c r="E4924" s="439"/>
    </row>
    <row r="4925" spans="4:5" ht="12.75">
      <c r="D4925" s="440"/>
      <c r="E4925" s="439"/>
    </row>
    <row r="4926" spans="4:5" ht="12.75">
      <c r="D4926" s="440"/>
      <c r="E4926" s="439"/>
    </row>
    <row r="4927" spans="4:5" ht="12.75">
      <c r="D4927" s="440"/>
      <c r="E4927" s="439"/>
    </row>
    <row r="4928" spans="4:5" ht="12.75">
      <c r="D4928" s="440"/>
      <c r="E4928" s="439"/>
    </row>
    <row r="4929" spans="4:5" ht="12.75">
      <c r="D4929" s="440"/>
      <c r="E4929" s="439"/>
    </row>
    <row r="4930" spans="4:5" ht="12.75">
      <c r="D4930" s="440"/>
      <c r="E4930" s="439"/>
    </row>
    <row r="4931" spans="4:5" ht="12.75">
      <c r="D4931" s="440"/>
      <c r="E4931" s="439"/>
    </row>
    <row r="4932" spans="4:5" ht="12.75">
      <c r="D4932" s="440"/>
      <c r="E4932" s="439"/>
    </row>
    <row r="4933" spans="4:5" ht="12.75">
      <c r="D4933" s="440"/>
      <c r="E4933" s="439"/>
    </row>
    <row r="4934" spans="4:5" ht="12.75">
      <c r="D4934" s="440"/>
      <c r="E4934" s="439"/>
    </row>
    <row r="4935" spans="4:5" ht="12.75">
      <c r="D4935" s="440"/>
      <c r="E4935" s="439"/>
    </row>
    <row r="4936" spans="4:5" ht="12.75">
      <c r="D4936" s="440"/>
      <c r="E4936" s="439"/>
    </row>
    <row r="4937" spans="4:5" ht="12.75">
      <c r="D4937" s="440"/>
      <c r="E4937" s="439"/>
    </row>
    <row r="4938" spans="4:5" ht="12.75">
      <c r="D4938" s="440"/>
      <c r="E4938" s="439"/>
    </row>
    <row r="4939" spans="4:5" ht="12.75">
      <c r="D4939" s="440"/>
      <c r="E4939" s="439"/>
    </row>
    <row r="4940" spans="4:5" ht="12.75">
      <c r="D4940" s="440"/>
      <c r="E4940" s="439"/>
    </row>
    <row r="4941" spans="4:5" ht="12.75">
      <c r="D4941" s="440"/>
      <c r="E4941" s="439"/>
    </row>
    <row r="4942" spans="4:5" ht="12.75">
      <c r="D4942" s="440"/>
      <c r="E4942" s="439"/>
    </row>
    <row r="4943" spans="4:5" ht="12.75">
      <c r="D4943" s="440"/>
      <c r="E4943" s="439"/>
    </row>
    <row r="4944" spans="4:5" ht="12.75">
      <c r="D4944" s="440"/>
      <c r="E4944" s="439"/>
    </row>
    <row r="4945" spans="4:5" ht="12.75">
      <c r="D4945" s="440"/>
      <c r="E4945" s="439"/>
    </row>
    <row r="4946" spans="4:5" ht="12.75">
      <c r="D4946" s="440"/>
      <c r="E4946" s="439"/>
    </row>
    <row r="4947" spans="4:5" ht="12.75">
      <c r="D4947" s="440"/>
      <c r="E4947" s="439"/>
    </row>
    <row r="4948" spans="4:5" ht="12.75">
      <c r="D4948" s="440"/>
      <c r="E4948" s="439"/>
    </row>
    <row r="4949" spans="4:5" ht="12.75">
      <c r="D4949" s="440"/>
      <c r="E4949" s="439"/>
    </row>
    <row r="4950" spans="4:5" ht="12.75">
      <c r="D4950" s="440"/>
      <c r="E4950" s="439"/>
    </row>
    <row r="4951" spans="4:5" ht="12.75">
      <c r="D4951" s="440"/>
      <c r="E4951" s="439"/>
    </row>
    <row r="4952" spans="4:5" ht="12.75">
      <c r="D4952" s="440"/>
      <c r="E4952" s="439"/>
    </row>
    <row r="4953" spans="4:5" ht="12.75">
      <c r="D4953" s="440"/>
      <c r="E4953" s="439"/>
    </row>
    <row r="4954" spans="4:5" ht="12.75">
      <c r="D4954" s="440"/>
      <c r="E4954" s="439"/>
    </row>
    <row r="4955" spans="4:5" ht="12.75">
      <c r="D4955" s="440"/>
      <c r="E4955" s="439"/>
    </row>
    <row r="4956" spans="4:5" ht="12.75">
      <c r="D4956" s="440"/>
      <c r="E4956" s="439"/>
    </row>
    <row r="4957" spans="4:5" ht="12.75">
      <c r="D4957" s="440"/>
      <c r="E4957" s="439"/>
    </row>
    <row r="4958" spans="4:5" ht="12.75">
      <c r="D4958" s="440"/>
      <c r="E4958" s="439"/>
    </row>
    <row r="4959" spans="4:5" ht="12.75">
      <c r="D4959" s="440"/>
      <c r="E4959" s="439"/>
    </row>
    <row r="4960" spans="4:5" ht="12.75">
      <c r="D4960" s="440"/>
      <c r="E4960" s="439"/>
    </row>
    <row r="4961" spans="4:5" ht="12.75">
      <c r="D4961" s="440"/>
      <c r="E4961" s="439"/>
    </row>
    <row r="4962" spans="4:5" ht="12.75">
      <c r="D4962" s="440"/>
      <c r="E4962" s="439"/>
    </row>
    <row r="4963" spans="4:5" ht="12.75">
      <c r="D4963" s="440"/>
      <c r="E4963" s="439"/>
    </row>
    <row r="4964" spans="4:5" ht="12.75">
      <c r="D4964" s="440"/>
      <c r="E4964" s="439"/>
    </row>
    <row r="4965" spans="4:5" ht="12.75">
      <c r="D4965" s="440"/>
      <c r="E4965" s="439"/>
    </row>
    <row r="4966" spans="4:5" ht="12.75">
      <c r="D4966" s="440"/>
      <c r="E4966" s="439"/>
    </row>
    <row r="4967" spans="4:5" ht="12.75">
      <c r="D4967" s="440"/>
      <c r="E4967" s="439"/>
    </row>
    <row r="4968" spans="4:5" ht="12.75">
      <c r="D4968" s="440"/>
      <c r="E4968" s="439"/>
    </row>
    <row r="4969" spans="4:5" ht="12.75">
      <c r="D4969" s="440"/>
      <c r="E4969" s="439"/>
    </row>
    <row r="4970" spans="4:5" ht="12.75">
      <c r="D4970" s="440"/>
      <c r="E4970" s="439"/>
    </row>
    <row r="4971" spans="4:5" ht="12.75">
      <c r="D4971" s="440"/>
      <c r="E4971" s="439"/>
    </row>
    <row r="4972" spans="4:5" ht="12.75">
      <c r="D4972" s="440"/>
      <c r="E4972" s="439"/>
    </row>
    <row r="4973" spans="4:5" ht="12.75">
      <c r="D4973" s="440"/>
      <c r="E4973" s="439"/>
    </row>
    <row r="4974" spans="4:5" ht="12.75">
      <c r="D4974" s="440"/>
      <c r="E4974" s="439"/>
    </row>
    <row r="4975" spans="4:5" ht="12.75">
      <c r="D4975" s="440"/>
      <c r="E4975" s="439"/>
    </row>
    <row r="4976" spans="4:5" ht="12.75">
      <c r="D4976" s="440"/>
      <c r="E4976" s="439"/>
    </row>
    <row r="4977" spans="4:5" ht="12.75">
      <c r="D4977" s="440"/>
      <c r="E4977" s="439"/>
    </row>
    <row r="4978" spans="4:5" ht="12.75">
      <c r="D4978" s="440"/>
      <c r="E4978" s="439"/>
    </row>
    <row r="4979" spans="4:5" ht="12.75">
      <c r="D4979" s="440"/>
      <c r="E4979" s="439"/>
    </row>
    <row r="4980" spans="4:5" ht="12.75">
      <c r="D4980" s="440"/>
      <c r="E4980" s="439"/>
    </row>
    <row r="4981" spans="4:5" ht="12.75">
      <c r="D4981" s="440"/>
      <c r="E4981" s="439"/>
    </row>
    <row r="4982" spans="4:5" ht="12.75">
      <c r="D4982" s="440"/>
      <c r="E4982" s="439"/>
    </row>
    <row r="4983" spans="4:5" ht="12.75">
      <c r="D4983" s="440"/>
      <c r="E4983" s="439"/>
    </row>
    <row r="4984" spans="4:5" ht="12.75">
      <c r="D4984" s="440"/>
      <c r="E4984" s="439"/>
    </row>
    <row r="4985" spans="4:5" ht="12.75">
      <c r="D4985" s="440"/>
      <c r="E4985" s="439"/>
    </row>
    <row r="4986" spans="4:5" ht="12.75">
      <c r="D4986" s="440"/>
      <c r="E4986" s="439"/>
    </row>
    <row r="4987" spans="4:5" ht="12.75">
      <c r="D4987" s="440"/>
      <c r="E4987" s="439"/>
    </row>
    <row r="4988" spans="4:5" ht="12.75">
      <c r="D4988" s="440"/>
      <c r="E4988" s="439"/>
    </row>
    <row r="4989" spans="4:5" ht="12.75">
      <c r="D4989" s="440"/>
      <c r="E4989" s="439"/>
    </row>
    <row r="4990" spans="4:5" ht="12.75">
      <c r="D4990" s="440"/>
      <c r="E4990" s="439"/>
    </row>
    <row r="4991" spans="4:5" ht="12.75">
      <c r="D4991" s="440"/>
      <c r="E4991" s="439"/>
    </row>
    <row r="4992" spans="4:5" ht="12.75">
      <c r="D4992" s="440"/>
      <c r="E4992" s="439"/>
    </row>
    <row r="4993" spans="4:5" ht="12.75">
      <c r="D4993" s="440"/>
      <c r="E4993" s="439"/>
    </row>
    <row r="4994" spans="4:5" ht="12.75">
      <c r="D4994" s="440"/>
      <c r="E4994" s="439"/>
    </row>
    <row r="4995" spans="4:5" ht="12.75">
      <c r="D4995" s="440"/>
      <c r="E4995" s="439"/>
    </row>
    <row r="4996" spans="4:5" ht="12.75">
      <c r="D4996" s="440"/>
      <c r="E4996" s="439"/>
    </row>
    <row r="4997" spans="4:5" ht="12.75">
      <c r="D4997" s="440"/>
      <c r="E4997" s="439"/>
    </row>
    <row r="4998" spans="4:5" ht="12.75">
      <c r="D4998" s="440"/>
      <c r="E4998" s="439"/>
    </row>
    <row r="4999" spans="4:5" ht="12.75">
      <c r="D4999" s="440"/>
      <c r="E4999" s="439"/>
    </row>
    <row r="5000" spans="4:5" ht="12.75">
      <c r="D5000" s="440"/>
      <c r="E5000" s="439"/>
    </row>
    <row r="5001" spans="4:5" ht="12.75">
      <c r="D5001" s="440"/>
      <c r="E5001" s="439"/>
    </row>
    <row r="5002" spans="4:5" ht="12.75">
      <c r="D5002" s="440"/>
      <c r="E5002" s="439"/>
    </row>
    <row r="5003" spans="4:5" ht="12.75">
      <c r="D5003" s="440"/>
      <c r="E5003" s="439"/>
    </row>
    <row r="5004" spans="4:5" ht="12.75">
      <c r="D5004" s="440"/>
      <c r="E5004" s="439"/>
    </row>
    <row r="5005" spans="4:5" ht="12.75">
      <c r="D5005" s="440"/>
      <c r="E5005" s="439"/>
    </row>
    <row r="5006" spans="4:5" ht="12.75">
      <c r="D5006" s="440"/>
      <c r="E5006" s="439"/>
    </row>
    <row r="5007" spans="4:5" ht="12.75">
      <c r="D5007" s="440"/>
      <c r="E5007" s="439"/>
    </row>
    <row r="5008" spans="4:5" ht="12.75">
      <c r="D5008" s="440"/>
      <c r="E5008" s="439"/>
    </row>
    <row r="5009" spans="4:5" ht="12.75">
      <c r="D5009" s="440"/>
      <c r="E5009" s="439"/>
    </row>
    <row r="5010" spans="4:5" ht="12.75">
      <c r="D5010" s="440"/>
      <c r="E5010" s="439"/>
    </row>
    <row r="5011" spans="4:5" ht="12.75">
      <c r="D5011" s="440"/>
      <c r="E5011" s="439"/>
    </row>
    <row r="5012" spans="4:5" ht="12.75">
      <c r="D5012" s="440"/>
      <c r="E5012" s="439"/>
    </row>
    <row r="5013" spans="4:5" ht="12.75">
      <c r="D5013" s="440"/>
      <c r="E5013" s="439"/>
    </row>
    <row r="5014" spans="4:5" ht="12.75">
      <c r="D5014" s="440"/>
      <c r="E5014" s="439"/>
    </row>
    <row r="5015" spans="4:5" ht="12.75">
      <c r="D5015" s="440"/>
      <c r="E5015" s="439"/>
    </row>
    <row r="5016" spans="4:5" ht="12.75">
      <c r="D5016" s="440"/>
      <c r="E5016" s="439"/>
    </row>
    <row r="5017" spans="4:5" ht="12.75">
      <c r="D5017" s="440"/>
      <c r="E5017" s="439"/>
    </row>
    <row r="5018" spans="4:5" ht="12.75">
      <c r="D5018" s="440"/>
      <c r="E5018" s="439"/>
    </row>
    <row r="5019" spans="4:5" ht="12.75">
      <c r="D5019" s="440"/>
      <c r="E5019" s="439"/>
    </row>
    <row r="5020" spans="4:5" ht="12.75">
      <c r="D5020" s="440"/>
      <c r="E5020" s="439"/>
    </row>
    <row r="5021" spans="4:5" ht="12.75">
      <c r="D5021" s="440"/>
      <c r="E5021" s="439"/>
    </row>
    <row r="5022" spans="4:5" ht="12.75">
      <c r="D5022" s="440"/>
      <c r="E5022" s="439"/>
    </row>
    <row r="5023" spans="4:5" ht="12.75">
      <c r="D5023" s="440"/>
      <c r="E5023" s="439"/>
    </row>
    <row r="5024" spans="4:5" ht="12.75">
      <c r="D5024" s="440"/>
      <c r="E5024" s="439"/>
    </row>
    <row r="5025" spans="4:5" ht="12.75">
      <c r="D5025" s="440"/>
      <c r="E5025" s="439"/>
    </row>
    <row r="5026" spans="4:5" ht="12.75">
      <c r="D5026" s="440"/>
      <c r="E5026" s="439"/>
    </row>
    <row r="5027" spans="4:5" ht="12.75">
      <c r="D5027" s="440"/>
      <c r="E5027" s="439"/>
    </row>
    <row r="5028" spans="4:5" ht="12.75">
      <c r="D5028" s="440"/>
      <c r="E5028" s="439"/>
    </row>
    <row r="5029" spans="4:5" ht="12.75">
      <c r="D5029" s="440"/>
      <c r="E5029" s="439"/>
    </row>
    <row r="5030" spans="4:5" ht="12.75">
      <c r="D5030" s="440"/>
      <c r="E5030" s="439"/>
    </row>
    <row r="5031" spans="4:5" ht="12.75">
      <c r="D5031" s="440"/>
      <c r="E5031" s="439"/>
    </row>
    <row r="5032" spans="4:5" ht="12.75">
      <c r="D5032" s="440"/>
      <c r="E5032" s="439"/>
    </row>
    <row r="5033" spans="4:5" ht="12.75">
      <c r="D5033" s="440"/>
      <c r="E5033" s="439"/>
    </row>
    <row r="5034" spans="4:5" ht="12.75">
      <c r="D5034" s="440"/>
      <c r="E5034" s="439"/>
    </row>
    <row r="5035" spans="4:5" ht="12.75">
      <c r="D5035" s="440"/>
      <c r="E5035" s="439"/>
    </row>
    <row r="5036" spans="4:5" ht="12.75">
      <c r="D5036" s="440"/>
      <c r="E5036" s="439"/>
    </row>
    <row r="5037" spans="4:5" ht="12.75">
      <c r="D5037" s="440"/>
      <c r="E5037" s="439"/>
    </row>
    <row r="5038" spans="4:5" ht="12.75">
      <c r="D5038" s="440"/>
      <c r="E5038" s="439"/>
    </row>
    <row r="5039" spans="4:5" ht="12.75">
      <c r="D5039" s="440"/>
      <c r="E5039" s="439"/>
    </row>
    <row r="5040" spans="4:5" ht="12.75">
      <c r="D5040" s="440"/>
      <c r="E5040" s="439"/>
    </row>
    <row r="5041" spans="4:5" ht="12.75">
      <c r="D5041" s="440"/>
      <c r="E5041" s="439"/>
    </row>
    <row r="5042" spans="4:5" ht="12.75">
      <c r="D5042" s="440"/>
      <c r="E5042" s="439"/>
    </row>
    <row r="5043" spans="4:5" ht="12.75">
      <c r="D5043" s="440"/>
      <c r="E5043" s="439"/>
    </row>
    <row r="5044" spans="4:5" ht="12.75">
      <c r="D5044" s="440"/>
      <c r="E5044" s="439"/>
    </row>
    <row r="5045" spans="4:5" ht="12.75">
      <c r="D5045" s="440"/>
      <c r="E5045" s="439"/>
    </row>
    <row r="5046" spans="4:5" ht="12.75">
      <c r="D5046" s="440"/>
      <c r="E5046" s="439"/>
    </row>
    <row r="5047" spans="4:5" ht="12.75">
      <c r="D5047" s="440"/>
      <c r="E5047" s="439"/>
    </row>
    <row r="5048" spans="4:5" ht="12.75">
      <c r="D5048" s="440"/>
      <c r="E5048" s="439"/>
    </row>
    <row r="5049" spans="4:5" ht="12.75">
      <c r="D5049" s="440"/>
      <c r="E5049" s="439"/>
    </row>
    <row r="5050" spans="4:5" ht="12.75">
      <c r="D5050" s="440"/>
      <c r="E5050" s="439"/>
    </row>
    <row r="5051" spans="4:5" ht="12.75">
      <c r="D5051" s="440"/>
      <c r="E5051" s="439"/>
    </row>
    <row r="5052" spans="4:5" ht="12.75">
      <c r="D5052" s="440"/>
      <c r="E5052" s="439"/>
    </row>
    <row r="5053" spans="4:5" ht="12.75">
      <c r="D5053" s="440"/>
      <c r="E5053" s="439"/>
    </row>
    <row r="5054" spans="4:5" ht="12.75">
      <c r="D5054" s="440"/>
      <c r="E5054" s="439"/>
    </row>
    <row r="5055" spans="4:5" ht="12.75">
      <c r="D5055" s="440"/>
      <c r="E5055" s="439"/>
    </row>
    <row r="5056" spans="4:5" ht="12.75">
      <c r="D5056" s="440"/>
      <c r="E5056" s="439"/>
    </row>
    <row r="5057" spans="4:5" ht="12.75">
      <c r="D5057" s="440"/>
      <c r="E5057" s="439"/>
    </row>
    <row r="5058" spans="4:5" ht="12.75">
      <c r="D5058" s="440"/>
      <c r="E5058" s="439"/>
    </row>
    <row r="5059" spans="4:5" ht="12.75">
      <c r="D5059" s="440"/>
      <c r="E5059" s="439"/>
    </row>
    <row r="5060" spans="4:5" ht="12.75">
      <c r="D5060" s="440"/>
      <c r="E5060" s="439"/>
    </row>
    <row r="5061" spans="4:5" ht="12.75">
      <c r="D5061" s="440"/>
      <c r="E5061" s="439"/>
    </row>
    <row r="5062" spans="4:5" ht="12.75">
      <c r="D5062" s="440"/>
      <c r="E5062" s="439"/>
    </row>
    <row r="5063" spans="4:5" ht="12.75">
      <c r="D5063" s="440"/>
      <c r="E5063" s="439"/>
    </row>
    <row r="5064" spans="4:5" ht="12.75">
      <c r="D5064" s="440"/>
      <c r="E5064" s="439"/>
    </row>
    <row r="5065" spans="4:5" ht="12.75">
      <c r="D5065" s="440"/>
      <c r="E5065" s="439"/>
    </row>
    <row r="5066" spans="4:5" ht="12.75">
      <c r="D5066" s="440"/>
      <c r="E5066" s="439"/>
    </row>
    <row r="5067" spans="4:5" ht="12.75">
      <c r="D5067" s="440"/>
      <c r="E5067" s="439"/>
    </row>
    <row r="5068" spans="4:5" ht="12.75">
      <c r="D5068" s="440"/>
      <c r="E5068" s="439"/>
    </row>
    <row r="5069" spans="4:5" ht="12.75">
      <c r="D5069" s="440"/>
      <c r="E5069" s="439"/>
    </row>
    <row r="5070" spans="4:5" ht="12.75">
      <c r="D5070" s="440"/>
      <c r="E5070" s="439"/>
    </row>
    <row r="5071" spans="4:5" ht="12.75">
      <c r="D5071" s="440"/>
      <c r="E5071" s="439"/>
    </row>
    <row r="5072" spans="4:5" ht="12.75">
      <c r="D5072" s="440"/>
      <c r="E5072" s="439"/>
    </row>
    <row r="5073" spans="4:5" ht="12.75">
      <c r="D5073" s="440"/>
      <c r="E5073" s="439"/>
    </row>
    <row r="5074" spans="4:5" ht="12.75">
      <c r="D5074" s="440"/>
      <c r="E5074" s="439"/>
    </row>
    <row r="5075" spans="4:5" ht="12.75">
      <c r="D5075" s="440"/>
      <c r="E5075" s="439"/>
    </row>
    <row r="5076" spans="4:5" ht="12.75">
      <c r="D5076" s="440"/>
      <c r="E5076" s="439"/>
    </row>
    <row r="5077" spans="4:5" ht="12.75">
      <c r="D5077" s="440"/>
      <c r="E5077" s="439"/>
    </row>
    <row r="5078" spans="4:5" ht="12.75">
      <c r="D5078" s="440"/>
      <c r="E5078" s="439"/>
    </row>
    <row r="5079" spans="4:5" ht="12.75">
      <c r="D5079" s="440"/>
      <c r="E5079" s="439"/>
    </row>
    <row r="5080" spans="4:5" ht="12.75">
      <c r="D5080" s="440"/>
      <c r="E5080" s="439"/>
    </row>
    <row r="5081" spans="4:5" ht="12.75">
      <c r="D5081" s="440"/>
      <c r="E5081" s="439"/>
    </row>
    <row r="5082" spans="4:5" ht="12.75">
      <c r="D5082" s="440"/>
      <c r="E5082" s="439"/>
    </row>
    <row r="5083" spans="4:5" ht="12.75">
      <c r="D5083" s="440"/>
      <c r="E5083" s="439"/>
    </row>
    <row r="5084" spans="4:5" ht="12.75">
      <c r="D5084" s="440"/>
      <c r="E5084" s="439"/>
    </row>
    <row r="5085" spans="4:5" ht="12.75">
      <c r="D5085" s="440"/>
      <c r="E5085" s="439"/>
    </row>
    <row r="5086" spans="4:5" ht="12.75">
      <c r="D5086" s="440"/>
      <c r="E5086" s="439"/>
    </row>
    <row r="5087" spans="4:5" ht="12.75">
      <c r="D5087" s="440"/>
      <c r="E5087" s="439"/>
    </row>
    <row r="5088" spans="4:5" ht="12.75">
      <c r="D5088" s="440"/>
      <c r="E5088" s="439"/>
    </row>
    <row r="5089" spans="4:5" ht="12.75">
      <c r="D5089" s="440"/>
      <c r="E5089" s="439"/>
    </row>
    <row r="5090" spans="4:5" ht="12.75">
      <c r="D5090" s="440"/>
      <c r="E5090" s="439"/>
    </row>
    <row r="5091" spans="4:5" ht="12.75">
      <c r="D5091" s="440"/>
      <c r="E5091" s="439"/>
    </row>
    <row r="5092" spans="4:5" ht="12.75">
      <c r="D5092" s="440"/>
      <c r="E5092" s="439"/>
    </row>
    <row r="5093" spans="4:5" ht="12.75">
      <c r="D5093" s="440"/>
      <c r="E5093" s="439"/>
    </row>
    <row r="5094" spans="4:5" ht="12.75">
      <c r="D5094" s="440"/>
      <c r="E5094" s="439"/>
    </row>
    <row r="5095" spans="4:5" ht="12.75">
      <c r="D5095" s="440"/>
      <c r="E5095" s="439"/>
    </row>
    <row r="5096" spans="4:5" ht="12.75">
      <c r="D5096" s="440"/>
      <c r="E5096" s="439"/>
    </row>
    <row r="5097" spans="4:5" ht="12.75">
      <c r="D5097" s="440"/>
      <c r="E5097" s="439"/>
    </row>
    <row r="5098" spans="4:5" ht="12.75">
      <c r="D5098" s="440"/>
      <c r="E5098" s="439"/>
    </row>
    <row r="5099" spans="4:5" ht="12.75">
      <c r="D5099" s="440"/>
      <c r="E5099" s="439"/>
    </row>
    <row r="5100" spans="4:5" ht="12.75">
      <c r="D5100" s="440"/>
      <c r="E5100" s="439"/>
    </row>
    <row r="5101" spans="4:5" ht="12.75">
      <c r="D5101" s="440"/>
      <c r="E5101" s="439"/>
    </row>
    <row r="5102" spans="4:5" ht="12.75">
      <c r="D5102" s="440"/>
      <c r="E5102" s="439"/>
    </row>
    <row r="5103" spans="4:5" ht="12.75">
      <c r="D5103" s="440"/>
      <c r="E5103" s="439"/>
    </row>
    <row r="5104" spans="4:5" ht="12.75">
      <c r="D5104" s="440"/>
      <c r="E5104" s="439"/>
    </row>
    <row r="5105" spans="4:5" ht="12.75">
      <c r="D5105" s="440"/>
      <c r="E5105" s="439"/>
    </row>
    <row r="5106" spans="4:5" ht="12.75">
      <c r="D5106" s="440"/>
      <c r="E5106" s="439"/>
    </row>
    <row r="5107" spans="4:5" ht="12.75">
      <c r="D5107" s="440"/>
      <c r="E5107" s="439"/>
    </row>
    <row r="5108" spans="4:5" ht="12.75">
      <c r="D5108" s="440"/>
      <c r="E5108" s="439"/>
    </row>
    <row r="5109" spans="4:5" ht="12.75">
      <c r="D5109" s="440"/>
      <c r="E5109" s="439"/>
    </row>
    <row r="5110" spans="4:5" ht="12.75">
      <c r="D5110" s="440"/>
      <c r="E5110" s="439"/>
    </row>
    <row r="5111" spans="4:5" ht="12.75">
      <c r="D5111" s="440"/>
      <c r="E5111" s="439"/>
    </row>
    <row r="5112" spans="4:5" ht="12.75">
      <c r="D5112" s="440"/>
      <c r="E5112" s="439"/>
    </row>
    <row r="5113" spans="4:5" ht="12.75">
      <c r="D5113" s="440"/>
      <c r="E5113" s="439"/>
    </row>
    <row r="5114" spans="4:5" ht="12.75">
      <c r="D5114" s="440"/>
      <c r="E5114" s="439"/>
    </row>
    <row r="5115" spans="4:5" ht="12.75">
      <c r="D5115" s="440"/>
      <c r="E5115" s="439"/>
    </row>
    <row r="5116" spans="4:5" ht="12.75">
      <c r="D5116" s="440"/>
      <c r="E5116" s="439"/>
    </row>
    <row r="5117" spans="4:5" ht="12.75">
      <c r="D5117" s="440"/>
      <c r="E5117" s="439"/>
    </row>
    <row r="5118" spans="4:5" ht="12.75">
      <c r="D5118" s="440"/>
      <c r="E5118" s="439"/>
    </row>
    <row r="5119" spans="4:5" ht="12.75">
      <c r="D5119" s="440"/>
      <c r="E5119" s="439"/>
    </row>
    <row r="5120" spans="4:5" ht="12.75">
      <c r="D5120" s="440"/>
      <c r="E5120" s="439"/>
    </row>
    <row r="5121" spans="4:5" ht="12.75">
      <c r="D5121" s="440"/>
      <c r="E5121" s="439"/>
    </row>
    <row r="5122" spans="4:5" ht="12.75">
      <c r="D5122" s="440"/>
      <c r="E5122" s="439"/>
    </row>
    <row r="5123" spans="4:5" ht="12.75">
      <c r="D5123" s="440"/>
      <c r="E5123" s="439"/>
    </row>
    <row r="5124" spans="4:5" ht="12.75">
      <c r="D5124" s="440"/>
      <c r="E5124" s="439"/>
    </row>
    <row r="5125" spans="4:5" ht="12.75">
      <c r="D5125" s="440"/>
      <c r="E5125" s="439"/>
    </row>
    <row r="5126" spans="4:5" ht="12.75">
      <c r="D5126" s="440"/>
      <c r="E5126" s="439"/>
    </row>
    <row r="5127" spans="4:5" ht="12.75">
      <c r="D5127" s="440"/>
      <c r="E5127" s="439"/>
    </row>
    <row r="5128" spans="4:5" ht="12.75">
      <c r="D5128" s="440"/>
      <c r="E5128" s="439"/>
    </row>
    <row r="5129" spans="4:5" ht="12.75">
      <c r="D5129" s="440"/>
      <c r="E5129" s="439"/>
    </row>
    <row r="5130" spans="4:5" ht="12.75">
      <c r="D5130" s="440"/>
      <c r="E5130" s="439"/>
    </row>
    <row r="5131" spans="4:5" ht="12.75">
      <c r="D5131" s="440"/>
      <c r="E5131" s="439"/>
    </row>
    <row r="5132" spans="4:5" ht="12.75">
      <c r="D5132" s="440"/>
      <c r="E5132" s="439"/>
    </row>
    <row r="5133" spans="4:5" ht="12.75">
      <c r="D5133" s="440"/>
      <c r="E5133" s="439"/>
    </row>
    <row r="5134" spans="4:5" ht="12.75">
      <c r="D5134" s="440"/>
      <c r="E5134" s="439"/>
    </row>
    <row r="5135" spans="4:5" ht="12.75">
      <c r="D5135" s="440"/>
      <c r="E5135" s="439"/>
    </row>
    <row r="5136" spans="4:5" ht="12.75">
      <c r="D5136" s="440"/>
      <c r="E5136" s="439"/>
    </row>
    <row r="5137" spans="4:5" ht="12.75">
      <c r="D5137" s="440"/>
      <c r="E5137" s="439"/>
    </row>
    <row r="5138" spans="4:5" ht="12.75">
      <c r="D5138" s="440"/>
      <c r="E5138" s="439"/>
    </row>
    <row r="5139" spans="4:5" ht="12.75">
      <c r="D5139" s="440"/>
      <c r="E5139" s="439"/>
    </row>
    <row r="5140" spans="4:5" ht="12.75">
      <c r="D5140" s="440"/>
      <c r="E5140" s="439"/>
    </row>
    <row r="5141" spans="4:5" ht="12.75">
      <c r="D5141" s="440"/>
      <c r="E5141" s="439"/>
    </row>
    <row r="5142" spans="4:5" ht="12.75">
      <c r="D5142" s="440"/>
      <c r="E5142" s="439"/>
    </row>
    <row r="5143" spans="4:5" ht="12.75">
      <c r="D5143" s="440"/>
      <c r="E5143" s="439"/>
    </row>
    <row r="5144" spans="4:5" ht="12.75">
      <c r="D5144" s="440"/>
      <c r="E5144" s="439"/>
    </row>
    <row r="5145" spans="4:5" ht="12.75">
      <c r="D5145" s="440"/>
      <c r="E5145" s="439"/>
    </row>
    <row r="5146" spans="4:5" ht="12.75">
      <c r="D5146" s="440"/>
      <c r="E5146" s="439"/>
    </row>
    <row r="5147" spans="4:5" ht="12.75">
      <c r="D5147" s="440"/>
      <c r="E5147" s="439"/>
    </row>
    <row r="5148" spans="4:5" ht="12.75">
      <c r="D5148" s="440"/>
      <c r="E5148" s="439"/>
    </row>
    <row r="5149" spans="4:5" ht="12.75">
      <c r="D5149" s="440"/>
      <c r="E5149" s="439"/>
    </row>
    <row r="5150" spans="4:5" ht="12.75">
      <c r="D5150" s="440"/>
      <c r="E5150" s="439"/>
    </row>
    <row r="5151" spans="4:5" ht="12.75">
      <c r="D5151" s="440"/>
      <c r="E5151" s="439"/>
    </row>
    <row r="5152" spans="4:5" ht="12.75">
      <c r="D5152" s="440"/>
      <c r="E5152" s="439"/>
    </row>
    <row r="5153" spans="4:5" ht="12.75">
      <c r="D5153" s="440"/>
      <c r="E5153" s="439"/>
    </row>
    <row r="5154" spans="4:5" ht="12.75">
      <c r="D5154" s="440"/>
      <c r="E5154" s="439"/>
    </row>
    <row r="5155" spans="4:5" ht="12.75">
      <c r="D5155" s="440"/>
      <c r="E5155" s="439"/>
    </row>
    <row r="5156" spans="4:5" ht="12.75">
      <c r="D5156" s="440"/>
      <c r="E5156" s="439"/>
    </row>
    <row r="5157" spans="4:5" ht="12.75">
      <c r="D5157" s="440"/>
      <c r="E5157" s="439"/>
    </row>
    <row r="5158" spans="4:5" ht="12.75">
      <c r="D5158" s="440"/>
      <c r="E5158" s="439"/>
    </row>
    <row r="5159" spans="4:5" ht="12.75">
      <c r="D5159" s="440"/>
      <c r="E5159" s="439"/>
    </row>
    <row r="5160" spans="4:5" ht="12.75">
      <c r="D5160" s="440"/>
      <c r="E5160" s="439"/>
    </row>
    <row r="5161" spans="4:5" ht="12.75">
      <c r="D5161" s="440"/>
      <c r="E5161" s="439"/>
    </row>
    <row r="5162" spans="4:5" ht="12.75">
      <c r="D5162" s="440"/>
      <c r="E5162" s="439"/>
    </row>
    <row r="5163" spans="4:5" ht="12.75">
      <c r="D5163" s="440"/>
      <c r="E5163" s="439"/>
    </row>
    <row r="5164" spans="4:5" ht="12.75">
      <c r="D5164" s="440"/>
      <c r="E5164" s="439"/>
    </row>
    <row r="5165" spans="4:5" ht="12.75">
      <c r="D5165" s="440"/>
      <c r="E5165" s="439"/>
    </row>
    <row r="5166" spans="4:5" ht="12.75">
      <c r="D5166" s="440"/>
      <c r="E5166" s="439"/>
    </row>
    <row r="5167" spans="4:5" ht="12.75">
      <c r="D5167" s="440"/>
      <c r="E5167" s="439"/>
    </row>
    <row r="5168" spans="4:5" ht="12.75">
      <c r="D5168" s="440"/>
      <c r="E5168" s="439"/>
    </row>
    <row r="5169" spans="4:5" ht="12.75">
      <c r="D5169" s="440"/>
      <c r="E5169" s="439"/>
    </row>
    <row r="5170" spans="4:5" ht="12.75">
      <c r="D5170" s="440"/>
      <c r="E5170" s="439"/>
    </row>
    <row r="5171" spans="4:5" ht="12.75">
      <c r="D5171" s="440"/>
      <c r="E5171" s="439"/>
    </row>
    <row r="5172" spans="4:5" ht="12.75">
      <c r="D5172" s="440"/>
      <c r="E5172" s="439"/>
    </row>
    <row r="5173" spans="4:5" ht="12.75">
      <c r="D5173" s="440"/>
      <c r="E5173" s="439"/>
    </row>
    <row r="5174" spans="4:5" ht="12.75">
      <c r="D5174" s="440"/>
      <c r="E5174" s="439"/>
    </row>
    <row r="5175" spans="4:5" ht="12.75">
      <c r="D5175" s="440"/>
      <c r="E5175" s="439"/>
    </row>
    <row r="5176" spans="4:5" ht="12.75">
      <c r="D5176" s="440"/>
      <c r="E5176" s="439"/>
    </row>
    <row r="5177" spans="4:5" ht="12.75">
      <c r="D5177" s="440"/>
      <c r="E5177" s="439"/>
    </row>
    <row r="5178" spans="4:5" ht="12.75">
      <c r="D5178" s="440"/>
      <c r="E5178" s="439"/>
    </row>
    <row r="5179" spans="4:5" ht="12.75">
      <c r="D5179" s="440"/>
      <c r="E5179" s="439"/>
    </row>
    <row r="5180" spans="4:5" ht="12.75">
      <c r="D5180" s="440"/>
      <c r="E5180" s="439"/>
    </row>
    <row r="5181" spans="4:5" ht="12.75">
      <c r="D5181" s="440"/>
      <c r="E5181" s="439"/>
    </row>
    <row r="5182" spans="4:5" ht="12.75">
      <c r="D5182" s="440"/>
      <c r="E5182" s="439"/>
    </row>
    <row r="5183" spans="4:5" ht="12.75">
      <c r="D5183" s="440"/>
      <c r="E5183" s="439"/>
    </row>
    <row r="5184" spans="4:5" ht="12.75">
      <c r="D5184" s="440"/>
      <c r="E5184" s="439"/>
    </row>
    <row r="5185" spans="4:5" ht="12.75">
      <c r="D5185" s="440"/>
      <c r="E5185" s="439"/>
    </row>
    <row r="5186" spans="4:5" ht="12.75">
      <c r="D5186" s="440"/>
      <c r="E5186" s="439"/>
    </row>
    <row r="5187" spans="4:5" ht="12.75">
      <c r="D5187" s="440"/>
      <c r="E5187" s="439"/>
    </row>
    <row r="5188" spans="4:5" ht="12.75">
      <c r="D5188" s="440"/>
      <c r="E5188" s="439"/>
    </row>
    <row r="5189" spans="4:5" ht="12.75">
      <c r="D5189" s="440"/>
      <c r="E5189" s="439"/>
    </row>
    <row r="5190" spans="4:5" ht="12.75">
      <c r="D5190" s="440"/>
      <c r="E5190" s="439"/>
    </row>
    <row r="5191" spans="4:5" ht="12.75">
      <c r="D5191" s="440"/>
      <c r="E5191" s="439"/>
    </row>
    <row r="5192" spans="4:5" ht="12.75">
      <c r="D5192" s="440"/>
      <c r="E5192" s="439"/>
    </row>
    <row r="5193" spans="4:5" ht="12.75">
      <c r="D5193" s="440"/>
      <c r="E5193" s="439"/>
    </row>
    <row r="5194" spans="4:5" ht="12.75">
      <c r="D5194" s="440"/>
      <c r="E5194" s="439"/>
    </row>
    <row r="5195" spans="4:5" ht="12.75">
      <c r="D5195" s="440"/>
      <c r="E5195" s="439"/>
    </row>
    <row r="5196" spans="4:5" ht="12.75">
      <c r="D5196" s="440"/>
      <c r="E5196" s="439"/>
    </row>
    <row r="5197" spans="4:5" ht="12.75">
      <c r="D5197" s="440"/>
      <c r="E5197" s="439"/>
    </row>
    <row r="5198" spans="4:5" ht="12.75">
      <c r="D5198" s="440"/>
      <c r="E5198" s="439"/>
    </row>
    <row r="5199" spans="4:5" ht="12.75">
      <c r="D5199" s="440"/>
      <c r="E5199" s="439"/>
    </row>
    <row r="5200" spans="4:5" ht="12.75">
      <c r="D5200" s="440"/>
      <c r="E5200" s="439"/>
    </row>
    <row r="5201" spans="4:5" ht="12.75">
      <c r="D5201" s="440"/>
      <c r="E5201" s="439"/>
    </row>
    <row r="5202" spans="4:5" ht="12.75">
      <c r="D5202" s="440"/>
      <c r="E5202" s="439"/>
    </row>
    <row r="5203" spans="4:5" ht="12.75">
      <c r="D5203" s="440"/>
      <c r="E5203" s="439"/>
    </row>
    <row r="5204" spans="4:5" ht="12.75">
      <c r="D5204" s="440"/>
      <c r="E5204" s="439"/>
    </row>
    <row r="5205" spans="4:5" ht="12.75">
      <c r="D5205" s="440"/>
      <c r="E5205" s="439"/>
    </row>
    <row r="5206" spans="4:5" ht="12.75">
      <c r="D5206" s="440"/>
      <c r="E5206" s="439"/>
    </row>
    <row r="5207" spans="4:5" ht="12.75">
      <c r="D5207" s="440"/>
      <c r="E5207" s="439"/>
    </row>
    <row r="5208" spans="4:5" ht="12.75">
      <c r="D5208" s="440"/>
      <c r="E5208" s="439"/>
    </row>
    <row r="5209" spans="4:5" ht="12.75">
      <c r="D5209" s="440"/>
      <c r="E5209" s="439"/>
    </row>
    <row r="5210" spans="4:5" ht="12.75">
      <c r="D5210" s="440"/>
      <c r="E5210" s="439"/>
    </row>
    <row r="5211" spans="4:5" ht="12.75">
      <c r="D5211" s="440"/>
      <c r="E5211" s="439"/>
    </row>
    <row r="5212" spans="4:5" ht="12.75">
      <c r="D5212" s="440"/>
      <c r="E5212" s="439"/>
    </row>
    <row r="5213" spans="4:5" ht="12.75">
      <c r="D5213" s="440"/>
      <c r="E5213" s="439"/>
    </row>
    <row r="5214" spans="4:5" ht="12.75">
      <c r="D5214" s="440"/>
      <c r="E5214" s="439"/>
    </row>
    <row r="5215" spans="4:5" ht="12.75">
      <c r="D5215" s="440"/>
      <c r="E5215" s="439"/>
    </row>
    <row r="5216" spans="4:5" ht="12.75">
      <c r="D5216" s="440"/>
      <c r="E5216" s="439"/>
    </row>
    <row r="5217" spans="4:5" ht="12.75">
      <c r="D5217" s="440"/>
      <c r="E5217" s="439"/>
    </row>
    <row r="5218" spans="4:5" ht="12.75">
      <c r="D5218" s="440"/>
      <c r="E5218" s="439"/>
    </row>
    <row r="5219" spans="4:5" ht="12.75">
      <c r="D5219" s="440"/>
      <c r="E5219" s="439"/>
    </row>
    <row r="5220" spans="4:5" ht="12.75">
      <c r="D5220" s="440"/>
      <c r="E5220" s="439"/>
    </row>
    <row r="5221" spans="4:5" ht="12.75">
      <c r="D5221" s="440"/>
      <c r="E5221" s="439"/>
    </row>
    <row r="5222" spans="4:5" ht="12.75">
      <c r="D5222" s="440"/>
      <c r="E5222" s="439"/>
    </row>
    <row r="5223" spans="4:5" ht="12.75">
      <c r="D5223" s="440"/>
      <c r="E5223" s="439"/>
    </row>
    <row r="5224" spans="4:5" ht="12.75">
      <c r="D5224" s="440"/>
      <c r="E5224" s="439"/>
    </row>
    <row r="5225" spans="4:5" ht="12.75">
      <c r="D5225" s="440"/>
      <c r="E5225" s="439"/>
    </row>
    <row r="5226" spans="4:5" ht="12.75">
      <c r="D5226" s="440"/>
      <c r="E5226" s="439"/>
    </row>
    <row r="5227" spans="4:5" ht="12.75">
      <c r="D5227" s="440"/>
      <c r="E5227" s="439"/>
    </row>
    <row r="5228" spans="4:5" ht="12.75">
      <c r="D5228" s="440"/>
      <c r="E5228" s="439"/>
    </row>
    <row r="5229" spans="4:5" ht="12.75">
      <c r="D5229" s="440"/>
      <c r="E5229" s="439"/>
    </row>
    <row r="5230" spans="4:5" ht="12.75">
      <c r="D5230" s="440"/>
      <c r="E5230" s="439"/>
    </row>
    <row r="5231" spans="4:5" ht="12.75">
      <c r="D5231" s="440"/>
      <c r="E5231" s="439"/>
    </row>
    <row r="5232" spans="4:5" ht="12.75">
      <c r="D5232" s="440"/>
      <c r="E5232" s="439"/>
    </row>
    <row r="5233" spans="4:5" ht="12.75">
      <c r="D5233" s="440"/>
      <c r="E5233" s="439"/>
    </row>
    <row r="5234" spans="4:5" ht="12.75">
      <c r="D5234" s="440"/>
      <c r="E5234" s="439"/>
    </row>
    <row r="5235" spans="4:5" ht="12.75">
      <c r="D5235" s="440"/>
      <c r="E5235" s="439"/>
    </row>
    <row r="5236" spans="4:5" ht="12.75">
      <c r="D5236" s="440"/>
      <c r="E5236" s="439"/>
    </row>
    <row r="5237" spans="4:5" ht="12.75">
      <c r="D5237" s="440"/>
      <c r="E5237" s="439"/>
    </row>
    <row r="5238" spans="4:5" ht="12.75">
      <c r="D5238" s="440"/>
      <c r="E5238" s="439"/>
    </row>
    <row r="5239" spans="4:5" ht="12.75">
      <c r="D5239" s="440"/>
      <c r="E5239" s="439"/>
    </row>
    <row r="5240" spans="4:5" ht="12.75">
      <c r="D5240" s="440"/>
      <c r="E5240" s="439"/>
    </row>
    <row r="5241" spans="4:5" ht="12.75">
      <c r="D5241" s="440"/>
      <c r="E5241" s="439"/>
    </row>
    <row r="5242" spans="4:5" ht="12.75">
      <c r="D5242" s="440"/>
      <c r="E5242" s="439"/>
    </row>
    <row r="5243" spans="4:5" ht="12.75">
      <c r="D5243" s="440"/>
      <c r="E5243" s="439"/>
    </row>
    <row r="5244" spans="4:5" ht="12.75">
      <c r="D5244" s="440"/>
      <c r="E5244" s="439"/>
    </row>
    <row r="5245" spans="4:5" ht="12.75">
      <c r="D5245" s="440"/>
      <c r="E5245" s="439"/>
    </row>
    <row r="5246" spans="4:5" ht="12.75">
      <c r="D5246" s="440"/>
      <c r="E5246" s="439"/>
    </row>
    <row r="5247" spans="4:5" ht="12.75">
      <c r="D5247" s="440"/>
      <c r="E5247" s="439"/>
    </row>
    <row r="5248" spans="4:5" ht="12.75">
      <c r="D5248" s="440"/>
      <c r="E5248" s="439"/>
    </row>
    <row r="5249" spans="4:5" ht="12.75">
      <c r="D5249" s="440"/>
      <c r="E5249" s="439"/>
    </row>
    <row r="5250" spans="4:5" ht="12.75">
      <c r="D5250" s="440"/>
      <c r="E5250" s="439"/>
    </row>
    <row r="5251" spans="4:5" ht="12.75">
      <c r="D5251" s="440"/>
      <c r="E5251" s="439"/>
    </row>
    <row r="5252" spans="4:5" ht="12.75">
      <c r="D5252" s="440"/>
      <c r="E5252" s="439"/>
    </row>
    <row r="5253" spans="4:5" ht="12.75">
      <c r="D5253" s="440"/>
      <c r="E5253" s="439"/>
    </row>
    <row r="5254" spans="4:5" ht="12.75">
      <c r="D5254" s="440"/>
      <c r="E5254" s="439"/>
    </row>
    <row r="5255" spans="4:5" ht="12.75">
      <c r="D5255" s="440"/>
      <c r="E5255" s="439"/>
    </row>
    <row r="5256" spans="4:5" ht="12.75">
      <c r="D5256" s="440"/>
      <c r="E5256" s="439"/>
    </row>
    <row r="5257" spans="4:5" ht="12.75">
      <c r="D5257" s="440"/>
      <c r="E5257" s="439"/>
    </row>
    <row r="5258" spans="4:5" ht="12.75">
      <c r="D5258" s="440"/>
      <c r="E5258" s="439"/>
    </row>
    <row r="5259" spans="4:5" ht="12.75">
      <c r="D5259" s="440"/>
      <c r="E5259" s="439"/>
    </row>
    <row r="5260" spans="4:5" ht="12.75">
      <c r="D5260" s="440"/>
      <c r="E5260" s="439"/>
    </row>
    <row r="5261" spans="4:5" ht="12.75">
      <c r="D5261" s="440"/>
      <c r="E5261" s="439"/>
    </row>
    <row r="5262" spans="4:5" ht="12.75">
      <c r="D5262" s="440"/>
      <c r="E5262" s="439"/>
    </row>
    <row r="5263" spans="4:5" ht="12.75">
      <c r="D5263" s="440"/>
      <c r="E5263" s="439"/>
    </row>
    <row r="5264" spans="4:5" ht="12.75">
      <c r="D5264" s="440"/>
      <c r="E5264" s="439"/>
    </row>
    <row r="5265" spans="4:5" ht="12.75">
      <c r="D5265" s="440"/>
      <c r="E5265" s="439"/>
    </row>
    <row r="5266" spans="4:5" ht="12.75">
      <c r="D5266" s="440"/>
      <c r="E5266" s="439"/>
    </row>
    <row r="5267" spans="4:5" ht="12.75">
      <c r="D5267" s="440"/>
      <c r="E5267" s="439"/>
    </row>
    <row r="5268" spans="4:5" ht="12.75">
      <c r="D5268" s="440"/>
      <c r="E5268" s="439"/>
    </row>
    <row r="5269" spans="4:5" ht="12.75">
      <c r="D5269" s="440"/>
      <c r="E5269" s="439"/>
    </row>
    <row r="5270" spans="4:5" ht="12.75">
      <c r="D5270" s="440"/>
      <c r="E5270" s="439"/>
    </row>
    <row r="5271" spans="4:5" ht="12.75">
      <c r="D5271" s="440"/>
      <c r="E5271" s="439"/>
    </row>
    <row r="5272" spans="4:5" ht="12.75">
      <c r="D5272" s="440"/>
      <c r="E5272" s="439"/>
    </row>
    <row r="5273" spans="4:5" ht="12.75">
      <c r="D5273" s="440"/>
      <c r="E5273" s="439"/>
    </row>
    <row r="5274" spans="4:5" ht="12.75">
      <c r="D5274" s="440"/>
      <c r="E5274" s="439"/>
    </row>
    <row r="5275" spans="4:5" ht="12.75">
      <c r="D5275" s="440"/>
      <c r="E5275" s="439"/>
    </row>
    <row r="5276" spans="4:5" ht="12.75">
      <c r="D5276" s="440"/>
      <c r="E5276" s="439"/>
    </row>
    <row r="5277" spans="4:5" ht="12.75">
      <c r="D5277" s="440"/>
      <c r="E5277" s="439"/>
    </row>
    <row r="5278" spans="4:5" ht="12.75">
      <c r="D5278" s="440"/>
      <c r="E5278" s="439"/>
    </row>
    <row r="5279" spans="4:5" ht="12.75">
      <c r="D5279" s="440"/>
      <c r="E5279" s="439"/>
    </row>
    <row r="5280" spans="4:5" ht="12.75">
      <c r="D5280" s="440"/>
      <c r="E5280" s="439"/>
    </row>
    <row r="5281" spans="4:5" ht="12.75">
      <c r="D5281" s="440"/>
      <c r="E5281" s="439"/>
    </row>
    <row r="5282" spans="4:5" ht="12.75">
      <c r="D5282" s="440"/>
      <c r="E5282" s="439"/>
    </row>
    <row r="5283" spans="4:5" ht="12.75">
      <c r="D5283" s="440"/>
      <c r="E5283" s="439"/>
    </row>
    <row r="5284" spans="4:5" ht="12.75">
      <c r="D5284" s="440"/>
      <c r="E5284" s="439"/>
    </row>
    <row r="5285" spans="4:5" ht="12.75">
      <c r="D5285" s="440"/>
      <c r="E5285" s="439"/>
    </row>
    <row r="5286" spans="4:5" ht="12.75">
      <c r="D5286" s="440"/>
      <c r="E5286" s="439"/>
    </row>
    <row r="5287" spans="4:5" ht="12.75">
      <c r="D5287" s="440"/>
      <c r="E5287" s="439"/>
    </row>
    <row r="5288" spans="4:5" ht="12.75">
      <c r="D5288" s="440"/>
      <c r="E5288" s="439"/>
    </row>
    <row r="5289" spans="4:5" ht="12.75">
      <c r="D5289" s="440"/>
      <c r="E5289" s="439"/>
    </row>
    <row r="5290" spans="4:5" ht="12.75">
      <c r="D5290" s="440"/>
      <c r="E5290" s="439"/>
    </row>
    <row r="5291" spans="4:5" ht="12.75">
      <c r="D5291" s="440"/>
      <c r="E5291" s="439"/>
    </row>
    <row r="5292" spans="4:5" ht="12.75">
      <c r="D5292" s="440"/>
      <c r="E5292" s="439"/>
    </row>
    <row r="5293" spans="4:5" ht="12.75">
      <c r="D5293" s="440"/>
      <c r="E5293" s="439"/>
    </row>
    <row r="5294" spans="4:5" ht="12.75">
      <c r="D5294" s="440"/>
      <c r="E5294" s="439"/>
    </row>
    <row r="5295" spans="4:5" ht="12.75">
      <c r="D5295" s="440"/>
      <c r="E5295" s="439"/>
    </row>
    <row r="5296" spans="4:5" ht="12.75">
      <c r="D5296" s="440"/>
      <c r="E5296" s="439"/>
    </row>
    <row r="5297" spans="4:5" ht="12.75">
      <c r="D5297" s="440"/>
      <c r="E5297" s="439"/>
    </row>
    <row r="5298" spans="4:5" ht="12.75">
      <c r="D5298" s="440"/>
      <c r="E5298" s="439"/>
    </row>
    <row r="5299" spans="4:5" ht="12.75">
      <c r="D5299" s="440"/>
      <c r="E5299" s="439"/>
    </row>
    <row r="5300" spans="4:5" ht="12.75">
      <c r="D5300" s="440"/>
      <c r="E5300" s="439"/>
    </row>
    <row r="5301" spans="4:5" ht="12.75">
      <c r="D5301" s="440"/>
      <c r="E5301" s="439"/>
    </row>
    <row r="5302" spans="4:5" ht="12.75">
      <c r="D5302" s="440"/>
      <c r="E5302" s="439"/>
    </row>
    <row r="5303" spans="4:5" ht="12.75">
      <c r="D5303" s="440"/>
      <c r="E5303" s="439"/>
    </row>
    <row r="5304" spans="4:5" ht="12.75">
      <c r="D5304" s="440"/>
      <c r="E5304" s="439"/>
    </row>
    <row r="5305" spans="4:5" ht="12.75">
      <c r="D5305" s="440"/>
      <c r="E5305" s="439"/>
    </row>
    <row r="5306" spans="4:5" ht="12.75">
      <c r="D5306" s="440"/>
      <c r="E5306" s="439"/>
    </row>
    <row r="5307" spans="4:5" ht="12.75">
      <c r="D5307" s="440"/>
      <c r="E5307" s="439"/>
    </row>
    <row r="5308" spans="4:5" ht="12.75">
      <c r="D5308" s="440"/>
      <c r="E5308" s="439"/>
    </row>
    <row r="5309" spans="4:5" ht="12.75">
      <c r="D5309" s="440"/>
      <c r="E5309" s="439"/>
    </row>
    <row r="5310" spans="4:5" ht="12.75">
      <c r="D5310" s="440"/>
      <c r="E5310" s="439"/>
    </row>
    <row r="5311" spans="4:5" ht="12.75">
      <c r="D5311" s="440"/>
      <c r="E5311" s="439"/>
    </row>
    <row r="5312" spans="4:5" ht="12.75">
      <c r="D5312" s="440"/>
      <c r="E5312" s="439"/>
    </row>
    <row r="5313" spans="4:5" ht="12.75">
      <c r="D5313" s="440"/>
      <c r="E5313" s="439"/>
    </row>
    <row r="5314" spans="4:5" ht="12.75">
      <c r="D5314" s="440"/>
      <c r="E5314" s="439"/>
    </row>
    <row r="5315" spans="4:5" ht="12.75">
      <c r="D5315" s="440"/>
      <c r="E5315" s="439"/>
    </row>
    <row r="5316" spans="4:5" ht="12.75">
      <c r="D5316" s="440"/>
      <c r="E5316" s="439"/>
    </row>
    <row r="5317" spans="4:5" ht="12.75">
      <c r="D5317" s="440"/>
      <c r="E5317" s="439"/>
    </row>
    <row r="5318" spans="4:5" ht="12.75">
      <c r="D5318" s="440"/>
      <c r="E5318" s="439"/>
    </row>
    <row r="5319" spans="4:5" ht="12.75">
      <c r="D5319" s="440"/>
      <c r="E5319" s="439"/>
    </row>
    <row r="5320" spans="4:5" ht="12.75">
      <c r="D5320" s="440"/>
      <c r="E5320" s="439"/>
    </row>
    <row r="5321" spans="4:5" ht="12.75">
      <c r="D5321" s="440"/>
      <c r="E5321" s="439"/>
    </row>
    <row r="5322" spans="4:5" ht="12.75">
      <c r="D5322" s="440"/>
      <c r="E5322" s="439"/>
    </row>
    <row r="5323" spans="4:5" ht="12.75">
      <c r="D5323" s="440"/>
      <c r="E5323" s="439"/>
    </row>
    <row r="5324" spans="4:5" ht="12.75">
      <c r="D5324" s="440"/>
      <c r="E5324" s="439"/>
    </row>
    <row r="5325" spans="4:5" ht="12.75">
      <c r="D5325" s="440"/>
      <c r="E5325" s="439"/>
    </row>
    <row r="5326" spans="4:5" ht="12.75">
      <c r="D5326" s="440"/>
      <c r="E5326" s="439"/>
    </row>
    <row r="5327" spans="4:5" ht="12.75">
      <c r="D5327" s="440"/>
      <c r="E5327" s="439"/>
    </row>
    <row r="5328" spans="4:5" ht="12.75">
      <c r="D5328" s="440"/>
      <c r="E5328" s="439"/>
    </row>
    <row r="5329" spans="4:5" ht="12.75">
      <c r="D5329" s="440"/>
      <c r="E5329" s="439"/>
    </row>
    <row r="5330" spans="4:5" ht="12.75">
      <c r="D5330" s="440"/>
      <c r="E5330" s="439"/>
    </row>
    <row r="5331" spans="4:5" ht="12.75">
      <c r="D5331" s="440"/>
      <c r="E5331" s="439"/>
    </row>
    <row r="5332" spans="4:5" ht="12.75">
      <c r="D5332" s="440"/>
      <c r="E5332" s="439"/>
    </row>
    <row r="5333" spans="4:5" ht="12.75">
      <c r="D5333" s="440"/>
      <c r="E5333" s="439"/>
    </row>
    <row r="5334" spans="4:5" ht="12.75">
      <c r="D5334" s="440"/>
      <c r="E5334" s="439"/>
    </row>
    <row r="5335" spans="4:5" ht="12.75">
      <c r="D5335" s="440"/>
      <c r="E5335" s="439"/>
    </row>
    <row r="5336" spans="4:5" ht="12.75">
      <c r="D5336" s="440"/>
      <c r="E5336" s="439"/>
    </row>
    <row r="5337" spans="4:5" ht="12.75">
      <c r="D5337" s="440"/>
      <c r="E5337" s="439"/>
    </row>
    <row r="5338" spans="4:5" ht="12.75">
      <c r="D5338" s="440"/>
      <c r="E5338" s="439"/>
    </row>
    <row r="5339" spans="4:5" ht="12.75">
      <c r="D5339" s="440"/>
      <c r="E5339" s="439"/>
    </row>
    <row r="5340" spans="4:5" ht="12.75">
      <c r="D5340" s="440"/>
      <c r="E5340" s="439"/>
    </row>
    <row r="5341" spans="4:5" ht="12.75">
      <c r="D5341" s="440"/>
      <c r="E5341" s="439"/>
    </row>
    <row r="5342" spans="4:5" ht="12.75">
      <c r="D5342" s="440"/>
      <c r="E5342" s="439"/>
    </row>
    <row r="5343" spans="4:5" ht="12.75">
      <c r="D5343" s="440"/>
      <c r="E5343" s="439"/>
    </row>
    <row r="5344" spans="4:5" ht="12.75">
      <c r="D5344" s="440"/>
      <c r="E5344" s="439"/>
    </row>
    <row r="5345" spans="4:5" ht="12.75">
      <c r="D5345" s="440"/>
      <c r="E5345" s="439"/>
    </row>
    <row r="5346" spans="4:5" ht="12.75">
      <c r="D5346" s="440"/>
      <c r="E5346" s="439"/>
    </row>
    <row r="5347" spans="4:5" ht="12.75">
      <c r="D5347" s="440"/>
      <c r="E5347" s="439"/>
    </row>
    <row r="5348" spans="4:5" ht="12.75">
      <c r="D5348" s="440"/>
      <c r="E5348" s="439"/>
    </row>
    <row r="5349" spans="4:5" ht="12.75">
      <c r="D5349" s="440"/>
      <c r="E5349" s="439"/>
    </row>
    <row r="5350" spans="4:5" ht="12.75">
      <c r="D5350" s="440"/>
      <c r="E5350" s="439"/>
    </row>
    <row r="5351" spans="4:5" ht="12.75">
      <c r="D5351" s="440"/>
      <c r="E5351" s="439"/>
    </row>
    <row r="5352" spans="4:5" ht="12.75">
      <c r="D5352" s="440"/>
      <c r="E5352" s="439"/>
    </row>
    <row r="5353" spans="4:5" ht="12.75">
      <c r="D5353" s="440"/>
      <c r="E5353" s="439"/>
    </row>
    <row r="5354" spans="4:5" ht="12.75">
      <c r="D5354" s="440"/>
      <c r="E5354" s="439"/>
    </row>
    <row r="5355" spans="4:5" ht="12.75">
      <c r="D5355" s="440"/>
      <c r="E5355" s="439"/>
    </row>
    <row r="5356" spans="4:5" ht="12.75">
      <c r="D5356" s="440"/>
      <c r="E5356" s="439"/>
    </row>
    <row r="5357" spans="4:5" ht="12.75">
      <c r="D5357" s="440"/>
      <c r="E5357" s="439"/>
    </row>
    <row r="5358" spans="4:5" ht="12.75">
      <c r="D5358" s="440"/>
      <c r="E5358" s="439"/>
    </row>
    <row r="5359" spans="4:5" ht="12.75">
      <c r="D5359" s="440"/>
      <c r="E5359" s="439"/>
    </row>
    <row r="5360" spans="4:5" ht="12.75">
      <c r="D5360" s="440"/>
      <c r="E5360" s="439"/>
    </row>
    <row r="5361" spans="4:5" ht="12.75">
      <c r="D5361" s="440"/>
      <c r="E5361" s="439"/>
    </row>
    <row r="5362" spans="4:5" ht="12.75">
      <c r="D5362" s="440"/>
      <c r="E5362" s="439"/>
    </row>
    <row r="5363" spans="4:5" ht="12.75">
      <c r="D5363" s="440"/>
      <c r="E5363" s="439"/>
    </row>
    <row r="5364" spans="4:5" ht="12.75">
      <c r="D5364" s="440"/>
      <c r="E5364" s="439"/>
    </row>
    <row r="5365" spans="4:5" ht="12.75">
      <c r="D5365" s="440"/>
      <c r="E5365" s="439"/>
    </row>
    <row r="5366" spans="4:5" ht="12.75">
      <c r="D5366" s="440"/>
      <c r="E5366" s="439"/>
    </row>
    <row r="5367" spans="4:5" ht="12.75">
      <c r="D5367" s="440"/>
      <c r="E5367" s="439"/>
    </row>
    <row r="5368" spans="4:5" ht="12.75">
      <c r="D5368" s="440"/>
      <c r="E5368" s="439"/>
    </row>
    <row r="5369" spans="4:5" ht="12.75">
      <c r="D5369" s="440"/>
      <c r="E5369" s="439"/>
    </row>
    <row r="5370" spans="4:5" ht="12.75">
      <c r="D5370" s="440"/>
      <c r="E5370" s="439"/>
    </row>
    <row r="5371" spans="4:5" ht="12.75">
      <c r="D5371" s="440"/>
      <c r="E5371" s="439"/>
    </row>
    <row r="5372" spans="4:5" ht="12.75">
      <c r="D5372" s="440"/>
      <c r="E5372" s="439"/>
    </row>
    <row r="5373" spans="4:5" ht="12.75">
      <c r="D5373" s="440"/>
      <c r="E5373" s="439"/>
    </row>
    <row r="5374" spans="4:5" ht="12.75">
      <c r="D5374" s="440"/>
      <c r="E5374" s="439"/>
    </row>
    <row r="5375" spans="4:5" ht="12.75">
      <c r="D5375" s="440"/>
      <c r="E5375" s="439"/>
    </row>
    <row r="5376" spans="4:5" ht="12.75">
      <c r="D5376" s="440"/>
      <c r="E5376" s="439"/>
    </row>
    <row r="5377" spans="4:5" ht="12.75">
      <c r="D5377" s="440"/>
      <c r="E5377" s="439"/>
    </row>
    <row r="5378" spans="4:5" ht="12.75">
      <c r="D5378" s="440"/>
      <c r="E5378" s="439"/>
    </row>
    <row r="5379" spans="4:5" ht="12.75">
      <c r="D5379" s="440"/>
      <c r="E5379" s="439"/>
    </row>
    <row r="5380" spans="4:5" ht="12.75">
      <c r="D5380" s="440"/>
      <c r="E5380" s="439"/>
    </row>
    <row r="5381" spans="4:5" ht="12.75">
      <c r="D5381" s="440"/>
      <c r="E5381" s="439"/>
    </row>
    <row r="5382" spans="4:5" ht="12.75">
      <c r="D5382" s="440"/>
      <c r="E5382" s="439"/>
    </row>
    <row r="5383" spans="4:5" ht="12.75">
      <c r="D5383" s="440"/>
      <c r="E5383" s="439"/>
    </row>
    <row r="5384" spans="4:5" ht="12.75">
      <c r="D5384" s="440"/>
      <c r="E5384" s="439"/>
    </row>
    <row r="5385" spans="4:5" ht="12.75">
      <c r="D5385" s="440"/>
      <c r="E5385" s="439"/>
    </row>
    <row r="5386" spans="4:5" ht="12.75">
      <c r="D5386" s="440"/>
      <c r="E5386" s="439"/>
    </row>
    <row r="5387" spans="4:5" ht="12.75">
      <c r="D5387" s="440"/>
      <c r="E5387" s="439"/>
    </row>
    <row r="5388" spans="4:5" ht="12.75">
      <c r="D5388" s="440"/>
      <c r="E5388" s="439"/>
    </row>
    <row r="5389" spans="4:5" ht="12.75">
      <c r="D5389" s="440"/>
      <c r="E5389" s="439"/>
    </row>
    <row r="5390" spans="4:5" ht="12.75">
      <c r="D5390" s="440"/>
      <c r="E5390" s="439"/>
    </row>
    <row r="5391" spans="4:5" ht="12.75">
      <c r="D5391" s="440"/>
      <c r="E5391" s="439"/>
    </row>
    <row r="5392" spans="4:5" ht="12.75">
      <c r="D5392" s="440"/>
      <c r="E5392" s="439"/>
    </row>
    <row r="5393" spans="4:5" ht="12.75">
      <c r="D5393" s="440"/>
      <c r="E5393" s="439"/>
    </row>
    <row r="5394" spans="4:5" ht="12.75">
      <c r="D5394" s="440"/>
      <c r="E5394" s="439"/>
    </row>
    <row r="5395" spans="4:5" ht="12.75">
      <c r="D5395" s="440"/>
      <c r="E5395" s="439"/>
    </row>
    <row r="5396" spans="4:5" ht="12.75">
      <c r="D5396" s="440"/>
      <c r="E5396" s="439"/>
    </row>
    <row r="5397" spans="4:5" ht="12.75">
      <c r="D5397" s="440"/>
      <c r="E5397" s="439"/>
    </row>
    <row r="5398" spans="4:5" ht="12.75">
      <c r="D5398" s="440"/>
      <c r="E5398" s="439"/>
    </row>
    <row r="5399" spans="4:5" ht="12.75">
      <c r="D5399" s="440"/>
      <c r="E5399" s="439"/>
    </row>
    <row r="5400" spans="4:5" ht="12.75">
      <c r="D5400" s="440"/>
      <c r="E5400" s="439"/>
    </row>
    <row r="5401" spans="4:5" ht="12.75">
      <c r="D5401" s="440"/>
      <c r="E5401" s="439"/>
    </row>
    <row r="5402" spans="4:5" ht="12.75">
      <c r="D5402" s="440"/>
      <c r="E5402" s="439"/>
    </row>
    <row r="5403" spans="4:5" ht="12.75">
      <c r="D5403" s="440"/>
      <c r="E5403" s="439"/>
    </row>
    <row r="5404" spans="4:5" ht="12.75">
      <c r="D5404" s="440"/>
      <c r="E5404" s="439"/>
    </row>
    <row r="5405" spans="4:5" ht="12.75">
      <c r="D5405" s="440"/>
      <c r="E5405" s="439"/>
    </row>
    <row r="5406" spans="4:5" ht="12.75">
      <c r="D5406" s="440"/>
      <c r="E5406" s="439"/>
    </row>
    <row r="5407" spans="4:5" ht="12.75">
      <c r="D5407" s="440"/>
      <c r="E5407" s="439"/>
    </row>
    <row r="5408" spans="4:5" ht="12.75">
      <c r="D5408" s="440"/>
      <c r="E5408" s="439"/>
    </row>
    <row r="5409" spans="4:5" ht="12.75">
      <c r="D5409" s="440"/>
      <c r="E5409" s="439"/>
    </row>
    <row r="5410" spans="4:5" ht="12.75">
      <c r="D5410" s="440"/>
      <c r="E5410" s="439"/>
    </row>
    <row r="5411" spans="4:5" ht="12.75">
      <c r="D5411" s="440"/>
      <c r="E5411" s="439"/>
    </row>
    <row r="5412" spans="4:5" ht="12.75">
      <c r="D5412" s="440"/>
      <c r="E5412" s="439"/>
    </row>
    <row r="5413" spans="4:5" ht="12.75">
      <c r="D5413" s="440"/>
      <c r="E5413" s="439"/>
    </row>
    <row r="5414" spans="4:5" ht="12.75">
      <c r="D5414" s="440"/>
      <c r="E5414" s="439"/>
    </row>
    <row r="5415" spans="4:5" ht="12.75">
      <c r="D5415" s="440"/>
      <c r="E5415" s="439"/>
    </row>
    <row r="5416" spans="4:5" ht="12.75">
      <c r="D5416" s="440"/>
      <c r="E5416" s="439"/>
    </row>
    <row r="5417" spans="4:5" ht="12.75">
      <c r="D5417" s="440"/>
      <c r="E5417" s="439"/>
    </row>
    <row r="5418" spans="4:5" ht="12.75">
      <c r="D5418" s="440"/>
      <c r="E5418" s="439"/>
    </row>
    <row r="5419" spans="4:5" ht="12.75">
      <c r="D5419" s="440"/>
      <c r="E5419" s="439"/>
    </row>
    <row r="5420" spans="4:5" ht="12.75">
      <c r="D5420" s="440"/>
      <c r="E5420" s="439"/>
    </row>
    <row r="5421" spans="4:5" ht="12.75">
      <c r="D5421" s="440"/>
      <c r="E5421" s="439"/>
    </row>
    <row r="5422" spans="4:5" ht="12.75">
      <c r="D5422" s="440"/>
      <c r="E5422" s="439"/>
    </row>
    <row r="5423" spans="4:5" ht="12.75">
      <c r="D5423" s="440"/>
      <c r="E5423" s="439"/>
    </row>
    <row r="5424" spans="4:5" ht="12.75">
      <c r="D5424" s="440"/>
      <c r="E5424" s="439"/>
    </row>
    <row r="5425" spans="4:5" ht="12.75">
      <c r="D5425" s="440"/>
      <c r="E5425" s="439"/>
    </row>
    <row r="5426" spans="4:5" ht="12.75">
      <c r="D5426" s="440"/>
      <c r="E5426" s="439"/>
    </row>
    <row r="5427" spans="4:5" ht="12.75">
      <c r="D5427" s="440"/>
      <c r="E5427" s="439"/>
    </row>
    <row r="5428" spans="4:5" ht="12.75">
      <c r="D5428" s="440"/>
      <c r="E5428" s="439"/>
    </row>
    <row r="5429" spans="4:5" ht="12.75">
      <c r="D5429" s="440"/>
      <c r="E5429" s="439"/>
    </row>
    <row r="5430" spans="4:5" ht="12.75">
      <c r="D5430" s="440"/>
      <c r="E5430" s="439"/>
    </row>
    <row r="5431" spans="4:5" ht="12.75">
      <c r="D5431" s="440"/>
      <c r="E5431" s="439"/>
    </row>
    <row r="5432" spans="4:5" ht="12.75">
      <c r="D5432" s="440"/>
      <c r="E5432" s="439"/>
    </row>
    <row r="5433" spans="4:5" ht="12.75">
      <c r="D5433" s="440"/>
      <c r="E5433" s="439"/>
    </row>
    <row r="5434" spans="4:5" ht="12.75">
      <c r="D5434" s="440"/>
      <c r="E5434" s="439"/>
    </row>
    <row r="5435" spans="4:5" ht="12.75">
      <c r="D5435" s="440"/>
      <c r="E5435" s="439"/>
    </row>
    <row r="5436" spans="4:5" ht="12.75">
      <c r="D5436" s="440"/>
      <c r="E5436" s="439"/>
    </row>
    <row r="5437" spans="4:5" ht="12.75">
      <c r="D5437" s="440"/>
      <c r="E5437" s="439"/>
    </row>
    <row r="5438" spans="4:5" ht="12.75">
      <c r="D5438" s="440"/>
      <c r="E5438" s="439"/>
    </row>
    <row r="5439" spans="4:5" ht="12.75">
      <c r="D5439" s="440"/>
      <c r="E5439" s="439"/>
    </row>
    <row r="5440" spans="4:5" ht="12.75">
      <c r="D5440" s="440"/>
      <c r="E5440" s="439"/>
    </row>
    <row r="5441" spans="4:5" ht="12.75">
      <c r="D5441" s="440"/>
      <c r="E5441" s="439"/>
    </row>
    <row r="5442" spans="4:5" ht="12.75">
      <c r="D5442" s="440"/>
      <c r="E5442" s="439"/>
    </row>
    <row r="5443" spans="4:5" ht="12.75">
      <c r="D5443" s="440"/>
      <c r="E5443" s="439"/>
    </row>
    <row r="5444" spans="4:5" ht="12.75">
      <c r="D5444" s="440"/>
      <c r="E5444" s="439"/>
    </row>
    <row r="5445" spans="4:5" ht="12.75">
      <c r="D5445" s="440"/>
      <c r="E5445" s="439"/>
    </row>
    <row r="5446" spans="4:5" ht="12.75">
      <c r="D5446" s="440"/>
      <c r="E5446" s="439"/>
    </row>
    <row r="5447" spans="4:5" ht="12.75">
      <c r="D5447" s="440"/>
      <c r="E5447" s="439"/>
    </row>
    <row r="5448" spans="4:5" ht="12.75">
      <c r="D5448" s="440"/>
      <c r="E5448" s="439"/>
    </row>
    <row r="5449" spans="4:5" ht="12.75">
      <c r="D5449" s="440"/>
      <c r="E5449" s="439"/>
    </row>
    <row r="5450" spans="4:5" ht="12.75">
      <c r="D5450" s="440"/>
      <c r="E5450" s="439"/>
    </row>
    <row r="5451" spans="4:5" ht="12.75">
      <c r="D5451" s="440"/>
      <c r="E5451" s="439"/>
    </row>
    <row r="5452" spans="4:5" ht="12.75">
      <c r="D5452" s="440"/>
      <c r="E5452" s="439"/>
    </row>
    <row r="5453" spans="4:5" ht="12.75">
      <c r="D5453" s="440"/>
      <c r="E5453" s="439"/>
    </row>
    <row r="5454" spans="4:5" ht="12.75">
      <c r="D5454" s="440"/>
      <c r="E5454" s="439"/>
    </row>
    <row r="5455" spans="4:5" ht="12.75">
      <c r="D5455" s="440"/>
      <c r="E5455" s="439"/>
    </row>
    <row r="5456" spans="4:5" ht="12.75">
      <c r="D5456" s="440"/>
      <c r="E5456" s="439"/>
    </row>
    <row r="5457" spans="4:5" ht="12.75">
      <c r="D5457" s="440"/>
      <c r="E5457" s="439"/>
    </row>
    <row r="5458" spans="4:5" ht="12.75">
      <c r="D5458" s="440"/>
      <c r="E5458" s="439"/>
    </row>
    <row r="5459" spans="4:5" ht="12.75">
      <c r="D5459" s="440"/>
      <c r="E5459" s="439"/>
    </row>
    <row r="5460" spans="4:5" ht="12.75">
      <c r="D5460" s="440"/>
      <c r="E5460" s="439"/>
    </row>
    <row r="5461" spans="4:5" ht="12.75">
      <c r="D5461" s="440"/>
      <c r="E5461" s="439"/>
    </row>
    <row r="5462" spans="4:5" ht="12.75">
      <c r="D5462" s="440"/>
      <c r="E5462" s="439"/>
    </row>
    <row r="5463" spans="4:5" ht="12.75">
      <c r="D5463" s="440"/>
      <c r="E5463" s="439"/>
    </row>
    <row r="5464" spans="4:5" ht="12.75">
      <c r="D5464" s="440"/>
      <c r="E5464" s="439"/>
    </row>
    <row r="5465" spans="4:5" ht="12.75">
      <c r="D5465" s="440"/>
      <c r="E5465" s="439"/>
    </row>
    <row r="5466" spans="4:5" ht="12.75">
      <c r="D5466" s="440"/>
      <c r="E5466" s="439"/>
    </row>
    <row r="5467" spans="4:5" ht="12.75">
      <c r="D5467" s="440"/>
      <c r="E5467" s="439"/>
    </row>
    <row r="5468" spans="4:5" ht="12.75">
      <c r="D5468" s="440"/>
      <c r="E5468" s="439"/>
    </row>
    <row r="5469" spans="4:5" ht="12.75">
      <c r="D5469" s="440"/>
      <c r="E5469" s="439"/>
    </row>
    <row r="5470" spans="4:5" ht="12.75">
      <c r="D5470" s="440"/>
      <c r="E5470" s="439"/>
    </row>
    <row r="5471" spans="4:5" ht="12.75">
      <c r="D5471" s="440"/>
      <c r="E5471" s="439"/>
    </row>
    <row r="5472" spans="4:5" ht="12.75">
      <c r="D5472" s="440"/>
      <c r="E5472" s="439"/>
    </row>
    <row r="5473" spans="4:5" ht="12.75">
      <c r="D5473" s="440"/>
      <c r="E5473" s="439"/>
    </row>
    <row r="5474" spans="4:5" ht="12.75">
      <c r="D5474" s="440"/>
      <c r="E5474" s="439"/>
    </row>
    <row r="5475" spans="4:5" ht="12.75">
      <c r="D5475" s="440"/>
      <c r="E5475" s="439"/>
    </row>
    <row r="5476" spans="4:5" ht="12.75">
      <c r="D5476" s="440"/>
      <c r="E5476" s="439"/>
    </row>
    <row r="5477" spans="4:5" ht="12.75">
      <c r="D5477" s="440"/>
      <c r="E5477" s="439"/>
    </row>
    <row r="5478" spans="4:5" ht="12.75">
      <c r="D5478" s="440"/>
      <c r="E5478" s="439"/>
    </row>
    <row r="5479" spans="4:5" ht="12.75">
      <c r="D5479" s="440"/>
      <c r="E5479" s="439"/>
    </row>
    <row r="5480" spans="4:5" ht="12.75">
      <c r="D5480" s="440"/>
      <c r="E5480" s="439"/>
    </row>
    <row r="5481" spans="4:5" ht="12.75">
      <c r="D5481" s="440"/>
      <c r="E5481" s="439"/>
    </row>
    <row r="5482" spans="4:5" ht="12.75">
      <c r="D5482" s="440"/>
      <c r="E5482" s="439"/>
    </row>
    <row r="5483" spans="4:5" ht="12.75">
      <c r="D5483" s="440"/>
      <c r="E5483" s="439"/>
    </row>
    <row r="5484" spans="4:5" ht="12.75">
      <c r="D5484" s="440"/>
      <c r="E5484" s="439"/>
    </row>
    <row r="5485" spans="4:5" ht="12.75">
      <c r="D5485" s="440"/>
      <c r="E5485" s="439"/>
    </row>
    <row r="5486" spans="4:5" ht="12.75">
      <c r="D5486" s="440"/>
      <c r="E5486" s="439"/>
    </row>
    <row r="5487" spans="4:5" ht="12.75">
      <c r="D5487" s="440"/>
      <c r="E5487" s="439"/>
    </row>
    <row r="5488" spans="4:5" ht="12.75">
      <c r="D5488" s="440"/>
      <c r="E5488" s="439"/>
    </row>
    <row r="5489" spans="4:5" ht="12.75">
      <c r="D5489" s="440"/>
      <c r="E5489" s="439"/>
    </row>
    <row r="5490" spans="4:5" ht="12.75">
      <c r="D5490" s="440"/>
      <c r="E5490" s="439"/>
    </row>
    <row r="5491" spans="4:5" ht="12.75">
      <c r="D5491" s="440"/>
      <c r="E5491" s="439"/>
    </row>
    <row r="5492" spans="4:5" ht="12.75">
      <c r="D5492" s="440"/>
      <c r="E5492" s="439"/>
    </row>
    <row r="5493" spans="4:5" ht="12.75">
      <c r="D5493" s="440"/>
      <c r="E5493" s="439"/>
    </row>
    <row r="5494" spans="4:5" ht="12.75">
      <c r="D5494" s="440"/>
      <c r="E5494" s="439"/>
    </row>
    <row r="5495" spans="4:5" ht="12.75">
      <c r="D5495" s="440"/>
      <c r="E5495" s="439"/>
    </row>
    <row r="5496" spans="4:5" ht="12.75">
      <c r="D5496" s="440"/>
      <c r="E5496" s="439"/>
    </row>
    <row r="5497" spans="4:5" ht="12.75">
      <c r="D5497" s="440"/>
      <c r="E5497" s="439"/>
    </row>
    <row r="5498" spans="4:5" ht="12.75">
      <c r="D5498" s="440"/>
      <c r="E5498" s="439"/>
    </row>
    <row r="5499" spans="4:5" ht="12.75">
      <c r="D5499" s="440"/>
      <c r="E5499" s="439"/>
    </row>
    <row r="5500" spans="4:5" ht="12.75">
      <c r="D5500" s="440"/>
      <c r="E5500" s="439"/>
    </row>
    <row r="5501" spans="4:5" ht="12.75">
      <c r="D5501" s="440"/>
      <c r="E5501" s="439"/>
    </row>
    <row r="5502" spans="4:5" ht="12.75">
      <c r="D5502" s="440"/>
      <c r="E5502" s="439"/>
    </row>
    <row r="5503" spans="4:5" ht="12.75">
      <c r="D5503" s="440"/>
      <c r="E5503" s="439"/>
    </row>
    <row r="5504" spans="4:5" ht="12.75">
      <c r="D5504" s="440"/>
      <c r="E5504" s="439"/>
    </row>
    <row r="5505" spans="4:5" ht="12.75">
      <c r="D5505" s="440"/>
      <c r="E5505" s="439"/>
    </row>
    <row r="5506" spans="4:5" ht="12.75">
      <c r="D5506" s="440"/>
      <c r="E5506" s="439"/>
    </row>
    <row r="5507" spans="4:5" ht="12.75">
      <c r="D5507" s="440"/>
      <c r="E5507" s="439"/>
    </row>
    <row r="5508" spans="4:5" ht="12.75">
      <c r="D5508" s="440"/>
      <c r="E5508" s="439"/>
    </row>
    <row r="5509" spans="4:5" ht="12.75">
      <c r="D5509" s="440"/>
      <c r="E5509" s="439"/>
    </row>
    <row r="5510" spans="4:5" ht="12.75">
      <c r="D5510" s="440"/>
      <c r="E5510" s="439"/>
    </row>
    <row r="5511" spans="4:5" ht="12.75">
      <c r="D5511" s="440"/>
      <c r="E5511" s="439"/>
    </row>
    <row r="5512" spans="4:5" ht="12.75">
      <c r="D5512" s="440"/>
      <c r="E5512" s="439"/>
    </row>
    <row r="5513" spans="4:5" ht="12.75">
      <c r="D5513" s="440"/>
      <c r="E5513" s="439"/>
    </row>
    <row r="5514" spans="4:5" ht="12.75">
      <c r="D5514" s="440"/>
      <c r="E5514" s="439"/>
    </row>
    <row r="5515" spans="4:5" ht="12.75">
      <c r="D5515" s="440"/>
      <c r="E5515" s="439"/>
    </row>
    <row r="5516" spans="4:5" ht="12.75">
      <c r="D5516" s="440"/>
      <c r="E5516" s="439"/>
    </row>
    <row r="5517" spans="4:5" ht="12.75">
      <c r="D5517" s="440"/>
      <c r="E5517" s="439"/>
    </row>
    <row r="5518" spans="4:5" ht="12.75">
      <c r="D5518" s="440"/>
      <c r="E5518" s="439"/>
    </row>
    <row r="5519" spans="4:5" ht="12.75">
      <c r="D5519" s="440"/>
      <c r="E5519" s="439"/>
    </row>
    <row r="5520" spans="4:5" ht="12.75">
      <c r="D5520" s="440"/>
      <c r="E5520" s="439"/>
    </row>
    <row r="5521" spans="4:5" ht="12.75">
      <c r="D5521" s="440"/>
      <c r="E5521" s="439"/>
    </row>
    <row r="5522" spans="4:5" ht="12.75">
      <c r="D5522" s="440"/>
      <c r="E5522" s="439"/>
    </row>
    <row r="5523" spans="4:5" ht="12.75">
      <c r="D5523" s="440"/>
      <c r="E5523" s="439"/>
    </row>
    <row r="5524" spans="4:5" ht="12.75">
      <c r="D5524" s="440"/>
      <c r="E5524" s="439"/>
    </row>
    <row r="5525" spans="4:5" ht="12.75">
      <c r="D5525" s="440"/>
      <c r="E5525" s="439"/>
    </row>
    <row r="5526" spans="4:5" ht="12.75">
      <c r="D5526" s="440"/>
      <c r="E5526" s="439"/>
    </row>
    <row r="5527" spans="4:5" ht="12.75">
      <c r="D5527" s="440"/>
      <c r="E5527" s="439"/>
    </row>
    <row r="5528" spans="4:5" ht="12.75">
      <c r="D5528" s="440"/>
      <c r="E5528" s="439"/>
    </row>
    <row r="5529" spans="4:5" ht="12.75">
      <c r="D5529" s="440"/>
      <c r="E5529" s="439"/>
    </row>
    <row r="5530" spans="4:5" ht="12.75">
      <c r="D5530" s="440"/>
      <c r="E5530" s="439"/>
    </row>
    <row r="5531" spans="4:5" ht="12.75">
      <c r="D5531" s="440"/>
      <c r="E5531" s="439"/>
    </row>
    <row r="5532" spans="4:5" ht="12.75">
      <c r="D5532" s="440"/>
      <c r="E5532" s="439"/>
    </row>
    <row r="5533" spans="4:5" ht="12.75">
      <c r="D5533" s="440"/>
      <c r="E5533" s="439"/>
    </row>
    <row r="5534" spans="4:5" ht="12.75">
      <c r="D5534" s="440"/>
      <c r="E5534" s="439"/>
    </row>
    <row r="5535" spans="4:5" ht="12.75">
      <c r="D5535" s="440"/>
      <c r="E5535" s="439"/>
    </row>
    <row r="5536" spans="4:5" ht="12.75">
      <c r="D5536" s="440"/>
      <c r="E5536" s="439"/>
    </row>
    <row r="5537" spans="4:5" ht="12.75">
      <c r="D5537" s="440"/>
      <c r="E5537" s="439"/>
    </row>
    <row r="5538" spans="4:5" ht="12.75">
      <c r="D5538" s="440"/>
      <c r="E5538" s="439"/>
    </row>
    <row r="5539" spans="4:5" ht="12.75">
      <c r="D5539" s="440"/>
      <c r="E5539" s="439"/>
    </row>
    <row r="5540" spans="4:5" ht="12.75">
      <c r="D5540" s="440"/>
      <c r="E5540" s="439"/>
    </row>
    <row r="5541" spans="4:5" ht="12.75">
      <c r="D5541" s="440"/>
      <c r="E5541" s="439"/>
    </row>
    <row r="5542" spans="4:5" ht="12.75">
      <c r="D5542" s="440"/>
      <c r="E5542" s="439"/>
    </row>
    <row r="5543" spans="4:5" ht="12.75">
      <c r="D5543" s="440"/>
      <c r="E5543" s="439"/>
    </row>
    <row r="5544" spans="4:5" ht="12.75">
      <c r="D5544" s="440"/>
      <c r="E5544" s="439"/>
    </row>
    <row r="5545" spans="4:5" ht="12.75">
      <c r="D5545" s="440"/>
      <c r="E5545" s="439"/>
    </row>
    <row r="5546" spans="4:5" ht="12.75">
      <c r="D5546" s="440"/>
      <c r="E5546" s="439"/>
    </row>
    <row r="5547" spans="4:5" ht="12.75">
      <c r="D5547" s="440"/>
      <c r="E5547" s="439"/>
    </row>
    <row r="5548" spans="4:5" ht="12.75">
      <c r="D5548" s="440"/>
      <c r="E5548" s="439"/>
    </row>
    <row r="5549" spans="4:5" ht="12.75">
      <c r="D5549" s="440"/>
      <c r="E5549" s="439"/>
    </row>
    <row r="5550" spans="4:5" ht="12.75">
      <c r="D5550" s="440"/>
      <c r="E5550" s="439"/>
    </row>
    <row r="5551" spans="4:5" ht="12.75">
      <c r="D5551" s="440"/>
      <c r="E5551" s="439"/>
    </row>
    <row r="5552" spans="4:5" ht="12.75">
      <c r="D5552" s="440"/>
      <c r="E5552" s="439"/>
    </row>
    <row r="5553" spans="4:5" ht="12.75">
      <c r="D5553" s="440"/>
      <c r="E5553" s="439"/>
    </row>
    <row r="5554" spans="4:5" ht="12.75">
      <c r="D5554" s="440"/>
      <c r="E5554" s="439"/>
    </row>
  </sheetData>
  <mergeCells count="4">
    <mergeCell ref="A2:C2"/>
    <mergeCell ref="G6:H6"/>
    <mergeCell ref="G10:H10"/>
    <mergeCell ref="G14:H1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AA994-7C42-43B8-8B89-1E999843AC4F}">
  <dimension ref="B1:H22"/>
  <sheetViews>
    <sheetView workbookViewId="0">
      <selection activeCell="B1" sqref="B1:H1"/>
    </sheetView>
  </sheetViews>
  <sheetFormatPr defaultRowHeight="15"/>
  <sheetData>
    <row r="1" spans="2:8" ht="15.75" thickBot="1">
      <c r="B1" s="820" t="s">
        <v>704</v>
      </c>
      <c r="C1" s="821"/>
      <c r="D1" s="821"/>
      <c r="E1" s="821"/>
      <c r="F1" s="821"/>
      <c r="G1" s="821"/>
      <c r="H1" s="782"/>
    </row>
    <row r="2" spans="2:8" ht="15" customHeight="1" thickBot="1">
      <c r="B2" s="610" t="s">
        <v>664</v>
      </c>
      <c r="C2" s="603" t="s">
        <v>23</v>
      </c>
      <c r="D2" s="603" t="s">
        <v>48</v>
      </c>
      <c r="E2" s="603" t="s">
        <v>25</v>
      </c>
      <c r="F2" s="603" t="s">
        <v>26</v>
      </c>
      <c r="G2" s="603" t="s">
        <v>27</v>
      </c>
      <c r="H2" s="604" t="s">
        <v>665</v>
      </c>
    </row>
    <row r="3" spans="2:8" ht="16.5" customHeight="1">
      <c r="B3" s="608" t="s">
        <v>666</v>
      </c>
      <c r="C3" s="600">
        <v>18964</v>
      </c>
      <c r="D3" s="600">
        <v>4043</v>
      </c>
      <c r="E3" s="600">
        <v>238</v>
      </c>
      <c r="F3" s="600">
        <v>252</v>
      </c>
      <c r="G3" s="600">
        <v>1897</v>
      </c>
      <c r="H3" s="601">
        <v>0</v>
      </c>
    </row>
    <row r="4" spans="2:8" ht="16.5" customHeight="1">
      <c r="B4" s="608" t="s">
        <v>667</v>
      </c>
      <c r="C4" s="577">
        <v>4276</v>
      </c>
      <c r="D4" s="577">
        <v>8508</v>
      </c>
      <c r="E4" s="577">
        <v>536</v>
      </c>
      <c r="F4" s="577">
        <v>583</v>
      </c>
      <c r="G4" s="577">
        <v>1044</v>
      </c>
      <c r="H4" s="602">
        <v>0</v>
      </c>
    </row>
    <row r="5" spans="2:8" ht="15" customHeight="1">
      <c r="B5" s="608" t="s">
        <v>668</v>
      </c>
      <c r="C5" s="577">
        <v>16144</v>
      </c>
      <c r="D5" s="577">
        <v>10872</v>
      </c>
      <c r="E5" s="577">
        <v>670</v>
      </c>
      <c r="F5" s="577">
        <v>730</v>
      </c>
      <c r="G5" s="577">
        <v>2211</v>
      </c>
      <c r="H5" s="602">
        <v>0</v>
      </c>
    </row>
    <row r="6" spans="2:8" ht="15" customHeight="1">
      <c r="B6" s="608" t="s">
        <v>669</v>
      </c>
      <c r="C6" s="577">
        <v>0</v>
      </c>
      <c r="D6" s="577">
        <v>0</v>
      </c>
      <c r="E6" s="577">
        <v>0</v>
      </c>
      <c r="F6" s="577">
        <v>0</v>
      </c>
      <c r="G6" s="577">
        <v>0</v>
      </c>
      <c r="H6" s="602">
        <v>0</v>
      </c>
    </row>
    <row r="7" spans="2:8">
      <c r="B7" s="608" t="s">
        <v>670</v>
      </c>
      <c r="C7" s="577">
        <v>0</v>
      </c>
      <c r="D7" s="577">
        <v>0</v>
      </c>
      <c r="E7" s="577">
        <v>0</v>
      </c>
      <c r="F7" s="577">
        <v>0</v>
      </c>
      <c r="G7" s="577">
        <v>0</v>
      </c>
      <c r="H7" s="602">
        <v>0</v>
      </c>
    </row>
    <row r="8" spans="2:8">
      <c r="B8" s="608" t="s">
        <v>671</v>
      </c>
      <c r="C8" s="577">
        <v>712</v>
      </c>
      <c r="D8" s="577">
        <v>37</v>
      </c>
      <c r="E8" s="577">
        <v>2</v>
      </c>
      <c r="F8" s="577">
        <v>9</v>
      </c>
      <c r="G8" s="577">
        <v>30</v>
      </c>
      <c r="H8" s="602">
        <v>0</v>
      </c>
    </row>
    <row r="9" spans="2:8">
      <c r="B9" s="608" t="s">
        <v>672</v>
      </c>
      <c r="C9" s="577">
        <v>0</v>
      </c>
      <c r="D9" s="577">
        <v>0</v>
      </c>
      <c r="E9" s="577">
        <v>0</v>
      </c>
      <c r="F9" s="577">
        <v>0</v>
      </c>
      <c r="G9" s="577">
        <v>0</v>
      </c>
      <c r="H9" s="602">
        <v>0</v>
      </c>
    </row>
    <row r="10" spans="2:8">
      <c r="B10" s="608" t="s">
        <v>673</v>
      </c>
      <c r="C10" s="577">
        <v>3259</v>
      </c>
      <c r="D10" s="577">
        <v>163</v>
      </c>
      <c r="E10" s="577">
        <v>10</v>
      </c>
      <c r="F10" s="577">
        <v>46</v>
      </c>
      <c r="G10" s="577">
        <v>120</v>
      </c>
      <c r="H10" s="602">
        <v>0</v>
      </c>
    </row>
    <row r="11" spans="2:8">
      <c r="B11" s="608" t="s">
        <v>674</v>
      </c>
      <c r="C11" s="577">
        <v>0</v>
      </c>
      <c r="D11" s="577">
        <v>231.33210870000002</v>
      </c>
      <c r="E11" s="577">
        <v>27.215542200000002</v>
      </c>
      <c r="F11" s="577">
        <v>27.215542200000002</v>
      </c>
      <c r="G11" s="577">
        <v>9.0718474000000011</v>
      </c>
      <c r="H11" s="602">
        <v>127.00586360000001</v>
      </c>
    </row>
    <row r="12" spans="2:8">
      <c r="B12" s="608" t="s">
        <v>675</v>
      </c>
      <c r="C12" s="577">
        <v>0</v>
      </c>
      <c r="D12" s="577">
        <v>843.68180820000009</v>
      </c>
      <c r="E12" s="577">
        <v>90.718474000000001</v>
      </c>
      <c r="F12" s="577">
        <v>90.718474000000001</v>
      </c>
      <c r="G12" s="577">
        <v>27.215542200000002</v>
      </c>
      <c r="H12" s="602">
        <v>462.66421740000004</v>
      </c>
    </row>
    <row r="13" spans="2:8">
      <c r="B13" s="608" t="s">
        <v>676</v>
      </c>
      <c r="C13" s="577">
        <v>0</v>
      </c>
      <c r="D13" s="577">
        <v>145.14955840000002</v>
      </c>
      <c r="E13" s="577">
        <v>13.607771100000001</v>
      </c>
      <c r="F13" s="577">
        <v>13.607771100000001</v>
      </c>
      <c r="G13" s="577">
        <v>4.5359237000000006</v>
      </c>
      <c r="H13" s="602">
        <v>77.110702900000007</v>
      </c>
    </row>
    <row r="14" spans="2:8">
      <c r="B14" s="608" t="s">
        <v>677</v>
      </c>
      <c r="C14" s="577">
        <v>0</v>
      </c>
      <c r="D14" s="577">
        <v>0</v>
      </c>
      <c r="E14" s="577">
        <v>0</v>
      </c>
      <c r="F14" s="577">
        <v>0</v>
      </c>
      <c r="G14" s="577">
        <v>0</v>
      </c>
      <c r="H14" s="602">
        <v>0</v>
      </c>
    </row>
    <row r="15" spans="2:8">
      <c r="B15" s="608" t="s">
        <v>678</v>
      </c>
      <c r="C15" s="577">
        <v>0</v>
      </c>
      <c r="D15" s="577">
        <v>0</v>
      </c>
      <c r="E15" s="577">
        <v>0</v>
      </c>
      <c r="F15" s="577">
        <v>0</v>
      </c>
      <c r="G15" s="577">
        <v>0</v>
      </c>
      <c r="H15" s="602">
        <v>0</v>
      </c>
    </row>
    <row r="16" spans="2:8">
      <c r="B16" s="608" t="s">
        <v>679</v>
      </c>
      <c r="C16" s="577">
        <v>0</v>
      </c>
      <c r="D16" s="577">
        <v>3778.4244421000003</v>
      </c>
      <c r="E16" s="577">
        <v>412.76905670000002</v>
      </c>
      <c r="F16" s="577">
        <v>412.76905670000002</v>
      </c>
      <c r="G16" s="577">
        <v>122.4699399</v>
      </c>
      <c r="H16" s="602">
        <v>2063.8452835000003</v>
      </c>
    </row>
    <row r="17" spans="2:8">
      <c r="B17" s="608" t="s">
        <v>680</v>
      </c>
      <c r="C17" s="577">
        <v>0</v>
      </c>
      <c r="D17" s="577">
        <v>0</v>
      </c>
      <c r="E17" s="577">
        <v>0</v>
      </c>
      <c r="F17" s="577">
        <v>0</v>
      </c>
      <c r="G17" s="577">
        <v>0</v>
      </c>
      <c r="H17" s="602">
        <v>0</v>
      </c>
    </row>
    <row r="18" spans="2:8">
      <c r="B18" s="608" t="s">
        <v>681</v>
      </c>
      <c r="C18" s="577">
        <v>0</v>
      </c>
      <c r="D18" s="577">
        <v>1968.5908858</v>
      </c>
      <c r="E18" s="577">
        <v>217.72433760000001</v>
      </c>
      <c r="F18" s="577">
        <v>217.72433760000001</v>
      </c>
      <c r="G18" s="577">
        <v>68.038855500000011</v>
      </c>
      <c r="H18" s="602">
        <v>1061.4061458000001</v>
      </c>
    </row>
    <row r="19" spans="2:8">
      <c r="B19" s="608" t="s">
        <v>682</v>
      </c>
      <c r="C19" s="577">
        <v>0</v>
      </c>
      <c r="D19" s="577">
        <v>217.72433760000001</v>
      </c>
      <c r="E19" s="577">
        <v>22.6796185</v>
      </c>
      <c r="F19" s="577">
        <v>22.6796185</v>
      </c>
      <c r="G19" s="577">
        <v>9.0718474000000011</v>
      </c>
      <c r="H19" s="602">
        <v>117.9340162</v>
      </c>
    </row>
    <row r="20" spans="2:8">
      <c r="B20" s="608" t="s">
        <v>683</v>
      </c>
      <c r="C20" s="577">
        <v>0</v>
      </c>
      <c r="D20" s="577">
        <v>4812.6150457000003</v>
      </c>
      <c r="E20" s="577">
        <v>526.16714920000004</v>
      </c>
      <c r="F20" s="577">
        <v>526.16714920000004</v>
      </c>
      <c r="G20" s="577">
        <v>158.7573295</v>
      </c>
      <c r="H20" s="602">
        <v>2590.0124327000003</v>
      </c>
    </row>
    <row r="21" spans="2:8" ht="15.75" thickBot="1">
      <c r="B21" s="608" t="s">
        <v>684</v>
      </c>
      <c r="C21" s="577">
        <v>0</v>
      </c>
      <c r="D21" s="577">
        <v>0</v>
      </c>
      <c r="E21" s="577">
        <v>0</v>
      </c>
      <c r="F21" s="577">
        <v>0</v>
      </c>
      <c r="G21" s="577">
        <v>0</v>
      </c>
      <c r="H21" s="602">
        <v>0</v>
      </c>
    </row>
    <row r="22" spans="2:8" ht="15.75" thickBot="1">
      <c r="B22" s="609" t="s">
        <v>522</v>
      </c>
      <c r="C22" s="605">
        <f t="shared" ref="C22:G22" si="0">SUM(C3:C21)</f>
        <v>43355</v>
      </c>
      <c r="D22" s="605">
        <f t="shared" si="0"/>
        <v>35620.518186500005</v>
      </c>
      <c r="E22" s="605">
        <f t="shared" si="0"/>
        <v>2766.8819493000001</v>
      </c>
      <c r="F22" s="605">
        <f t="shared" si="0"/>
        <v>2930.8819493000001</v>
      </c>
      <c r="G22" s="606">
        <f t="shared" si="0"/>
        <v>5701.1612855999992</v>
      </c>
      <c r="H22" s="607">
        <f>SUM(H3:H21)</f>
        <v>6499.9786621000003</v>
      </c>
    </row>
  </sheetData>
  <mergeCells count="1">
    <mergeCell ref="B1:H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2D48B-6B4A-4E1B-8B8D-E6787AEAB4B8}">
  <dimension ref="A1:Q24"/>
  <sheetViews>
    <sheetView workbookViewId="0">
      <selection activeCell="K22" sqref="K22"/>
    </sheetView>
  </sheetViews>
  <sheetFormatPr defaultRowHeight="15"/>
  <cols>
    <col min="2" max="2" width="28.7109375" customWidth="1"/>
    <col min="3" max="3" width="18.85546875" customWidth="1"/>
    <col min="4" max="4" width="18.7109375" customWidth="1"/>
    <col min="13" max="13" width="10.140625" customWidth="1"/>
    <col min="14" max="16" width="9.28515625" bestFit="1" customWidth="1"/>
    <col min="17" max="17" width="9.5703125" bestFit="1" customWidth="1"/>
  </cols>
  <sheetData>
    <row r="1" spans="1:17" ht="29.25" customHeight="1">
      <c r="A1" s="733" t="s">
        <v>685</v>
      </c>
      <c r="B1" s="733"/>
      <c r="C1" s="733"/>
      <c r="D1" s="733"/>
      <c r="E1" s="733"/>
      <c r="F1" s="733"/>
      <c r="G1" s="733"/>
      <c r="H1" s="733"/>
      <c r="I1" s="733"/>
      <c r="J1" s="733"/>
    </row>
    <row r="2" spans="1:17" ht="34.5" customHeight="1">
      <c r="A2" s="817" t="s">
        <v>686</v>
      </c>
      <c r="B2" s="817"/>
      <c r="C2" s="817"/>
      <c r="D2" s="817"/>
      <c r="E2" s="817"/>
      <c r="F2" s="817"/>
      <c r="G2" s="817"/>
      <c r="H2" s="817"/>
      <c r="I2" s="817"/>
      <c r="J2" s="817"/>
    </row>
    <row r="3" spans="1:17">
      <c r="A3" s="817"/>
      <c r="B3" s="817"/>
      <c r="C3" s="817"/>
      <c r="D3" s="817"/>
      <c r="E3" s="817"/>
      <c r="F3" s="817"/>
      <c r="G3" s="817"/>
      <c r="H3" s="817"/>
      <c r="I3" s="817"/>
      <c r="J3" s="817"/>
    </row>
    <row r="4" spans="1:17" ht="31.5" customHeight="1">
      <c r="A4" s="817"/>
      <c r="B4" s="817"/>
      <c r="C4" s="817"/>
      <c r="D4" s="817"/>
      <c r="E4" s="817"/>
      <c r="F4" s="817"/>
      <c r="G4" s="817"/>
      <c r="H4" s="817"/>
      <c r="I4" s="817"/>
      <c r="J4" s="817"/>
    </row>
    <row r="6" spans="1:17">
      <c r="C6" s="823" t="s">
        <v>687</v>
      </c>
      <c r="D6" s="823"/>
    </row>
    <row r="7" spans="1:17" ht="28.5" customHeight="1">
      <c r="C7" s="823"/>
      <c r="D7" s="823"/>
      <c r="E7" s="732" t="s">
        <v>688</v>
      </c>
      <c r="F7" s="732"/>
      <c r="G7" s="732"/>
      <c r="H7" s="732"/>
      <c r="I7" s="732"/>
      <c r="L7" s="732" t="s">
        <v>689</v>
      </c>
      <c r="M7" s="732"/>
      <c r="N7" s="732"/>
      <c r="O7" s="732"/>
      <c r="P7" s="732"/>
    </row>
    <row r="8" spans="1:17">
      <c r="A8" s="4" t="s">
        <v>664</v>
      </c>
      <c r="B8" s="4" t="s">
        <v>351</v>
      </c>
      <c r="C8" s="4" t="s">
        <v>690</v>
      </c>
      <c r="D8" s="4" t="s">
        <v>691</v>
      </c>
      <c r="E8" s="623" t="s">
        <v>23</v>
      </c>
      <c r="F8" s="623" t="s">
        <v>24</v>
      </c>
      <c r="G8" s="623" t="s">
        <v>25</v>
      </c>
      <c r="H8" s="623" t="s">
        <v>26</v>
      </c>
      <c r="I8" s="623" t="s">
        <v>27</v>
      </c>
      <c r="J8" t="s">
        <v>665</v>
      </c>
      <c r="L8" s="623" t="s">
        <v>23</v>
      </c>
      <c r="M8" s="623" t="s">
        <v>48</v>
      </c>
      <c r="N8" s="623" t="s">
        <v>25</v>
      </c>
      <c r="O8" s="623" t="s">
        <v>26</v>
      </c>
      <c r="P8" s="623" t="s">
        <v>27</v>
      </c>
      <c r="Q8" t="s">
        <v>665</v>
      </c>
    </row>
    <row r="9" spans="1:17">
      <c r="A9" t="s">
        <v>674</v>
      </c>
      <c r="B9" t="s">
        <v>692</v>
      </c>
      <c r="C9">
        <v>362</v>
      </c>
      <c r="D9" s="589">
        <f>C9/1000</f>
        <v>0.36199999999999999</v>
      </c>
      <c r="F9">
        <v>510</v>
      </c>
      <c r="G9">
        <v>60</v>
      </c>
      <c r="H9">
        <v>60</v>
      </c>
      <c r="I9">
        <v>20</v>
      </c>
      <c r="J9">
        <v>280</v>
      </c>
      <c r="M9" s="591">
        <f t="shared" ref="M9:Q12" si="0">CONVERT(F9,"lbm","g")/1000</f>
        <v>231.33210870000002</v>
      </c>
      <c r="N9" s="591">
        <f t="shared" si="0"/>
        <v>27.215542200000002</v>
      </c>
      <c r="O9" s="591">
        <f t="shared" si="0"/>
        <v>27.215542200000002</v>
      </c>
      <c r="P9" s="591">
        <f t="shared" si="0"/>
        <v>9.0718474000000011</v>
      </c>
      <c r="Q9" s="111">
        <f t="shared" si="0"/>
        <v>127.00586360000001</v>
      </c>
    </row>
    <row r="10" spans="1:17">
      <c r="A10" t="s">
        <v>675</v>
      </c>
      <c r="B10" t="s">
        <v>693</v>
      </c>
      <c r="C10">
        <v>1329</v>
      </c>
      <c r="D10" s="589">
        <f t="shared" ref="D10:D12" si="1">C10/1000</f>
        <v>1.329</v>
      </c>
      <c r="F10">
        <v>1860</v>
      </c>
      <c r="G10">
        <v>200</v>
      </c>
      <c r="H10">
        <v>200</v>
      </c>
      <c r="I10">
        <v>60</v>
      </c>
      <c r="J10">
        <v>1020</v>
      </c>
      <c r="M10" s="591">
        <f t="shared" si="0"/>
        <v>843.68180820000009</v>
      </c>
      <c r="N10" s="591">
        <f t="shared" si="0"/>
        <v>90.718474000000001</v>
      </c>
      <c r="O10" s="591">
        <f t="shared" si="0"/>
        <v>90.718474000000001</v>
      </c>
      <c r="P10" s="591">
        <f t="shared" si="0"/>
        <v>27.215542200000002</v>
      </c>
      <c r="Q10" s="111">
        <f t="shared" si="0"/>
        <v>462.66421740000004</v>
      </c>
    </row>
    <row r="11" spans="1:17">
      <c r="A11" t="s">
        <v>676</v>
      </c>
      <c r="B11" t="s">
        <v>694</v>
      </c>
      <c r="C11">
        <v>225</v>
      </c>
      <c r="D11" s="589">
        <f t="shared" si="1"/>
        <v>0.22500000000000001</v>
      </c>
      <c r="F11">
        <v>320</v>
      </c>
      <c r="G11">
        <v>30</v>
      </c>
      <c r="H11">
        <v>30</v>
      </c>
      <c r="I11">
        <v>10</v>
      </c>
      <c r="J11">
        <v>170</v>
      </c>
      <c r="M11" s="591">
        <f t="shared" si="0"/>
        <v>145.14955840000002</v>
      </c>
      <c r="N11" s="591">
        <f t="shared" si="0"/>
        <v>13.607771100000001</v>
      </c>
      <c r="O11" s="591">
        <f t="shared" si="0"/>
        <v>13.607771100000001</v>
      </c>
      <c r="P11" s="591">
        <f t="shared" si="0"/>
        <v>4.5359237000000006</v>
      </c>
      <c r="Q11" s="111">
        <f t="shared" si="0"/>
        <v>77.110702900000007</v>
      </c>
    </row>
    <row r="12" spans="1:17">
      <c r="A12" t="s">
        <v>679</v>
      </c>
      <c r="B12" t="s">
        <v>695</v>
      </c>
      <c r="C12">
        <v>5935</v>
      </c>
      <c r="D12" s="589">
        <f t="shared" si="1"/>
        <v>5.9349999999999996</v>
      </c>
      <c r="F12">
        <v>8330</v>
      </c>
      <c r="G12">
        <v>910</v>
      </c>
      <c r="H12">
        <v>910</v>
      </c>
      <c r="I12">
        <v>270</v>
      </c>
      <c r="J12">
        <v>4550</v>
      </c>
      <c r="M12" s="591">
        <f t="shared" si="0"/>
        <v>3778.4244421000003</v>
      </c>
      <c r="N12" s="591">
        <f t="shared" si="0"/>
        <v>412.76905670000002</v>
      </c>
      <c r="O12" s="591">
        <f t="shared" si="0"/>
        <v>412.76905670000002</v>
      </c>
      <c r="P12" s="591">
        <f t="shared" si="0"/>
        <v>122.4699399</v>
      </c>
      <c r="Q12" s="111">
        <f t="shared" si="0"/>
        <v>2063.8452835000003</v>
      </c>
    </row>
    <row r="13" spans="1:17">
      <c r="B13" s="4" t="s">
        <v>65</v>
      </c>
      <c r="C13" s="4">
        <f>SUM(C9:C12)</f>
        <v>7851</v>
      </c>
      <c r="D13" s="588">
        <f>SUM(D9:D12)</f>
        <v>7.8509999999999991</v>
      </c>
    </row>
    <row r="15" spans="1:17" ht="49.5" customHeight="1">
      <c r="C15" s="822" t="s">
        <v>696</v>
      </c>
      <c r="D15" s="822"/>
      <c r="L15" s="732" t="s">
        <v>689</v>
      </c>
      <c r="M15" s="732"/>
      <c r="N15" s="732"/>
      <c r="O15" s="732"/>
      <c r="P15" s="732"/>
    </row>
    <row r="16" spans="1:17">
      <c r="A16" s="4" t="s">
        <v>664</v>
      </c>
      <c r="B16" s="4" t="s">
        <v>351</v>
      </c>
      <c r="C16" s="578" t="s">
        <v>697</v>
      </c>
      <c r="D16" s="4" t="s">
        <v>698</v>
      </c>
      <c r="L16" s="623" t="s">
        <v>23</v>
      </c>
      <c r="M16" s="623" t="s">
        <v>24</v>
      </c>
      <c r="N16" s="623" t="s">
        <v>25</v>
      </c>
      <c r="O16" s="623" t="s">
        <v>26</v>
      </c>
      <c r="P16" s="623" t="s">
        <v>27</v>
      </c>
      <c r="Q16" t="s">
        <v>665</v>
      </c>
    </row>
    <row r="17" spans="1:17">
      <c r="A17" t="s">
        <v>681</v>
      </c>
      <c r="B17" t="s">
        <v>699</v>
      </c>
      <c r="C17" s="577">
        <v>5576511</v>
      </c>
      <c r="D17" s="589">
        <f>C17/1000000</f>
        <v>5.576511</v>
      </c>
      <c r="F17" s="3">
        <v>4340</v>
      </c>
      <c r="G17" s="3">
        <v>480</v>
      </c>
      <c r="H17" s="3">
        <v>480</v>
      </c>
      <c r="I17" s="3">
        <v>150</v>
      </c>
      <c r="J17" s="3">
        <v>2340</v>
      </c>
      <c r="M17" s="591">
        <f>(CONVERT(F17,"lbm","g")/1000)</f>
        <v>1968.5908858</v>
      </c>
      <c r="N17" s="591">
        <f t="shared" ref="N17:Q17" si="2">(CONVERT(G17,"lbm","g")/1000)</f>
        <v>217.72433760000001</v>
      </c>
      <c r="O17" s="591">
        <f t="shared" si="2"/>
        <v>217.72433760000001</v>
      </c>
      <c r="P17" s="591">
        <f t="shared" si="2"/>
        <v>68.038855500000011</v>
      </c>
      <c r="Q17" s="111">
        <f t="shared" si="2"/>
        <v>1061.4061458000001</v>
      </c>
    </row>
    <row r="18" spans="1:17">
      <c r="A18" t="s">
        <v>682</v>
      </c>
      <c r="B18" t="s">
        <v>700</v>
      </c>
      <c r="C18" s="577">
        <v>618553</v>
      </c>
      <c r="D18" s="589">
        <f>C18/1000000</f>
        <v>0.61855300000000002</v>
      </c>
      <c r="F18" s="3">
        <v>480</v>
      </c>
      <c r="G18" s="3">
        <v>50</v>
      </c>
      <c r="H18" s="3">
        <v>50</v>
      </c>
      <c r="I18" s="3">
        <v>20</v>
      </c>
      <c r="J18" s="3">
        <v>260</v>
      </c>
      <c r="M18" s="591">
        <f t="shared" ref="M18:M19" si="3">(CONVERT(F18,"lbm","g")/1000)</f>
        <v>217.72433760000001</v>
      </c>
      <c r="N18" s="591">
        <f t="shared" ref="N18:N19" si="4">(CONVERT(G18,"lbm","g")/1000)</f>
        <v>22.6796185</v>
      </c>
      <c r="O18" s="591">
        <f t="shared" ref="O18:O19" si="5">(CONVERT(H18,"lbm","g")/1000)</f>
        <v>22.6796185</v>
      </c>
      <c r="P18" s="591">
        <f t="shared" ref="P18:P19" si="6">(CONVERT(I18,"lbm","g")/1000)</f>
        <v>9.0718474000000011</v>
      </c>
      <c r="Q18" s="111">
        <f t="shared" ref="Q18:Q19" si="7">(CONVERT(J18,"lbm","g")/1000)</f>
        <v>117.9340162</v>
      </c>
    </row>
    <row r="19" spans="1:17">
      <c r="A19" t="s">
        <v>683</v>
      </c>
      <c r="B19" t="s">
        <v>701</v>
      </c>
      <c r="C19" s="577">
        <v>13636372</v>
      </c>
      <c r="D19" s="589">
        <f>C19/1000000</f>
        <v>13.636372</v>
      </c>
      <c r="F19" s="3">
        <v>10610</v>
      </c>
      <c r="G19" s="3">
        <v>1160</v>
      </c>
      <c r="H19" s="3">
        <v>1160</v>
      </c>
      <c r="I19" s="3">
        <v>350</v>
      </c>
      <c r="J19" s="3">
        <v>5710</v>
      </c>
      <c r="M19" s="591">
        <f t="shared" si="3"/>
        <v>4812.6150457000003</v>
      </c>
      <c r="N19" s="591">
        <f t="shared" si="4"/>
        <v>526.16714920000004</v>
      </c>
      <c r="O19" s="591">
        <f t="shared" si="5"/>
        <v>526.16714920000004</v>
      </c>
      <c r="P19" s="591">
        <f t="shared" si="6"/>
        <v>158.7573295</v>
      </c>
      <c r="Q19" s="111">
        <f t="shared" si="7"/>
        <v>2590.0124327000003</v>
      </c>
    </row>
    <row r="20" spans="1:17">
      <c r="A20" t="s">
        <v>684</v>
      </c>
      <c r="B20" t="s">
        <v>702</v>
      </c>
      <c r="C20" s="577">
        <v>4546</v>
      </c>
      <c r="D20" s="589">
        <f t="shared" ref="D20" si="8">C20/1000000</f>
        <v>4.5459999999999997E-3</v>
      </c>
      <c r="F20" s="590" t="s">
        <v>70</v>
      </c>
      <c r="G20" s="590" t="s">
        <v>70</v>
      </c>
      <c r="H20" s="590" t="s">
        <v>70</v>
      </c>
      <c r="I20" s="590" t="s">
        <v>70</v>
      </c>
      <c r="J20" s="590" t="s">
        <v>70</v>
      </c>
    </row>
    <row r="21" spans="1:17">
      <c r="B21" s="4" t="s">
        <v>65</v>
      </c>
      <c r="C21" s="578">
        <f>SUM(C18:C20)</f>
        <v>14259471</v>
      </c>
      <c r="D21" s="588">
        <f>SUM(D18:D20)</f>
        <v>14.259471</v>
      </c>
    </row>
    <row r="24" spans="1:17">
      <c r="B24" t="s">
        <v>703</v>
      </c>
    </row>
  </sheetData>
  <mergeCells count="7">
    <mergeCell ref="L7:P7"/>
    <mergeCell ref="L15:P15"/>
    <mergeCell ref="A1:J1"/>
    <mergeCell ref="C15:D15"/>
    <mergeCell ref="C6:D7"/>
    <mergeCell ref="A2:J4"/>
    <mergeCell ref="E7:I7"/>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617b2c23-0a31-41b1-be80-341f20ea8399" xsi:nil="true"/>
    <lcf76f155ced4ddcb4097134ff3c332f xmlns="15f02fd0-0fb2-40a2-8174-233166e254fd">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1407F1D9656BA419A00C793284A7AFC" ma:contentTypeVersion="14" ma:contentTypeDescription="Create a new document." ma:contentTypeScope="" ma:versionID="32b8f99b3b7e9dacbe15d95d42fae30d">
  <xsd:schema xmlns:xsd="http://www.w3.org/2001/XMLSchema" xmlns:xs="http://www.w3.org/2001/XMLSchema" xmlns:p="http://schemas.microsoft.com/office/2006/metadata/properties" xmlns:ns2="15f02fd0-0fb2-40a2-8174-233166e254fd" xmlns:ns3="617b2c23-0a31-41b1-be80-341f20ea8399" targetNamespace="http://schemas.microsoft.com/office/2006/metadata/properties" ma:root="true" ma:fieldsID="5cff6b98e558ba82dfe5389572bca395" ns2:_="" ns3:_="">
    <xsd:import namespace="15f02fd0-0fb2-40a2-8174-233166e254fd"/>
    <xsd:import namespace="617b2c23-0a31-41b1-be80-341f20ea839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ObjectDetectorVersions" minOccurs="0"/>
                <xsd:element ref="ns2:MediaLengthInSeconds" minOccurs="0"/>
                <xsd:element ref="ns2:MediaServiceDateTaken" minOccurs="0"/>
                <xsd:element ref="ns2:lcf76f155ced4ddcb4097134ff3c332f" minOccurs="0"/>
                <xsd:element ref="ns3:TaxCatchAll" minOccurs="0"/>
                <xsd:element ref="ns2:MediaServiceSearchPropertie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5f02fd0-0fb2-40a2-8174-233166e254f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a13bb73f-e2d2-482b-8e61-3bf6a9fa62fa" ma:termSetId="09814cd3-568e-fe90-9814-8d621ff8fb84" ma:anchorId="fba54fb3-c3e1-fe81-a776-ca4b69148c4d" ma:open="true" ma:isKeyword="false">
      <xsd:complexType>
        <xsd:sequence>
          <xsd:element ref="pc:Terms" minOccurs="0" maxOccurs="1"/>
        </xsd:sequence>
      </xsd:complex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17b2c23-0a31-41b1-be80-341f20ea8399"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7" nillable="true" ma:displayName="Taxonomy Catch All Column" ma:hidden="true" ma:list="{72ddc761-42e8-48f4-baef-55d995188262}" ma:internalName="TaxCatchAll" ma:showField="CatchAllData" ma:web="617b2c23-0a31-41b1-be80-341f20ea839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0A041CF-470E-49BA-98B6-B3FE9C50B7B5}">
  <ds:schemaRefs>
    <ds:schemaRef ds:uri="http://schemas.microsoft.com/sharepoint/v3/contenttype/forms"/>
  </ds:schemaRefs>
</ds:datastoreItem>
</file>

<file path=customXml/itemProps2.xml><?xml version="1.0" encoding="utf-8"?>
<ds:datastoreItem xmlns:ds="http://schemas.openxmlformats.org/officeDocument/2006/customXml" ds:itemID="{3CBA9778-6786-4CF6-AA76-AF3760F711F2}">
  <ds:schemaRefs>
    <ds:schemaRef ds:uri="http://schemas.microsoft.com/office/2006/metadata/properties"/>
    <ds:schemaRef ds:uri="http://schemas.microsoft.com/office/infopath/2007/PartnerControls"/>
    <ds:schemaRef ds:uri="617b2c23-0a31-41b1-be80-341f20ea8399"/>
    <ds:schemaRef ds:uri="15f02fd0-0fb2-40a2-8174-233166e254fd"/>
  </ds:schemaRefs>
</ds:datastoreItem>
</file>

<file path=customXml/itemProps3.xml><?xml version="1.0" encoding="utf-8"?>
<ds:datastoreItem xmlns:ds="http://schemas.openxmlformats.org/officeDocument/2006/customXml" ds:itemID="{DEC15810-DD82-4835-89BD-20B1D015BE4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5f02fd0-0fb2-40a2-8174-233166e254fd"/>
    <ds:schemaRef ds:uri="617b2c23-0a31-41b1-be80-341f20ea83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NDEP ZEV Incentive Programs</vt:lpstr>
      <vt:lpstr>NCEF ZEV Revolving Loan</vt:lpstr>
      <vt:lpstr>RTC Micromobility</vt:lpstr>
      <vt:lpstr>Dickerson Rd Micromobility</vt:lpstr>
      <vt:lpstr>GOE Solar</vt:lpstr>
      <vt:lpstr>UNR</vt:lpstr>
      <vt:lpstr>Washoe County</vt:lpstr>
      <vt:lpstr>NCEF clean energy rev loan</vt:lpstr>
      <vt:lpstr>GOE Preweatherization</vt:lpstr>
      <vt:lpstr>Reno Sports Complex Lighting</vt:lpstr>
      <vt:lpstr>CAP Emissions Summary</vt:lpstr>
      <vt:lpstr>PV and EE CAP Emissions Calcs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Andrew Tucker</cp:lastModifiedBy>
  <cp:revision/>
  <dcterms:created xsi:type="dcterms:W3CDTF">2024-03-06T19:27:42Z</dcterms:created>
  <dcterms:modified xsi:type="dcterms:W3CDTF">2024-04-01T19:18:04Z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0x010100C1407F1D9656BA419A00C793284A7AFC</vt:lpwstr>
  </property>
  <property fmtid="{D5CDD505-2E9C-101B-9397-08002B2CF9AE}" pid="3" name="MediaServiceImageTags">
    <vt:lpwstr/>
  </property>
</Properties>
</file>