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mc:AlternateContent xmlns:mc="http://schemas.openxmlformats.org/markup-compatibility/2006">
    <mc:Choice Requires="x15">
      <x15ac:absPath xmlns:x15ac="http://schemas.microsoft.com/office/spreadsheetml/2010/11/ac" url="https://morpc1-my.sharepoint.com/personal/bwhetstone_morpc_org/Documents/Documents/CPRG/CPRG implementation grant/Final Federal forms and attachments/"/>
    </mc:Choice>
  </mc:AlternateContent>
  <xr:revisionPtr revIDLastSave="0" documentId="8_{3B327023-3250-4758-BAF6-E0A7699005C1}" xr6:coauthVersionLast="47" xr6:coauthVersionMax="47" xr10:uidLastSave="{00000000-0000-0000-0000-000000000000}"/>
  <bookViews>
    <workbookView xWindow="28680" yWindow="-120" windowWidth="29040" windowHeight="15720" xr2:uid="{00000000-000D-0000-FFFF-FFFF00000000}"/>
  </bookViews>
  <sheets>
    <sheet name="(R) 0.1 Background Data" sheetId="1" r:id="rId1"/>
    <sheet name="(R) 0.2 AVERT Results" sheetId="2" r:id="rId2"/>
    <sheet name="(R) 0.3 COBRA Results" sheetId="3" r:id="rId3"/>
    <sheet name="(R) 1.0 Emissions" sheetId="4" r:id="rId4"/>
    <sheet name="(R) 2.0 Pollution" sheetId="5" r:id="rId5"/>
    <sheet name="(R) 3.0 Health" sheetId="6" r:id="rId6"/>
    <sheet name="(WB) 0.1 Background Data" sheetId="7" r:id="rId7"/>
    <sheet name="(WB) 0.2 AVERT Output" sheetId="8" r:id="rId8"/>
    <sheet name="(WB) 0.3 COBRA Results" sheetId="9" r:id="rId9"/>
    <sheet name="(WB) 1.0 Outcomes" sheetId="10" r:id="rId10"/>
    <sheet name="(WB) 1.1 West Broad BRT" sheetId="11" r:id="rId11"/>
    <sheet name="(WB) 1.2 LED Streetlights" sheetId="12" r:id="rId12"/>
    <sheet name="(WB) 2.0 Pollution" sheetId="13" r:id="rId13"/>
    <sheet name="3.0 Avoided Health" sheetId="14" r:id="rId14"/>
  </sheets>
  <definedNames>
    <definedName name="Wattage" localSheetId="8">#REF!</definedName>
    <definedName name="Wattage" localSheetId="13">#REF!</definedName>
    <definedName name="Wattage">#REF!</definedName>
    <definedName name="Wattage_WB">'(WB) 1.2 LED Streetlights'!$C$28:$C$44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19" roundtripDataChecksum="kEqnfAnpCOIqAHPAL2krvpaKCSvLRJk4+CytcFHwKJQ="/>
    </ext>
  </extLst>
</workbook>
</file>

<file path=xl/calcChain.xml><?xml version="1.0" encoding="utf-8"?>
<calcChain xmlns="http://schemas.openxmlformats.org/spreadsheetml/2006/main">
  <c r="H67" i="14" l="1"/>
  <c r="H76" i="14" s="1"/>
  <c r="G67" i="14"/>
  <c r="G76" i="14" s="1"/>
  <c r="F67" i="14"/>
  <c r="F76" i="14" s="1"/>
  <c r="H56" i="14"/>
  <c r="H75" i="14" s="1"/>
  <c r="G56" i="14"/>
  <c r="G75" i="14" s="1"/>
  <c r="F56" i="14"/>
  <c r="F75" i="14" s="1"/>
  <c r="H45" i="14"/>
  <c r="H74" i="14" s="1"/>
  <c r="G45" i="14"/>
  <c r="G74" i="14" s="1"/>
  <c r="F45" i="14"/>
  <c r="F74" i="14" s="1"/>
  <c r="H34" i="14"/>
  <c r="H73" i="14" s="1"/>
  <c r="G34" i="14"/>
  <c r="G73" i="14" s="1"/>
  <c r="F34" i="14"/>
  <c r="F73" i="14" s="1"/>
  <c r="H40" i="13"/>
  <c r="G40" i="13"/>
  <c r="F40" i="13"/>
  <c r="V17" i="13"/>
  <c r="J17" i="13"/>
  <c r="H17" i="13"/>
  <c r="V16" i="13"/>
  <c r="H16" i="13"/>
  <c r="V15" i="13"/>
  <c r="G15" i="13"/>
  <c r="F15" i="13"/>
  <c r="V14" i="13"/>
  <c r="H14" i="13"/>
  <c r="G14" i="13"/>
  <c r="F14" i="13"/>
  <c r="G10" i="13"/>
  <c r="G7" i="13"/>
  <c r="V6" i="13"/>
  <c r="U6" i="13"/>
  <c r="J6" i="13"/>
  <c r="J15" i="13" s="1"/>
  <c r="I6" i="13"/>
  <c r="H6" i="13"/>
  <c r="H15" i="13" s="1"/>
  <c r="G6" i="13"/>
  <c r="G17" i="13" s="1"/>
  <c r="F6" i="13"/>
  <c r="F17" i="13" s="1"/>
  <c r="X72" i="12"/>
  <c r="W72" i="12"/>
  <c r="H72" i="12"/>
  <c r="AH71" i="12"/>
  <c r="Y71" i="12"/>
  <c r="Y72" i="12" s="1"/>
  <c r="X71" i="12"/>
  <c r="W71" i="12"/>
  <c r="AH69" i="12"/>
  <c r="AG69" i="12"/>
  <c r="AF69" i="12"/>
  <c r="AF71" i="12" s="1"/>
  <c r="AF72" i="12" s="1"/>
  <c r="AE69" i="12"/>
  <c r="AD69" i="12"/>
  <c r="AC69" i="12"/>
  <c r="AC71" i="12" s="1"/>
  <c r="AC72" i="12" s="1"/>
  <c r="AB69" i="12"/>
  <c r="AA69" i="12"/>
  <c r="Z69" i="12"/>
  <c r="Y69" i="12"/>
  <c r="X69" i="12"/>
  <c r="W69" i="12"/>
  <c r="J69" i="12"/>
  <c r="I69" i="12"/>
  <c r="I71" i="12" s="1"/>
  <c r="H69" i="12"/>
  <c r="H71" i="12" s="1"/>
  <c r="F69" i="12"/>
  <c r="E69" i="12"/>
  <c r="D69" i="12"/>
  <c r="C69" i="12"/>
  <c r="G68" i="12"/>
  <c r="G67" i="12"/>
  <c r="G66" i="12"/>
  <c r="G65" i="12"/>
  <c r="G64" i="12"/>
  <c r="G63" i="12"/>
  <c r="G62" i="12"/>
  <c r="G61" i="12"/>
  <c r="G60" i="12"/>
  <c r="G59" i="12"/>
  <c r="G58" i="12"/>
  <c r="G57" i="12"/>
  <c r="G56" i="12"/>
  <c r="G55" i="12"/>
  <c r="G54" i="12"/>
  <c r="G53" i="12"/>
  <c r="AH48" i="12"/>
  <c r="AF48" i="12"/>
  <c r="AB48" i="12"/>
  <c r="AH47" i="12"/>
  <c r="AG47" i="12"/>
  <c r="AF47" i="12"/>
  <c r="AD47" i="12"/>
  <c r="X47" i="12"/>
  <c r="X48" i="12" s="1"/>
  <c r="I47" i="12"/>
  <c r="I48" i="12" s="1"/>
  <c r="H47" i="12"/>
  <c r="H48" i="12" s="1"/>
  <c r="AH45" i="12"/>
  <c r="AG45" i="12"/>
  <c r="AF45" i="12"/>
  <c r="AE45" i="12"/>
  <c r="AE47" i="12" s="1"/>
  <c r="AE48" i="12" s="1"/>
  <c r="AD45" i="12"/>
  <c r="AC45" i="12"/>
  <c r="AB45" i="12"/>
  <c r="AB47" i="12" s="1"/>
  <c r="AA45" i="12"/>
  <c r="AA47" i="12" s="1"/>
  <c r="Z45" i="12"/>
  <c r="Y45" i="12"/>
  <c r="X45" i="12"/>
  <c r="W45" i="12"/>
  <c r="W47" i="12" s="1"/>
  <c r="J45" i="12"/>
  <c r="I45" i="12"/>
  <c r="H45" i="12"/>
  <c r="F45" i="12"/>
  <c r="E45" i="12"/>
  <c r="D45" i="12"/>
  <c r="C45" i="12"/>
  <c r="G44" i="12"/>
  <c r="G43" i="12"/>
  <c r="G42" i="12"/>
  <c r="G41" i="12"/>
  <c r="G40" i="12"/>
  <c r="G39" i="12"/>
  <c r="G38" i="12"/>
  <c r="G37" i="12"/>
  <c r="G36" i="12"/>
  <c r="G35" i="12"/>
  <c r="G34" i="12"/>
  <c r="G33" i="12"/>
  <c r="G32" i="12"/>
  <c r="G31" i="12"/>
  <c r="G30" i="12"/>
  <c r="G29" i="12"/>
  <c r="Z24" i="12"/>
  <c r="I24" i="12"/>
  <c r="H24" i="12"/>
  <c r="AH23" i="12"/>
  <c r="AF23" i="12"/>
  <c r="AF24" i="12" s="1"/>
  <c r="AC7" i="10" s="1"/>
  <c r="AD23" i="12"/>
  <c r="AC23" i="12"/>
  <c r="AC24" i="12" s="1"/>
  <c r="AB23" i="12"/>
  <c r="AB24" i="12" s="1"/>
  <c r="Z23" i="12"/>
  <c r="Y23" i="12"/>
  <c r="Y24" i="12" s="1"/>
  <c r="H23" i="12"/>
  <c r="AH21" i="12"/>
  <c r="AG21" i="12"/>
  <c r="AG23" i="12" s="1"/>
  <c r="AF21" i="12"/>
  <c r="AE21" i="12"/>
  <c r="AD21" i="12"/>
  <c r="AC21" i="12"/>
  <c r="AB21" i="12"/>
  <c r="AA21" i="12"/>
  <c r="Z21" i="12"/>
  <c r="Y21" i="12"/>
  <c r="X21" i="12"/>
  <c r="W21" i="12"/>
  <c r="W23" i="12" s="1"/>
  <c r="J21" i="12"/>
  <c r="I21" i="12"/>
  <c r="I23" i="12" s="1"/>
  <c r="H21" i="12"/>
  <c r="F21" i="12"/>
  <c r="G20" i="12"/>
  <c r="G19" i="12"/>
  <c r="G18" i="12"/>
  <c r="G17" i="12"/>
  <c r="G16" i="12"/>
  <c r="G15" i="12"/>
  <c r="G14" i="12"/>
  <c r="G13" i="12"/>
  <c r="G12" i="12"/>
  <c r="G11" i="12"/>
  <c r="G10" i="12"/>
  <c r="G9" i="12"/>
  <c r="G8" i="12"/>
  <c r="G7" i="12"/>
  <c r="G6" i="12"/>
  <c r="K5" i="12"/>
  <c r="G5" i="12"/>
  <c r="G40" i="11"/>
  <c r="F40" i="11"/>
  <c r="V39" i="11"/>
  <c r="J39" i="11"/>
  <c r="H39" i="11"/>
  <c r="G39" i="11"/>
  <c r="H35" i="11"/>
  <c r="H40" i="11" s="1"/>
  <c r="G35" i="11"/>
  <c r="F35" i="11"/>
  <c r="AC34" i="11"/>
  <c r="AC35" i="11" s="1"/>
  <c r="AC40" i="11" s="1"/>
  <c r="AC33" i="11"/>
  <c r="AC7" i="13" s="1"/>
  <c r="I33" i="11"/>
  <c r="H33" i="11"/>
  <c r="H7" i="13" s="1"/>
  <c r="G33" i="11"/>
  <c r="F33" i="11"/>
  <c r="F7" i="13" s="1"/>
  <c r="AC32" i="11"/>
  <c r="I32" i="11"/>
  <c r="AE31" i="11"/>
  <c r="AE39" i="11" s="1"/>
  <c r="AD31" i="11"/>
  <c r="AD39" i="11" s="1"/>
  <c r="V31" i="11"/>
  <c r="R31" i="11"/>
  <c r="R39" i="11" s="1"/>
  <c r="Q31" i="11"/>
  <c r="Q39" i="11" s="1"/>
  <c r="J31" i="11"/>
  <c r="H31" i="11"/>
  <c r="G31" i="11"/>
  <c r="F31" i="11"/>
  <c r="F39" i="11" s="1"/>
  <c r="AE30" i="11"/>
  <c r="AD30" i="11"/>
  <c r="AC30" i="11"/>
  <c r="AC31" i="11" s="1"/>
  <c r="AC39" i="11" s="1"/>
  <c r="AA30" i="11"/>
  <c r="AA31" i="11" s="1"/>
  <c r="AA39" i="11" s="1"/>
  <c r="Z30" i="11"/>
  <c r="Z31" i="11" s="1"/>
  <c r="Z39" i="11" s="1"/>
  <c r="V30" i="11"/>
  <c r="U30" i="11"/>
  <c r="U31" i="11" s="1"/>
  <c r="U39" i="11" s="1"/>
  <c r="R30" i="11"/>
  <c r="Q30" i="11"/>
  <c r="P30" i="11"/>
  <c r="P31" i="11" s="1"/>
  <c r="P39" i="11" s="1"/>
  <c r="O30" i="11"/>
  <c r="O31" i="11" s="1"/>
  <c r="O39" i="11" s="1"/>
  <c r="L30" i="11"/>
  <c r="L31" i="11" s="1"/>
  <c r="L39" i="11" s="1"/>
  <c r="J30" i="11"/>
  <c r="I30" i="11"/>
  <c r="I31" i="11" s="1"/>
  <c r="I39" i="11" s="1"/>
  <c r="AE29" i="11"/>
  <c r="AE6" i="13" s="1"/>
  <c r="AD29" i="11"/>
  <c r="AD6" i="13" s="1"/>
  <c r="AC29" i="11"/>
  <c r="AC6" i="13" s="1"/>
  <c r="AB29" i="11"/>
  <c r="AA29" i="11"/>
  <c r="AA6" i="13" s="1"/>
  <c r="Z29" i="11"/>
  <c r="Z6" i="13" s="1"/>
  <c r="Y29" i="11"/>
  <c r="X29" i="11"/>
  <c r="X6" i="13" s="1"/>
  <c r="W29" i="11"/>
  <c r="V29" i="11"/>
  <c r="U29" i="11"/>
  <c r="T29" i="11"/>
  <c r="S29" i="11"/>
  <c r="S6" i="13" s="1"/>
  <c r="R29" i="11"/>
  <c r="R6" i="13" s="1"/>
  <c r="R17" i="13" s="1"/>
  <c r="Q29" i="11"/>
  <c r="Q6" i="13" s="1"/>
  <c r="P29" i="11"/>
  <c r="P6" i="13" s="1"/>
  <c r="O29" i="11"/>
  <c r="O6" i="13" s="1"/>
  <c r="N29" i="11"/>
  <c r="M29" i="11"/>
  <c r="L29" i="11"/>
  <c r="L6" i="13" s="1"/>
  <c r="K29" i="11"/>
  <c r="J29" i="11"/>
  <c r="I29" i="11"/>
  <c r="G24" i="11"/>
  <c r="G38" i="11" s="1"/>
  <c r="G41" i="11" s="1"/>
  <c r="G6" i="10" s="1"/>
  <c r="G22" i="11"/>
  <c r="G23" i="11" s="1"/>
  <c r="AC21" i="11"/>
  <c r="AB21" i="11"/>
  <c r="AB8" i="13" s="1"/>
  <c r="Y21" i="11"/>
  <c r="W21" i="11"/>
  <c r="V21" i="11"/>
  <c r="V8" i="13" s="1"/>
  <c r="Q21" i="11"/>
  <c r="Q8" i="13" s="1"/>
  <c r="P21" i="11"/>
  <c r="P8" i="13" s="1"/>
  <c r="M21" i="11"/>
  <c r="J21" i="11"/>
  <c r="I21" i="11"/>
  <c r="H21" i="11"/>
  <c r="H8" i="13" s="1"/>
  <c r="H10" i="13" s="1"/>
  <c r="G21" i="11"/>
  <c r="G8" i="13" s="1"/>
  <c r="F21" i="11"/>
  <c r="F8" i="13" s="1"/>
  <c r="F10" i="13" s="1"/>
  <c r="AE20" i="11"/>
  <c r="AE21" i="11" s="1"/>
  <c r="AE8" i="13" s="1"/>
  <c r="AD20" i="11"/>
  <c r="AD21" i="11" s="1"/>
  <c r="AD8" i="13" s="1"/>
  <c r="AC20" i="11"/>
  <c r="AB20" i="11"/>
  <c r="AA20" i="11"/>
  <c r="AA21" i="11" s="1"/>
  <c r="Z20" i="11"/>
  <c r="Z21" i="11" s="1"/>
  <c r="Z8" i="13" s="1"/>
  <c r="Y20" i="11"/>
  <c r="X20" i="11"/>
  <c r="X21" i="11" s="1"/>
  <c r="W20" i="11"/>
  <c r="V20" i="11"/>
  <c r="U20" i="11"/>
  <c r="U21" i="11" s="1"/>
  <c r="T20" i="11"/>
  <c r="T21" i="11" s="1"/>
  <c r="S20" i="11"/>
  <c r="S21" i="11" s="1"/>
  <c r="R20" i="11"/>
  <c r="R21" i="11" s="1"/>
  <c r="Q20" i="11"/>
  <c r="P20" i="11"/>
  <c r="O20" i="11"/>
  <c r="O21" i="11" s="1"/>
  <c r="N20" i="11"/>
  <c r="N21" i="11" s="1"/>
  <c r="N8" i="13" s="1"/>
  <c r="M20" i="11"/>
  <c r="L20" i="11"/>
  <c r="L21" i="11" s="1"/>
  <c r="K20" i="11"/>
  <c r="K21" i="11" s="1"/>
  <c r="K8" i="13" s="1"/>
  <c r="J20" i="11"/>
  <c r="I20" i="11"/>
  <c r="AN11" i="9"/>
  <c r="AM11" i="9"/>
  <c r="AL11" i="9"/>
  <c r="AK11" i="9"/>
  <c r="AJ11" i="9"/>
  <c r="AI11" i="9"/>
  <c r="AH11" i="9"/>
  <c r="I7" i="14" s="1"/>
  <c r="AG11" i="9"/>
  <c r="AF11" i="9"/>
  <c r="H7" i="14" s="1"/>
  <c r="AE11" i="9"/>
  <c r="AD11" i="9"/>
  <c r="AC11" i="9"/>
  <c r="AB11" i="9"/>
  <c r="AA11" i="9"/>
  <c r="Z11" i="9"/>
  <c r="Y11" i="9"/>
  <c r="X11" i="9"/>
  <c r="W11" i="9"/>
  <c r="V11" i="9"/>
  <c r="U11" i="9"/>
  <c r="T11" i="9"/>
  <c r="S11" i="9"/>
  <c r="R11" i="9"/>
  <c r="Q11" i="9"/>
  <c r="P11" i="9"/>
  <c r="O11" i="9"/>
  <c r="N11" i="9"/>
  <c r="M11" i="9"/>
  <c r="L11" i="9"/>
  <c r="K11" i="9"/>
  <c r="J11" i="9"/>
  <c r="I11" i="9"/>
  <c r="H11" i="9"/>
  <c r="G11" i="9"/>
  <c r="F11" i="9"/>
  <c r="G7" i="14" s="1"/>
  <c r="E11" i="9"/>
  <c r="F7" i="14" s="1"/>
  <c r="O23" i="7"/>
  <c r="P23" i="7" s="1"/>
  <c r="Q23" i="7" s="1"/>
  <c r="R23" i="7" s="1"/>
  <c r="S23" i="7" s="1"/>
  <c r="T23" i="7" s="1"/>
  <c r="U23" i="7" s="1"/>
  <c r="V23" i="7" s="1"/>
  <c r="W23" i="7" s="1"/>
  <c r="X23" i="7" s="1"/>
  <c r="Y23" i="7" s="1"/>
  <c r="Z23" i="7" s="1"/>
  <c r="AA23" i="7" s="1"/>
  <c r="AB23" i="7" s="1"/>
  <c r="AC23" i="7" s="1"/>
  <c r="AD23" i="7" s="1"/>
  <c r="AE23" i="7" s="1"/>
  <c r="AF23" i="7" s="1"/>
  <c r="AG23" i="7" s="1"/>
  <c r="AH23" i="7" s="1"/>
  <c r="AI23" i="7" s="1"/>
  <c r="L23" i="7"/>
  <c r="M23" i="7" s="1"/>
  <c r="N23" i="7" s="1"/>
  <c r="K23" i="7"/>
  <c r="I23" i="7"/>
  <c r="J23" i="7" s="1"/>
  <c r="P21" i="7"/>
  <c r="Q21" i="7" s="1"/>
  <c r="R21" i="7" s="1"/>
  <c r="S21" i="7" s="1"/>
  <c r="T21" i="7" s="1"/>
  <c r="U21" i="7" s="1"/>
  <c r="V21" i="7" s="1"/>
  <c r="W21" i="7" s="1"/>
  <c r="X21" i="7" s="1"/>
  <c r="Y21" i="7" s="1"/>
  <c r="Z21" i="7" s="1"/>
  <c r="AA21" i="7" s="1"/>
  <c r="AB21" i="7" s="1"/>
  <c r="AC21" i="7" s="1"/>
  <c r="AD21" i="7" s="1"/>
  <c r="AE21" i="7" s="1"/>
  <c r="AF21" i="7" s="1"/>
  <c r="AG21" i="7" s="1"/>
  <c r="AH21" i="7" s="1"/>
  <c r="AI21" i="7" s="1"/>
  <c r="L21" i="7"/>
  <c r="M21" i="7" s="1"/>
  <c r="N21" i="7" s="1"/>
  <c r="O21" i="7" s="1"/>
  <c r="K21" i="7"/>
  <c r="J21" i="7"/>
  <c r="I21" i="7"/>
  <c r="M13" i="7"/>
  <c r="N13" i="7" s="1"/>
  <c r="O13" i="7" s="1"/>
  <c r="P13" i="7" s="1"/>
  <c r="Q13" i="7" s="1"/>
  <c r="R13" i="7" s="1"/>
  <c r="S13" i="7" s="1"/>
  <c r="T13" i="7" s="1"/>
  <c r="U13" i="7" s="1"/>
  <c r="V13" i="7" s="1"/>
  <c r="W13" i="7" s="1"/>
  <c r="X13" i="7" s="1"/>
  <c r="Y13" i="7" s="1"/>
  <c r="Z13" i="7" s="1"/>
  <c r="AA13" i="7" s="1"/>
  <c r="AB13" i="7" s="1"/>
  <c r="AC13" i="7" s="1"/>
  <c r="AD13" i="7" s="1"/>
  <c r="AE13" i="7" s="1"/>
  <c r="AF13" i="7" s="1"/>
  <c r="AG13" i="7" s="1"/>
  <c r="AH13" i="7" s="1"/>
  <c r="AI13" i="7" s="1"/>
  <c r="H13" i="7"/>
  <c r="I13" i="7" s="1"/>
  <c r="J13" i="7" s="1"/>
  <c r="K13" i="7" s="1"/>
  <c r="L13" i="7" s="1"/>
  <c r="K11" i="7"/>
  <c r="L11" i="7" s="1"/>
  <c r="M11" i="7" s="1"/>
  <c r="N11" i="7" s="1"/>
  <c r="O11" i="7" s="1"/>
  <c r="P11" i="7" s="1"/>
  <c r="Q11" i="7" s="1"/>
  <c r="R11" i="7" s="1"/>
  <c r="S11" i="7" s="1"/>
  <c r="T11" i="7" s="1"/>
  <c r="U11" i="7" s="1"/>
  <c r="V11" i="7" s="1"/>
  <c r="W11" i="7" s="1"/>
  <c r="X11" i="7" s="1"/>
  <c r="Y11" i="7" s="1"/>
  <c r="Z11" i="7" s="1"/>
  <c r="AA11" i="7" s="1"/>
  <c r="AB11" i="7" s="1"/>
  <c r="AC11" i="7" s="1"/>
  <c r="AD11" i="7" s="1"/>
  <c r="AE11" i="7" s="1"/>
  <c r="AF11" i="7" s="1"/>
  <c r="AG11" i="7" s="1"/>
  <c r="AH11" i="7" s="1"/>
  <c r="AI11" i="7" s="1"/>
  <c r="I11" i="7"/>
  <c r="J11" i="7" s="1"/>
  <c r="H11" i="7"/>
  <c r="L8" i="7"/>
  <c r="H21" i="14" s="1"/>
  <c r="K8" i="7"/>
  <c r="G21" i="14" s="1"/>
  <c r="H7" i="7"/>
  <c r="I7" i="7" s="1"/>
  <c r="J7" i="7" s="1"/>
  <c r="K7" i="7" s="1"/>
  <c r="L7" i="7" s="1"/>
  <c r="G10" i="6"/>
  <c r="G8" i="6"/>
  <c r="G7" i="6"/>
  <c r="F32" i="4"/>
  <c r="G31" i="4"/>
  <c r="H31" i="4" s="1"/>
  <c r="F31" i="4"/>
  <c r="G30" i="4"/>
  <c r="F30" i="4"/>
  <c r="F29" i="4"/>
  <c r="J28" i="4"/>
  <c r="K28" i="4" s="1"/>
  <c r="L28" i="4" s="1"/>
  <c r="M28" i="4" s="1"/>
  <c r="N28" i="4" s="1"/>
  <c r="O28" i="4" s="1"/>
  <c r="P28" i="4" s="1"/>
  <c r="Q28" i="4" s="1"/>
  <c r="R28" i="4" s="1"/>
  <c r="S28" i="4" s="1"/>
  <c r="T28" i="4" s="1"/>
  <c r="U28" i="4" s="1"/>
  <c r="V28" i="4" s="1"/>
  <c r="W28" i="4" s="1"/>
  <c r="X28" i="4" s="1"/>
  <c r="Y28" i="4" s="1"/>
  <c r="Z28" i="4" s="1"/>
  <c r="AA28" i="4" s="1"/>
  <c r="AB28" i="4" s="1"/>
  <c r="AC28" i="4" s="1"/>
  <c r="AD28" i="4" s="1"/>
  <c r="AE28" i="4" s="1"/>
  <c r="F28" i="4"/>
  <c r="G28" i="4" s="1"/>
  <c r="H28" i="4" s="1"/>
  <c r="I28" i="4" s="1"/>
  <c r="J27" i="4"/>
  <c r="K27" i="4" s="1"/>
  <c r="L27" i="4" s="1"/>
  <c r="M27" i="4" s="1"/>
  <c r="N27" i="4" s="1"/>
  <c r="O27" i="4" s="1"/>
  <c r="P27" i="4" s="1"/>
  <c r="Q27" i="4" s="1"/>
  <c r="R27" i="4" s="1"/>
  <c r="S27" i="4" s="1"/>
  <c r="T27" i="4" s="1"/>
  <c r="U27" i="4" s="1"/>
  <c r="V27" i="4" s="1"/>
  <c r="W27" i="4" s="1"/>
  <c r="X27" i="4" s="1"/>
  <c r="Y27" i="4" s="1"/>
  <c r="Z27" i="4" s="1"/>
  <c r="AA27" i="4" s="1"/>
  <c r="AB27" i="4" s="1"/>
  <c r="AC27" i="4" s="1"/>
  <c r="AD27" i="4" s="1"/>
  <c r="AE27" i="4" s="1"/>
  <c r="F27" i="4"/>
  <c r="G27" i="4" s="1"/>
  <c r="H27" i="4" s="1"/>
  <c r="I27" i="4" s="1"/>
  <c r="G26" i="4"/>
  <c r="H26" i="4" s="1"/>
  <c r="I26" i="4" s="1"/>
  <c r="I29" i="4" s="1"/>
  <c r="F26" i="4"/>
  <c r="H24" i="4"/>
  <c r="I24" i="4" s="1"/>
  <c r="J24" i="4" s="1"/>
  <c r="K24" i="4" s="1"/>
  <c r="L24" i="4" s="1"/>
  <c r="M24" i="4" s="1"/>
  <c r="N24" i="4" s="1"/>
  <c r="O24" i="4" s="1"/>
  <c r="P24" i="4" s="1"/>
  <c r="Q24" i="4" s="1"/>
  <c r="R24" i="4" s="1"/>
  <c r="S24" i="4" s="1"/>
  <c r="T24" i="4" s="1"/>
  <c r="U24" i="4" s="1"/>
  <c r="V24" i="4" s="1"/>
  <c r="W24" i="4" s="1"/>
  <c r="X24" i="4" s="1"/>
  <c r="Y24" i="4" s="1"/>
  <c r="Z24" i="4" s="1"/>
  <c r="AA24" i="4" s="1"/>
  <c r="AB24" i="4" s="1"/>
  <c r="AC24" i="4" s="1"/>
  <c r="AD24" i="4" s="1"/>
  <c r="AE24" i="4" s="1"/>
  <c r="F24" i="4"/>
  <c r="G24" i="4" s="1"/>
  <c r="F23" i="4"/>
  <c r="F25" i="4" s="1"/>
  <c r="H22" i="4"/>
  <c r="G22" i="4"/>
  <c r="F22" i="4"/>
  <c r="J18" i="4"/>
  <c r="I18" i="4"/>
  <c r="H18" i="4"/>
  <c r="G18" i="4"/>
  <c r="F18" i="4"/>
  <c r="J14" i="4"/>
  <c r="I14" i="4"/>
  <c r="H14" i="4"/>
  <c r="G14" i="4"/>
  <c r="F14" i="4"/>
  <c r="J10" i="4"/>
  <c r="I10" i="4"/>
  <c r="H10" i="4"/>
  <c r="G10" i="4"/>
  <c r="F10" i="4"/>
  <c r="AN23" i="3"/>
  <c r="AM23" i="3"/>
  <c r="AL23" i="3"/>
  <c r="AK23" i="3"/>
  <c r="AJ23" i="3"/>
  <c r="AI23" i="3"/>
  <c r="AH23" i="3"/>
  <c r="I11" i="6" s="1"/>
  <c r="AG23" i="3"/>
  <c r="AF23" i="3"/>
  <c r="H11" i="6" s="1"/>
  <c r="AE23" i="3"/>
  <c r="AD23" i="3"/>
  <c r="AC23" i="3"/>
  <c r="AB23" i="3"/>
  <c r="AA23" i="3"/>
  <c r="Z23" i="3"/>
  <c r="Y23" i="3"/>
  <c r="X23" i="3"/>
  <c r="W23" i="3"/>
  <c r="V23" i="3"/>
  <c r="U23" i="3"/>
  <c r="T23" i="3"/>
  <c r="S23" i="3"/>
  <c r="R23" i="3"/>
  <c r="Q23" i="3"/>
  <c r="P23" i="3"/>
  <c r="O23" i="3"/>
  <c r="N23" i="3"/>
  <c r="M23" i="3"/>
  <c r="L23" i="3"/>
  <c r="K23" i="3"/>
  <c r="J23" i="3"/>
  <c r="I23" i="3"/>
  <c r="H23" i="3"/>
  <c r="G23" i="3"/>
  <c r="F23" i="3"/>
  <c r="G11" i="6" s="1"/>
  <c r="E23" i="3"/>
  <c r="F11" i="6" s="1"/>
  <c r="AN22" i="3"/>
  <c r="AM22" i="3"/>
  <c r="AL22" i="3"/>
  <c r="AK22" i="3"/>
  <c r="AJ22" i="3"/>
  <c r="AI22" i="3"/>
  <c r="AH22" i="3"/>
  <c r="I10" i="6" s="1"/>
  <c r="AG22" i="3"/>
  <c r="AF22" i="3"/>
  <c r="H10" i="6" s="1"/>
  <c r="AE22" i="3"/>
  <c r="AD22" i="3"/>
  <c r="AC22" i="3"/>
  <c r="AB22" i="3"/>
  <c r="AA22" i="3"/>
  <c r="Z22" i="3"/>
  <c r="Y22" i="3"/>
  <c r="X22" i="3"/>
  <c r="W22" i="3"/>
  <c r="V22" i="3"/>
  <c r="U22" i="3"/>
  <c r="T22" i="3"/>
  <c r="S22" i="3"/>
  <c r="R22" i="3"/>
  <c r="Q22" i="3"/>
  <c r="P22" i="3"/>
  <c r="O22" i="3"/>
  <c r="N22" i="3"/>
  <c r="M22" i="3"/>
  <c r="L22" i="3"/>
  <c r="K22" i="3"/>
  <c r="J22" i="3"/>
  <c r="I22" i="3"/>
  <c r="H22" i="3"/>
  <c r="G22" i="3"/>
  <c r="F22" i="3"/>
  <c r="E22" i="3"/>
  <c r="F10" i="6" s="1"/>
  <c r="AN21" i="3"/>
  <c r="AM21" i="3"/>
  <c r="AL21" i="3"/>
  <c r="AK21" i="3"/>
  <c r="AJ21" i="3"/>
  <c r="AI21" i="3"/>
  <c r="AH21" i="3"/>
  <c r="I9" i="6" s="1"/>
  <c r="AG21" i="3"/>
  <c r="AF21" i="3"/>
  <c r="H9" i="6" s="1"/>
  <c r="AE21" i="3"/>
  <c r="AD21" i="3"/>
  <c r="AC21" i="3"/>
  <c r="AB21" i="3"/>
  <c r="AA21" i="3"/>
  <c r="Z21" i="3"/>
  <c r="Y21" i="3"/>
  <c r="X21" i="3"/>
  <c r="W21" i="3"/>
  <c r="V21" i="3"/>
  <c r="U21" i="3"/>
  <c r="T21" i="3"/>
  <c r="S21" i="3"/>
  <c r="R21" i="3"/>
  <c r="Q21" i="3"/>
  <c r="P21" i="3"/>
  <c r="O21" i="3"/>
  <c r="N21" i="3"/>
  <c r="M21" i="3"/>
  <c r="L21" i="3"/>
  <c r="K21" i="3"/>
  <c r="J21" i="3"/>
  <c r="I21" i="3"/>
  <c r="H21" i="3"/>
  <c r="G21" i="3"/>
  <c r="F21" i="3"/>
  <c r="G9" i="6" s="1"/>
  <c r="E21" i="3"/>
  <c r="F9" i="6" s="1"/>
  <c r="AN20" i="3"/>
  <c r="AM20" i="3"/>
  <c r="AL20" i="3"/>
  <c r="AK20" i="3"/>
  <c r="AJ20" i="3"/>
  <c r="AI20" i="3"/>
  <c r="AH20" i="3"/>
  <c r="I8" i="6" s="1"/>
  <c r="AG20" i="3"/>
  <c r="AF20" i="3"/>
  <c r="H8" i="6" s="1"/>
  <c r="AE20" i="3"/>
  <c r="AD20" i="3"/>
  <c r="AC20" i="3"/>
  <c r="AB20" i="3"/>
  <c r="AA20" i="3"/>
  <c r="Z20" i="3"/>
  <c r="Y20" i="3"/>
  <c r="X20" i="3"/>
  <c r="W20" i="3"/>
  <c r="V20" i="3"/>
  <c r="U20" i="3"/>
  <c r="T20" i="3"/>
  <c r="S20" i="3"/>
  <c r="R20" i="3"/>
  <c r="Q20" i="3"/>
  <c r="P20" i="3"/>
  <c r="O20" i="3"/>
  <c r="N20" i="3"/>
  <c r="M20" i="3"/>
  <c r="L20" i="3"/>
  <c r="K20" i="3"/>
  <c r="J20" i="3"/>
  <c r="I20" i="3"/>
  <c r="H20" i="3"/>
  <c r="G20" i="3"/>
  <c r="F20" i="3"/>
  <c r="E20" i="3"/>
  <c r="F8" i="6" s="1"/>
  <c r="AN19" i="3"/>
  <c r="AM19" i="3"/>
  <c r="AL19" i="3"/>
  <c r="AK19" i="3"/>
  <c r="AJ19" i="3"/>
  <c r="AI19" i="3"/>
  <c r="AH19" i="3"/>
  <c r="I7" i="6" s="1"/>
  <c r="AG19" i="3"/>
  <c r="AF19" i="3"/>
  <c r="H7" i="6" s="1"/>
  <c r="AE19" i="3"/>
  <c r="AD19" i="3"/>
  <c r="AC19" i="3"/>
  <c r="AB19" i="3"/>
  <c r="AA19" i="3"/>
  <c r="Z19" i="3"/>
  <c r="Y19" i="3"/>
  <c r="X19" i="3"/>
  <c r="W19" i="3"/>
  <c r="V19" i="3"/>
  <c r="U19" i="3"/>
  <c r="T19" i="3"/>
  <c r="S19" i="3"/>
  <c r="R19" i="3"/>
  <c r="Q19" i="3"/>
  <c r="P19" i="3"/>
  <c r="O19" i="3"/>
  <c r="N19" i="3"/>
  <c r="M19" i="3"/>
  <c r="L19" i="3"/>
  <c r="K19" i="3"/>
  <c r="J19" i="3"/>
  <c r="I19" i="3"/>
  <c r="H19" i="3"/>
  <c r="G19" i="3"/>
  <c r="F19" i="3"/>
  <c r="E19" i="3"/>
  <c r="F7" i="6" s="1"/>
  <c r="J34" i="1"/>
  <c r="K34" i="1" s="1"/>
  <c r="L34" i="1" s="1"/>
  <c r="M34" i="1" s="1"/>
  <c r="N34" i="1" s="1"/>
  <c r="O34" i="1" s="1"/>
  <c r="P34" i="1" s="1"/>
  <c r="Q34" i="1" s="1"/>
  <c r="R34" i="1" s="1"/>
  <c r="S34" i="1" s="1"/>
  <c r="T34" i="1" s="1"/>
  <c r="U34" i="1" s="1"/>
  <c r="V34" i="1" s="1"/>
  <c r="W34" i="1" s="1"/>
  <c r="X34" i="1" s="1"/>
  <c r="Y34" i="1" s="1"/>
  <c r="Z34" i="1" s="1"/>
  <c r="AA34" i="1" s="1"/>
  <c r="AB34" i="1" s="1"/>
  <c r="AC34" i="1" s="1"/>
  <c r="AD34" i="1" s="1"/>
  <c r="AE34" i="1" s="1"/>
  <c r="AF34" i="1" s="1"/>
  <c r="AG34" i="1" s="1"/>
  <c r="AH34" i="1" s="1"/>
  <c r="AI34" i="1" s="1"/>
  <c r="I34" i="1"/>
  <c r="I32" i="1"/>
  <c r="J32" i="1" s="1"/>
  <c r="K32" i="1" s="1"/>
  <c r="L32" i="1" s="1"/>
  <c r="M32" i="1" s="1"/>
  <c r="N32" i="1" s="1"/>
  <c r="O32" i="1" s="1"/>
  <c r="P32" i="1" s="1"/>
  <c r="Q32" i="1" s="1"/>
  <c r="R32" i="1" s="1"/>
  <c r="S32" i="1" s="1"/>
  <c r="T32" i="1" s="1"/>
  <c r="U32" i="1" s="1"/>
  <c r="V32" i="1" s="1"/>
  <c r="W32" i="1" s="1"/>
  <c r="X32" i="1" s="1"/>
  <c r="Y32" i="1" s="1"/>
  <c r="Z32" i="1" s="1"/>
  <c r="AA32" i="1" s="1"/>
  <c r="AB32" i="1" s="1"/>
  <c r="AC32" i="1" s="1"/>
  <c r="AD32" i="1" s="1"/>
  <c r="AE32" i="1" s="1"/>
  <c r="AF32" i="1" s="1"/>
  <c r="AG32" i="1" s="1"/>
  <c r="AH32" i="1" s="1"/>
  <c r="AI32" i="1" s="1"/>
  <c r="J19" i="1"/>
  <c r="K19" i="1" s="1"/>
  <c r="L19" i="1" s="1"/>
  <c r="M19" i="1" s="1"/>
  <c r="N19" i="1" s="1"/>
  <c r="O19" i="1" s="1"/>
  <c r="P19" i="1" s="1"/>
  <c r="Q19" i="1" s="1"/>
  <c r="R19" i="1" s="1"/>
  <c r="S19" i="1" s="1"/>
  <c r="T19" i="1" s="1"/>
  <c r="U19" i="1" s="1"/>
  <c r="V19" i="1" s="1"/>
  <c r="W19" i="1" s="1"/>
  <c r="X19" i="1" s="1"/>
  <c r="Y19" i="1" s="1"/>
  <c r="Z19" i="1" s="1"/>
  <c r="AA19" i="1" s="1"/>
  <c r="AB19" i="1" s="1"/>
  <c r="AC19" i="1" s="1"/>
  <c r="AD19" i="1" s="1"/>
  <c r="AE19" i="1" s="1"/>
  <c r="AF19" i="1" s="1"/>
  <c r="AG19" i="1" s="1"/>
  <c r="AH19" i="1" s="1"/>
  <c r="AI19" i="1" s="1"/>
  <c r="I19" i="1"/>
  <c r="H19" i="1"/>
  <c r="I17" i="1"/>
  <c r="J17" i="1" s="1"/>
  <c r="K17" i="1" s="1"/>
  <c r="L17" i="1" s="1"/>
  <c r="M17" i="1" s="1"/>
  <c r="N17" i="1" s="1"/>
  <c r="O17" i="1" s="1"/>
  <c r="P17" i="1" s="1"/>
  <c r="Q17" i="1" s="1"/>
  <c r="R17" i="1" s="1"/>
  <c r="S17" i="1" s="1"/>
  <c r="T17" i="1" s="1"/>
  <c r="U17" i="1" s="1"/>
  <c r="V17" i="1" s="1"/>
  <c r="W17" i="1" s="1"/>
  <c r="X17" i="1" s="1"/>
  <c r="Y17" i="1" s="1"/>
  <c r="Z17" i="1" s="1"/>
  <c r="AA17" i="1" s="1"/>
  <c r="AB17" i="1" s="1"/>
  <c r="AC17" i="1" s="1"/>
  <c r="AD17" i="1" s="1"/>
  <c r="AE17" i="1" s="1"/>
  <c r="AF17" i="1" s="1"/>
  <c r="AG17" i="1" s="1"/>
  <c r="AH17" i="1" s="1"/>
  <c r="AI17" i="1" s="1"/>
  <c r="H17" i="1"/>
  <c r="AI15" i="1"/>
  <c r="AH15" i="1"/>
  <c r="AG15" i="1"/>
  <c r="AF15" i="1"/>
  <c r="AE15" i="1"/>
  <c r="AD15" i="1"/>
  <c r="AC15" i="1"/>
  <c r="AB15" i="1"/>
  <c r="AA15" i="1"/>
  <c r="Z15" i="1"/>
  <c r="Y15" i="1"/>
  <c r="X15" i="1"/>
  <c r="W15" i="1"/>
  <c r="V15" i="1"/>
  <c r="U15" i="1"/>
  <c r="T15" i="1"/>
  <c r="S15" i="1"/>
  <c r="R15" i="1"/>
  <c r="Q15" i="1"/>
  <c r="P15" i="1"/>
  <c r="O15" i="1"/>
  <c r="N15" i="1"/>
  <c r="M15" i="1"/>
  <c r="L15" i="1"/>
  <c r="K15" i="1"/>
  <c r="J15" i="1"/>
  <c r="I15" i="1"/>
  <c r="H15" i="1"/>
  <c r="G15" i="1"/>
  <c r="F15" i="1"/>
  <c r="I13" i="1"/>
  <c r="J13" i="1" s="1"/>
  <c r="K13" i="1" s="1"/>
  <c r="L13" i="1" s="1"/>
  <c r="M13" i="1" s="1"/>
  <c r="N13" i="1" s="1"/>
  <c r="O13" i="1" s="1"/>
  <c r="P13" i="1" s="1"/>
  <c r="Q13" i="1" s="1"/>
  <c r="R13" i="1" s="1"/>
  <c r="S13" i="1" s="1"/>
  <c r="T13" i="1" s="1"/>
  <c r="U13" i="1" s="1"/>
  <c r="V13" i="1" s="1"/>
  <c r="W13" i="1" s="1"/>
  <c r="X13" i="1" s="1"/>
  <c r="Y13" i="1" s="1"/>
  <c r="Z13" i="1" s="1"/>
  <c r="AA13" i="1" s="1"/>
  <c r="AB13" i="1" s="1"/>
  <c r="AC13" i="1" s="1"/>
  <c r="AD13" i="1" s="1"/>
  <c r="AE13" i="1" s="1"/>
  <c r="AF13" i="1" s="1"/>
  <c r="AG13" i="1" s="1"/>
  <c r="AH13" i="1" s="1"/>
  <c r="AI13" i="1" s="1"/>
  <c r="H13" i="1"/>
  <c r="K11" i="1"/>
  <c r="L11" i="1" s="1"/>
  <c r="M11" i="1" s="1"/>
  <c r="N11" i="1" s="1"/>
  <c r="O11" i="1" s="1"/>
  <c r="P11" i="1" s="1"/>
  <c r="Q11" i="1" s="1"/>
  <c r="R11" i="1" s="1"/>
  <c r="S11" i="1" s="1"/>
  <c r="T11" i="1" s="1"/>
  <c r="U11" i="1" s="1"/>
  <c r="V11" i="1" s="1"/>
  <c r="W11" i="1" s="1"/>
  <c r="X11" i="1" s="1"/>
  <c r="Y11" i="1" s="1"/>
  <c r="Z11" i="1" s="1"/>
  <c r="AA11" i="1" s="1"/>
  <c r="AB11" i="1" s="1"/>
  <c r="AC11" i="1" s="1"/>
  <c r="AD11" i="1" s="1"/>
  <c r="AE11" i="1" s="1"/>
  <c r="AF11" i="1" s="1"/>
  <c r="AG11" i="1" s="1"/>
  <c r="AH11" i="1" s="1"/>
  <c r="AI11" i="1" s="1"/>
  <c r="J11" i="1"/>
  <c r="I11" i="1"/>
  <c r="H11" i="1"/>
  <c r="I7" i="1"/>
  <c r="J7" i="1" s="1"/>
  <c r="H7" i="1"/>
  <c r="J8" i="1" l="1"/>
  <c r="K7" i="1"/>
  <c r="F33" i="4"/>
  <c r="F37" i="4"/>
  <c r="H30" i="4"/>
  <c r="F39" i="4"/>
  <c r="F43" i="4" s="1"/>
  <c r="G32" i="4"/>
  <c r="H25" i="4"/>
  <c r="I22" i="4"/>
  <c r="I31" i="4"/>
  <c r="G23" i="4"/>
  <c r="H23" i="4" s="1"/>
  <c r="I23" i="4" s="1"/>
  <c r="J23" i="4" s="1"/>
  <c r="K23" i="4" s="1"/>
  <c r="L23" i="4" s="1"/>
  <c r="M23" i="4" s="1"/>
  <c r="N23" i="4" s="1"/>
  <c r="O23" i="4" s="1"/>
  <c r="P23" i="4" s="1"/>
  <c r="Q23" i="4" s="1"/>
  <c r="R23" i="4" s="1"/>
  <c r="S23" i="4" s="1"/>
  <c r="T23" i="4" s="1"/>
  <c r="U23" i="4" s="1"/>
  <c r="V23" i="4" s="1"/>
  <c r="W23" i="4" s="1"/>
  <c r="X23" i="4" s="1"/>
  <c r="Y23" i="4" s="1"/>
  <c r="Z23" i="4" s="1"/>
  <c r="AA23" i="4" s="1"/>
  <c r="AB23" i="4" s="1"/>
  <c r="AC23" i="4" s="1"/>
  <c r="AD23" i="4" s="1"/>
  <c r="AE23" i="4" s="1"/>
  <c r="G29" i="4"/>
  <c r="H29" i="4"/>
  <c r="J26" i="4"/>
  <c r="O8" i="13"/>
  <c r="AA8" i="13"/>
  <c r="R8" i="13"/>
  <c r="M6" i="13"/>
  <c r="M30" i="11"/>
  <c r="M31" i="11" s="1"/>
  <c r="M39" i="11" s="1"/>
  <c r="Y6" i="13"/>
  <c r="Y30" i="11"/>
  <c r="Y31" i="11" s="1"/>
  <c r="Y39" i="11" s="1"/>
  <c r="L8" i="13"/>
  <c r="X8" i="13"/>
  <c r="J8" i="13"/>
  <c r="G21" i="12"/>
  <c r="K61" i="12"/>
  <c r="K42" i="12"/>
  <c r="K34" i="12"/>
  <c r="K58" i="12"/>
  <c r="K30" i="12"/>
  <c r="K44" i="12"/>
  <c r="K39" i="12"/>
  <c r="K31" i="12"/>
  <c r="K36" i="12"/>
  <c r="K18" i="12"/>
  <c r="K29" i="12"/>
  <c r="K57" i="12"/>
  <c r="K43" i="12"/>
  <c r="K11" i="12"/>
  <c r="K32" i="12"/>
  <c r="K35" i="12"/>
  <c r="K13" i="12"/>
  <c r="K40" i="12"/>
  <c r="M7" i="7"/>
  <c r="K33" i="12"/>
  <c r="K6" i="12"/>
  <c r="K38" i="12"/>
  <c r="S8" i="13"/>
  <c r="H21" i="13"/>
  <c r="H18" i="13"/>
  <c r="H20" i="13"/>
  <c r="H19" i="13"/>
  <c r="H23" i="13" s="1"/>
  <c r="H37" i="13" s="1"/>
  <c r="AC8" i="13"/>
  <c r="J8" i="7"/>
  <c r="F21" i="14" s="1"/>
  <c r="M8" i="13"/>
  <c r="H22" i="11"/>
  <c r="H23" i="11" s="1"/>
  <c r="H24" i="11" s="1"/>
  <c r="H38" i="11" s="1"/>
  <c r="H41" i="11" s="1"/>
  <c r="H6" i="10" s="1"/>
  <c r="N6" i="13"/>
  <c r="N30" i="11"/>
  <c r="N31" i="11" s="1"/>
  <c r="N39" i="11" s="1"/>
  <c r="Z15" i="13"/>
  <c r="Z14" i="13"/>
  <c r="Z17" i="13"/>
  <c r="Z16" i="13"/>
  <c r="L62" i="12"/>
  <c r="K62" i="12"/>
  <c r="O14" i="13"/>
  <c r="O17" i="13"/>
  <c r="O15" i="13"/>
  <c r="O16" i="13"/>
  <c r="AA15" i="13"/>
  <c r="AA14" i="13"/>
  <c r="AA16" i="13"/>
  <c r="AA17" i="13"/>
  <c r="AA23" i="12"/>
  <c r="AA24" i="12" s="1"/>
  <c r="P16" i="13"/>
  <c r="P17" i="13"/>
  <c r="P14" i="13"/>
  <c r="P15" i="13"/>
  <c r="AB6" i="13"/>
  <c r="AB30" i="11"/>
  <c r="AB31" i="11" s="1"/>
  <c r="AB39" i="11" s="1"/>
  <c r="J47" i="12"/>
  <c r="Q16" i="13"/>
  <c r="Q15" i="13"/>
  <c r="Q14" i="13"/>
  <c r="Q17" i="13"/>
  <c r="L14" i="12"/>
  <c r="L66" i="12"/>
  <c r="K66" i="12"/>
  <c r="K14" i="12"/>
  <c r="T8" i="13"/>
  <c r="W8" i="13"/>
  <c r="U8" i="13"/>
  <c r="Y8" i="13"/>
  <c r="I8" i="13"/>
  <c r="K30" i="11"/>
  <c r="K31" i="11" s="1"/>
  <c r="K39" i="11" s="1"/>
  <c r="K6" i="13"/>
  <c r="W30" i="11"/>
  <c r="W31" i="11" s="1"/>
  <c r="W39" i="11" s="1"/>
  <c r="W6" i="13"/>
  <c r="AC19" i="13"/>
  <c r="AC18" i="13"/>
  <c r="AC21" i="13"/>
  <c r="AC20" i="13"/>
  <c r="AB71" i="12"/>
  <c r="AB72" i="12" s="1"/>
  <c r="Y7" i="10" s="1"/>
  <c r="L17" i="13"/>
  <c r="L14" i="13"/>
  <c r="L16" i="13"/>
  <c r="L15" i="13"/>
  <c r="X17" i="13"/>
  <c r="X14" i="13"/>
  <c r="X16" i="13"/>
  <c r="X15" i="13"/>
  <c r="I7" i="13"/>
  <c r="I34" i="11"/>
  <c r="I35" i="11" s="1"/>
  <c r="I40" i="11" s="1"/>
  <c r="L12" i="12"/>
  <c r="K12" i="12"/>
  <c r="AG24" i="12"/>
  <c r="AD71" i="12"/>
  <c r="AD72" i="12" s="1"/>
  <c r="K10" i="12"/>
  <c r="K19" i="12"/>
  <c r="K37" i="12"/>
  <c r="I72" i="12"/>
  <c r="F7" i="10" s="1"/>
  <c r="L19" i="12"/>
  <c r="K41" i="12"/>
  <c r="L54" i="12"/>
  <c r="K54" i="12"/>
  <c r="H22" i="13"/>
  <c r="H36" i="13" s="1"/>
  <c r="AC16" i="13"/>
  <c r="AC15" i="13"/>
  <c r="AC17" i="13"/>
  <c r="AC14" i="13"/>
  <c r="S30" i="11"/>
  <c r="S31" i="11" s="1"/>
  <c r="S39" i="11" s="1"/>
  <c r="K9" i="12"/>
  <c r="J32" i="11"/>
  <c r="K17" i="12"/>
  <c r="Z48" i="12"/>
  <c r="W7" i="10" s="1"/>
  <c r="Z47" i="12"/>
  <c r="S15" i="13"/>
  <c r="S14" i="13"/>
  <c r="S17" i="13"/>
  <c r="S16" i="13"/>
  <c r="AE15" i="13"/>
  <c r="AE14" i="13"/>
  <c r="AE17" i="13"/>
  <c r="AE16" i="13"/>
  <c r="AD32" i="11"/>
  <c r="L8" i="12"/>
  <c r="K8" i="12"/>
  <c r="L17" i="12"/>
  <c r="X23" i="12"/>
  <c r="X24" i="12"/>
  <c r="U7" i="10" s="1"/>
  <c r="T6" i="13"/>
  <c r="T30" i="11"/>
  <c r="T31" i="11" s="1"/>
  <c r="T39" i="11" s="1"/>
  <c r="X30" i="11"/>
  <c r="X31" i="11" s="1"/>
  <c r="X39" i="11" s="1"/>
  <c r="L7" i="12"/>
  <c r="W24" i="12"/>
  <c r="T7" i="10" s="1"/>
  <c r="AA48" i="12"/>
  <c r="L55" i="12"/>
  <c r="K55" i="12"/>
  <c r="F25" i="13"/>
  <c r="F22" i="11"/>
  <c r="F23" i="11" s="1"/>
  <c r="F24" i="11" s="1"/>
  <c r="F38" i="11" s="1"/>
  <c r="F41" i="11" s="1"/>
  <c r="F18" i="13"/>
  <c r="F21" i="13"/>
  <c r="F20" i="13"/>
  <c r="F19" i="13"/>
  <c r="F23" i="13" s="1"/>
  <c r="F37" i="13" s="1"/>
  <c r="K7" i="12"/>
  <c r="K15" i="12"/>
  <c r="J23" i="12"/>
  <c r="J24" i="12" s="1"/>
  <c r="AE23" i="12"/>
  <c r="AE24" i="12" s="1"/>
  <c r="AB7" i="10" s="1"/>
  <c r="AC47" i="12"/>
  <c r="AC48" i="12" s="1"/>
  <c r="Z7" i="10" s="1"/>
  <c r="L59" i="12"/>
  <c r="K59" i="12"/>
  <c r="L57" i="12"/>
  <c r="AE71" i="12"/>
  <c r="AE72" i="12"/>
  <c r="U15" i="13"/>
  <c r="U17" i="13"/>
  <c r="U16" i="13"/>
  <c r="U14" i="13"/>
  <c r="R15" i="13"/>
  <c r="R14" i="13"/>
  <c r="R16" i="13"/>
  <c r="AD17" i="13"/>
  <c r="AD16" i="13"/>
  <c r="AD14" i="13"/>
  <c r="K16" i="12"/>
  <c r="L20" i="12"/>
  <c r="K20" i="12"/>
  <c r="W48" i="12"/>
  <c r="K65" i="12"/>
  <c r="AD15" i="13"/>
  <c r="G45" i="12"/>
  <c r="Y47" i="12"/>
  <c r="Y48" i="12" s="1"/>
  <c r="V7" i="10" s="1"/>
  <c r="K63" i="12"/>
  <c r="H24" i="13"/>
  <c r="AD24" i="12"/>
  <c r="G25" i="13"/>
  <c r="Z72" i="12"/>
  <c r="Z71" i="12"/>
  <c r="I15" i="13"/>
  <c r="I14" i="13"/>
  <c r="I17" i="13"/>
  <c r="I16" i="13"/>
  <c r="AH24" i="12"/>
  <c r="G69" i="12"/>
  <c r="L53" i="12"/>
  <c r="K53" i="12"/>
  <c r="J72" i="12"/>
  <c r="J71" i="12"/>
  <c r="L58" i="12"/>
  <c r="AA71" i="12"/>
  <c r="AA72" i="12" s="1"/>
  <c r="AG71" i="12"/>
  <c r="AG72" i="12" s="1"/>
  <c r="J16" i="13"/>
  <c r="H25" i="13"/>
  <c r="AD48" i="12"/>
  <c r="AH72" i="12"/>
  <c r="G18" i="13"/>
  <c r="G22" i="13" s="1"/>
  <c r="G36" i="13" s="1"/>
  <c r="G21" i="13"/>
  <c r="G20" i="13"/>
  <c r="G19" i="13"/>
  <c r="J14" i="13"/>
  <c r="L30" i="12"/>
  <c r="L34" i="12"/>
  <c r="L38" i="12"/>
  <c r="L42" i="12"/>
  <c r="L61" i="12"/>
  <c r="L67" i="12"/>
  <c r="G23" i="13"/>
  <c r="G37" i="13" s="1"/>
  <c r="AG48" i="12"/>
  <c r="K67" i="12"/>
  <c r="F16" i="13"/>
  <c r="K56" i="12"/>
  <c r="K60" i="12"/>
  <c r="K64" i="12"/>
  <c r="K68" i="12"/>
  <c r="G16" i="13"/>
  <c r="G24" i="13" s="1"/>
  <c r="G39" i="13" l="1"/>
  <c r="G38" i="13"/>
  <c r="AB9" i="13"/>
  <c r="AB10" i="13" s="1"/>
  <c r="P9" i="13"/>
  <c r="P10" i="13" s="1"/>
  <c r="AC9" i="13"/>
  <c r="AC10" i="13" s="1"/>
  <c r="Q9" i="13"/>
  <c r="Q10" i="13" s="1"/>
  <c r="V9" i="13"/>
  <c r="V10" i="13" s="1"/>
  <c r="AA9" i="13"/>
  <c r="AA10" i="13" s="1"/>
  <c r="M9" i="13"/>
  <c r="M10" i="13" s="1"/>
  <c r="Z9" i="13"/>
  <c r="Z10" i="13" s="1"/>
  <c r="L9" i="13"/>
  <c r="L10" i="13" s="1"/>
  <c r="Y9" i="13"/>
  <c r="Y10" i="13" s="1"/>
  <c r="K9" i="13"/>
  <c r="K10" i="13" s="1"/>
  <c r="W9" i="13"/>
  <c r="W10" i="13" s="1"/>
  <c r="U9" i="13"/>
  <c r="U10" i="13" s="1"/>
  <c r="T9" i="13"/>
  <c r="T10" i="13" s="1"/>
  <c r="S9" i="13"/>
  <c r="S10" i="13" s="1"/>
  <c r="O9" i="13"/>
  <c r="O10" i="13" s="1"/>
  <c r="AE9" i="13"/>
  <c r="AE10" i="13" s="1"/>
  <c r="J9" i="13"/>
  <c r="J10" i="13" s="1"/>
  <c r="AD9" i="13"/>
  <c r="AD10" i="13" s="1"/>
  <c r="X9" i="13"/>
  <c r="X10" i="13" s="1"/>
  <c r="R9" i="13"/>
  <c r="R10" i="13" s="1"/>
  <c r="I9" i="13"/>
  <c r="I10" i="13" s="1"/>
  <c r="N9" i="13"/>
  <c r="N10" i="13" s="1"/>
  <c r="H32" i="4"/>
  <c r="G33" i="4"/>
  <c r="F24" i="13"/>
  <c r="AA7" i="10"/>
  <c r="F6" i="10"/>
  <c r="F11" i="10" s="1"/>
  <c r="J48" i="12"/>
  <c r="W16" i="13"/>
  <c r="W15" i="13"/>
  <c r="W17" i="13"/>
  <c r="W14" i="13"/>
  <c r="H38" i="13"/>
  <c r="H39" i="13"/>
  <c r="K69" i="12"/>
  <c r="F22" i="13"/>
  <c r="F36" i="13" s="1"/>
  <c r="K21" i="12"/>
  <c r="X7" i="10"/>
  <c r="J33" i="11"/>
  <c r="K32" i="11"/>
  <c r="G7" i="10"/>
  <c r="G11" i="10" s="1"/>
  <c r="AD33" i="11"/>
  <c r="AE32" i="11"/>
  <c r="AE33" i="11" s="1"/>
  <c r="AE7" i="10"/>
  <c r="T15" i="13"/>
  <c r="T17" i="13"/>
  <c r="T16" i="13"/>
  <c r="T14" i="13"/>
  <c r="I21" i="13"/>
  <c r="I25" i="13" s="1"/>
  <c r="I18" i="13"/>
  <c r="I20" i="13"/>
  <c r="I19" i="13"/>
  <c r="I23" i="13" s="1"/>
  <c r="J31" i="4"/>
  <c r="N16" i="13"/>
  <c r="N15" i="13"/>
  <c r="N14" i="13"/>
  <c r="N17" i="13"/>
  <c r="I25" i="4"/>
  <c r="J22" i="4"/>
  <c r="I30" i="4"/>
  <c r="H33" i="4"/>
  <c r="AB16" i="13"/>
  <c r="AB15" i="13"/>
  <c r="AB14" i="13"/>
  <c r="AB17" i="13"/>
  <c r="AD7" i="10"/>
  <c r="K45" i="12"/>
  <c r="F41" i="4"/>
  <c r="J29" i="4"/>
  <c r="K29" i="4" s="1"/>
  <c r="L29" i="4" s="1"/>
  <c r="M29" i="4" s="1"/>
  <c r="N29" i="4" s="1"/>
  <c r="O29" i="4" s="1"/>
  <c r="P29" i="4" s="1"/>
  <c r="Q29" i="4" s="1"/>
  <c r="R29" i="4" s="1"/>
  <c r="S29" i="4" s="1"/>
  <c r="T29" i="4" s="1"/>
  <c r="U29" i="4" s="1"/>
  <c r="V29" i="4" s="1"/>
  <c r="W29" i="4" s="1"/>
  <c r="X29" i="4" s="1"/>
  <c r="Y29" i="4" s="1"/>
  <c r="Z29" i="4" s="1"/>
  <c r="AA29" i="4" s="1"/>
  <c r="AB29" i="4" s="1"/>
  <c r="AC29" i="4" s="1"/>
  <c r="AD29" i="4" s="1"/>
  <c r="AE29" i="4" s="1"/>
  <c r="K26" i="4"/>
  <c r="L26" i="4" s="1"/>
  <c r="M26" i="4" s="1"/>
  <c r="N26" i="4" s="1"/>
  <c r="O26" i="4" s="1"/>
  <c r="P26" i="4" s="1"/>
  <c r="Q26" i="4" s="1"/>
  <c r="R26" i="4" s="1"/>
  <c r="S26" i="4" s="1"/>
  <c r="T26" i="4" s="1"/>
  <c r="U26" i="4" s="1"/>
  <c r="V26" i="4" s="1"/>
  <c r="W26" i="4" s="1"/>
  <c r="X26" i="4" s="1"/>
  <c r="Y26" i="4" s="1"/>
  <c r="Z26" i="4" s="1"/>
  <c r="AA26" i="4" s="1"/>
  <c r="AB26" i="4" s="1"/>
  <c r="AC26" i="4" s="1"/>
  <c r="AD26" i="4" s="1"/>
  <c r="AE26" i="4" s="1"/>
  <c r="AC22" i="13"/>
  <c r="AC25" i="13"/>
  <c r="K14" i="13"/>
  <c r="K17" i="13"/>
  <c r="K15" i="13"/>
  <c r="K16" i="13"/>
  <c r="Y17" i="13"/>
  <c r="Y14" i="13"/>
  <c r="Y15" i="13"/>
  <c r="Y16" i="13"/>
  <c r="L7" i="1"/>
  <c r="K8" i="1"/>
  <c r="G39" i="4" s="1"/>
  <c r="G43" i="4" s="1"/>
  <c r="F21" i="6"/>
  <c r="F21" i="5"/>
  <c r="F38" i="4"/>
  <c r="F42" i="4" s="1"/>
  <c r="AC23" i="13"/>
  <c r="L60" i="12"/>
  <c r="L68" i="12"/>
  <c r="L56" i="12"/>
  <c r="L44" i="12"/>
  <c r="L39" i="12"/>
  <c r="L65" i="12"/>
  <c r="L40" i="12"/>
  <c r="L32" i="12"/>
  <c r="L36" i="12"/>
  <c r="L31" i="12"/>
  <c r="L18" i="12"/>
  <c r="L29" i="12"/>
  <c r="N7" i="7"/>
  <c r="L64" i="12"/>
  <c r="L43" i="12"/>
  <c r="L37" i="12"/>
  <c r="L11" i="12"/>
  <c r="L10" i="12"/>
  <c r="L35" i="12"/>
  <c r="L13" i="12"/>
  <c r="L33" i="12"/>
  <c r="L15" i="12"/>
  <c r="L6" i="12"/>
  <c r="M8" i="7"/>
  <c r="L5" i="12"/>
  <c r="L63" i="12"/>
  <c r="L16" i="12"/>
  <c r="L41" i="12"/>
  <c r="AC24" i="13"/>
  <c r="L9" i="12"/>
  <c r="I22" i="11"/>
  <c r="I23" i="11" s="1"/>
  <c r="I24" i="11" s="1"/>
  <c r="I38" i="11" s="1"/>
  <c r="I41" i="11" s="1"/>
  <c r="I6" i="10" s="1"/>
  <c r="M17" i="13"/>
  <c r="M14" i="13"/>
  <c r="M16" i="13"/>
  <c r="M15" i="13"/>
  <c r="G25" i="4"/>
  <c r="K23" i="12" l="1"/>
  <c r="L69" i="12"/>
  <c r="F59" i="6"/>
  <c r="F67" i="6" s="1"/>
  <c r="F76" i="6" s="1"/>
  <c r="F26" i="6"/>
  <c r="F34" i="6" s="1"/>
  <c r="F73" i="6" s="1"/>
  <c r="F37" i="6"/>
  <c r="F45" i="6" s="1"/>
  <c r="F74" i="6" s="1"/>
  <c r="F48" i="6"/>
  <c r="F56" i="6" s="1"/>
  <c r="F75" i="6" s="1"/>
  <c r="I31" i="13"/>
  <c r="I30" i="13"/>
  <c r="I37" i="13" s="1"/>
  <c r="I33" i="13"/>
  <c r="I40" i="13" s="1"/>
  <c r="I32" i="13"/>
  <c r="I39" i="13" s="1"/>
  <c r="I21" i="14"/>
  <c r="I29" i="13"/>
  <c r="I36" i="13" s="1"/>
  <c r="M68" i="12"/>
  <c r="M43" i="12"/>
  <c r="M39" i="12"/>
  <c r="M35" i="12"/>
  <c r="M31" i="12"/>
  <c r="M65" i="12"/>
  <c r="M40" i="12"/>
  <c r="M16" i="12"/>
  <c r="M18" i="12"/>
  <c r="M58" i="12"/>
  <c r="M64" i="12"/>
  <c r="M32" i="12"/>
  <c r="M12" i="12"/>
  <c r="M60" i="12"/>
  <c r="M20" i="12"/>
  <c r="M56" i="12"/>
  <c r="M44" i="12"/>
  <c r="M15" i="12"/>
  <c r="M36" i="12"/>
  <c r="M7" i="12"/>
  <c r="O7" i="7"/>
  <c r="N8" i="7"/>
  <c r="M17" i="12"/>
  <c r="M59" i="12"/>
  <c r="M66" i="12"/>
  <c r="J22" i="11"/>
  <c r="J23" i="11" s="1"/>
  <c r="J24" i="11" s="1"/>
  <c r="J38" i="11" s="1"/>
  <c r="M37" i="12"/>
  <c r="M5" i="12"/>
  <c r="M11" i="12"/>
  <c r="M19" i="12"/>
  <c r="M57" i="12"/>
  <c r="M54" i="12"/>
  <c r="M30" i="12"/>
  <c r="M34" i="12"/>
  <c r="M61" i="12"/>
  <c r="M29" i="12"/>
  <c r="M13" i="12"/>
  <c r="M33" i="12"/>
  <c r="M9" i="12"/>
  <c r="M14" i="12"/>
  <c r="M41" i="12"/>
  <c r="M38" i="12"/>
  <c r="M63" i="12"/>
  <c r="M10" i="12"/>
  <c r="M6" i="12"/>
  <c r="M62" i="12"/>
  <c r="M8" i="12"/>
  <c r="M55" i="12"/>
  <c r="M42" i="12"/>
  <c r="M67" i="12"/>
  <c r="M53" i="12"/>
  <c r="F44" i="4"/>
  <c r="L45" i="12"/>
  <c r="G21" i="6"/>
  <c r="G21" i="5"/>
  <c r="G38" i="4"/>
  <c r="G42" i="4" s="1"/>
  <c r="G37" i="4"/>
  <c r="K31" i="4"/>
  <c r="AE7" i="13"/>
  <c r="AE34" i="11"/>
  <c r="AE35" i="11" s="1"/>
  <c r="AE40" i="11" s="1"/>
  <c r="I32" i="4"/>
  <c r="I33" i="4" s="1"/>
  <c r="H39" i="4"/>
  <c r="H43" i="4" s="1"/>
  <c r="K48" i="12"/>
  <c r="K47" i="12"/>
  <c r="AD7" i="13"/>
  <c r="AD34" i="11"/>
  <c r="AD35" i="11" s="1"/>
  <c r="AD40" i="11" s="1"/>
  <c r="K33" i="11"/>
  <c r="L32" i="11"/>
  <c r="K72" i="12"/>
  <c r="K71" i="12"/>
  <c r="L21" i="12"/>
  <c r="F70" i="5"/>
  <c r="F78" i="5" s="1"/>
  <c r="F88" i="5" s="1"/>
  <c r="F37" i="5"/>
  <c r="F45" i="5" s="1"/>
  <c r="F85" i="5" s="1"/>
  <c r="F59" i="5"/>
  <c r="F67" i="5" s="1"/>
  <c r="F87" i="5" s="1"/>
  <c r="F26" i="5"/>
  <c r="F34" i="5" s="1"/>
  <c r="F84" i="5" s="1"/>
  <c r="F48" i="5"/>
  <c r="F56" i="5" s="1"/>
  <c r="F86" i="5" s="1"/>
  <c r="F40" i="4"/>
  <c r="M7" i="1"/>
  <c r="L8" i="1"/>
  <c r="AF15" i="13"/>
  <c r="I22" i="13"/>
  <c r="J7" i="13"/>
  <c r="J34" i="11"/>
  <c r="J35" i="11" s="1"/>
  <c r="J40" i="11" s="1"/>
  <c r="J41" i="11" s="1"/>
  <c r="J6" i="10" s="1"/>
  <c r="AF14" i="13"/>
  <c r="J30" i="4"/>
  <c r="AF16" i="13"/>
  <c r="I24" i="13"/>
  <c r="F38" i="13"/>
  <c r="F39" i="13"/>
  <c r="J25" i="4"/>
  <c r="K25" i="4" s="1"/>
  <c r="L25" i="4" s="1"/>
  <c r="M25" i="4" s="1"/>
  <c r="N25" i="4" s="1"/>
  <c r="O25" i="4" s="1"/>
  <c r="P25" i="4" s="1"/>
  <c r="Q25" i="4" s="1"/>
  <c r="R25" i="4" s="1"/>
  <c r="S25" i="4" s="1"/>
  <c r="T25" i="4" s="1"/>
  <c r="U25" i="4" s="1"/>
  <c r="V25" i="4" s="1"/>
  <c r="W25" i="4" s="1"/>
  <c r="X25" i="4" s="1"/>
  <c r="Y25" i="4" s="1"/>
  <c r="Z25" i="4" s="1"/>
  <c r="AA25" i="4" s="1"/>
  <c r="AB25" i="4" s="1"/>
  <c r="AC25" i="4" s="1"/>
  <c r="AD25" i="4" s="1"/>
  <c r="AE25" i="4" s="1"/>
  <c r="K22" i="4"/>
  <c r="L22" i="4" s="1"/>
  <c r="M22" i="4" s="1"/>
  <c r="N22" i="4" s="1"/>
  <c r="O22" i="4" s="1"/>
  <c r="P22" i="4" s="1"/>
  <c r="Q22" i="4" s="1"/>
  <c r="R22" i="4" s="1"/>
  <c r="S22" i="4" s="1"/>
  <c r="T22" i="4" s="1"/>
  <c r="U22" i="4" s="1"/>
  <c r="V22" i="4" s="1"/>
  <c r="W22" i="4" s="1"/>
  <c r="X22" i="4" s="1"/>
  <c r="Y22" i="4" s="1"/>
  <c r="Z22" i="4" s="1"/>
  <c r="AA22" i="4" s="1"/>
  <c r="AB22" i="4" s="1"/>
  <c r="AC22" i="4" s="1"/>
  <c r="AD22" i="4" s="1"/>
  <c r="AE22" i="4" s="1"/>
  <c r="AF17" i="13"/>
  <c r="M21" i="12" l="1"/>
  <c r="L23" i="12"/>
  <c r="L24" i="12" s="1"/>
  <c r="M69" i="12"/>
  <c r="I38" i="13"/>
  <c r="L31" i="4"/>
  <c r="AG16" i="13"/>
  <c r="H21" i="6"/>
  <c r="H21" i="5"/>
  <c r="H38" i="4"/>
  <c r="H42" i="4" s="1"/>
  <c r="H37" i="4"/>
  <c r="G41" i="4"/>
  <c r="G40" i="4"/>
  <c r="M8" i="1"/>
  <c r="N7" i="1"/>
  <c r="AI13" i="12"/>
  <c r="AI66" i="12"/>
  <c r="AI68" i="12"/>
  <c r="M45" i="12"/>
  <c r="G59" i="6"/>
  <c r="G60" i="6"/>
  <c r="G38" i="6"/>
  <c r="G27" i="6"/>
  <c r="G37" i="6"/>
  <c r="G45" i="6" s="1"/>
  <c r="G74" i="6" s="1"/>
  <c r="G26" i="6"/>
  <c r="G48" i="6"/>
  <c r="G49" i="6"/>
  <c r="AI61" i="12"/>
  <c r="AG15" i="13"/>
  <c r="J21" i="13"/>
  <c r="J18" i="13"/>
  <c r="J20" i="13"/>
  <c r="J19" i="13"/>
  <c r="L33" i="11"/>
  <c r="M32" i="11"/>
  <c r="I39" i="4"/>
  <c r="I43" i="4" s="1"/>
  <c r="J32" i="4"/>
  <c r="J33" i="4" s="1"/>
  <c r="AG14" i="13"/>
  <c r="K7" i="13"/>
  <c r="K34" i="11"/>
  <c r="K35" i="11" s="1"/>
  <c r="K40" i="11" s="1"/>
  <c r="J32" i="13"/>
  <c r="J21" i="14"/>
  <c r="J31" i="13"/>
  <c r="J33" i="13"/>
  <c r="J40" i="13" s="1"/>
  <c r="J29" i="13"/>
  <c r="J30" i="13"/>
  <c r="AG17" i="13"/>
  <c r="AI65" i="12"/>
  <c r="K30" i="4"/>
  <c r="G60" i="5"/>
  <c r="G59" i="5"/>
  <c r="G67" i="5" s="1"/>
  <c r="G87" i="5" s="1"/>
  <c r="G37" i="5"/>
  <c r="G71" i="5"/>
  <c r="G38" i="5"/>
  <c r="G27" i="5"/>
  <c r="G49" i="5"/>
  <c r="G26" i="5"/>
  <c r="G70" i="5"/>
  <c r="G48" i="5"/>
  <c r="G56" i="5" s="1"/>
  <c r="G86" i="5" s="1"/>
  <c r="L47" i="12"/>
  <c r="L48" i="12"/>
  <c r="N68" i="12"/>
  <c r="N56" i="12"/>
  <c r="AI56" i="12" s="1"/>
  <c r="N64" i="12"/>
  <c r="N36" i="12"/>
  <c r="AI36" i="12" s="1"/>
  <c r="N35" i="12"/>
  <c r="AI35" i="12" s="1"/>
  <c r="N43" i="12"/>
  <c r="AI43" i="12" s="1"/>
  <c r="N38" i="12"/>
  <c r="N61" i="12"/>
  <c r="N40" i="12"/>
  <c r="N32" i="12"/>
  <c r="N31" i="12"/>
  <c r="N57" i="12"/>
  <c r="N65" i="12"/>
  <c r="N18" i="12"/>
  <c r="N58" i="12"/>
  <c r="AI58" i="12" s="1"/>
  <c r="N34" i="12"/>
  <c r="AI34" i="12" s="1"/>
  <c r="N39" i="12"/>
  <c r="AI39" i="12" s="1"/>
  <c r="N60" i="12"/>
  <c r="AI60" i="12" s="1"/>
  <c r="N13" i="12"/>
  <c r="N20" i="12"/>
  <c r="N44" i="12"/>
  <c r="AI44" i="12" s="1"/>
  <c r="N30" i="12"/>
  <c r="AI30" i="12" s="1"/>
  <c r="N6" i="12"/>
  <c r="AI6" i="12" s="1"/>
  <c r="N16" i="12"/>
  <c r="N42" i="12"/>
  <c r="AI42" i="12" s="1"/>
  <c r="P7" i="7"/>
  <c r="O8" i="7"/>
  <c r="K22" i="11"/>
  <c r="K23" i="11" s="1"/>
  <c r="K24" i="11" s="1"/>
  <c r="K38" i="11" s="1"/>
  <c r="N9" i="12"/>
  <c r="N17" i="12"/>
  <c r="N54" i="12"/>
  <c r="N5" i="12"/>
  <c r="N62" i="12"/>
  <c r="AI62" i="12" s="1"/>
  <c r="N10" i="12"/>
  <c r="AI10" i="12" s="1"/>
  <c r="N37" i="12"/>
  <c r="N55" i="12"/>
  <c r="AI55" i="12" s="1"/>
  <c r="N66" i="12"/>
  <c r="N41" i="12"/>
  <c r="N33" i="12"/>
  <c r="N63" i="12"/>
  <c r="AI63" i="12" s="1"/>
  <c r="N8" i="12"/>
  <c r="N53" i="12"/>
  <c r="N12" i="12"/>
  <c r="AI12" i="12" s="1"/>
  <c r="N7" i="12"/>
  <c r="N67" i="12"/>
  <c r="N14" i="12"/>
  <c r="AI14" i="12" s="1"/>
  <c r="N29" i="12"/>
  <c r="N11" i="12"/>
  <c r="AI11" i="12" s="1"/>
  <c r="N19" i="12"/>
  <c r="AI19" i="12" s="1"/>
  <c r="N15" i="12"/>
  <c r="AI15" i="12" s="1"/>
  <c r="N59" i="12"/>
  <c r="AI18" i="12"/>
  <c r="AI64" i="12"/>
  <c r="AD18" i="13"/>
  <c r="AD22" i="13" s="1"/>
  <c r="AD21" i="13"/>
  <c r="AD25" i="13" s="1"/>
  <c r="AD20" i="13"/>
  <c r="AD24" i="13" s="1"/>
  <c r="AD19" i="13"/>
  <c r="AD23" i="13" s="1"/>
  <c r="AE18" i="13"/>
  <c r="AE22" i="13" s="1"/>
  <c r="AE21" i="13"/>
  <c r="AE25" i="13" s="1"/>
  <c r="AE20" i="13"/>
  <c r="AE24" i="13" s="1"/>
  <c r="AE19" i="13"/>
  <c r="AE23" i="13" s="1"/>
  <c r="AI54" i="12"/>
  <c r="AI7" i="12"/>
  <c r="AI16" i="12"/>
  <c r="L71" i="12"/>
  <c r="L72" i="12" s="1"/>
  <c r="AI57" i="12"/>
  <c r="I48" i="14"/>
  <c r="I56" i="14" s="1"/>
  <c r="I75" i="14" s="1"/>
  <c r="I26" i="14"/>
  <c r="I34" i="14" s="1"/>
  <c r="I73" i="14" s="1"/>
  <c r="I37" i="14"/>
  <c r="I45" i="14" s="1"/>
  <c r="I74" i="14" s="1"/>
  <c r="I59" i="14"/>
  <c r="I67" i="14" s="1"/>
  <c r="I76" i="14" s="1"/>
  <c r="K24" i="12"/>
  <c r="H7" i="10" s="1"/>
  <c r="H11" i="10" s="1"/>
  <c r="I7" i="10" l="1"/>
  <c r="I11" i="10" s="1"/>
  <c r="K21" i="13"/>
  <c r="K25" i="13" s="1"/>
  <c r="K18" i="13"/>
  <c r="K22" i="13" s="1"/>
  <c r="K20" i="13"/>
  <c r="K24" i="13" s="1"/>
  <c r="K19" i="13"/>
  <c r="K23" i="13" s="1"/>
  <c r="J24" i="13"/>
  <c r="J38" i="13" s="1"/>
  <c r="H37" i="6"/>
  <c r="H27" i="6"/>
  <c r="H61" i="6"/>
  <c r="H48" i="6"/>
  <c r="H51" i="6"/>
  <c r="H40" i="6"/>
  <c r="H49" i="6"/>
  <c r="H28" i="6"/>
  <c r="H29" i="6"/>
  <c r="H50" i="6"/>
  <c r="H59" i="6"/>
  <c r="H60" i="6"/>
  <c r="H62" i="6"/>
  <c r="H26" i="6"/>
  <c r="H39" i="6"/>
  <c r="H38" i="6"/>
  <c r="M31" i="4"/>
  <c r="AI31" i="12"/>
  <c r="AI41" i="12"/>
  <c r="N45" i="12"/>
  <c r="J22" i="13"/>
  <c r="J36" i="13" s="1"/>
  <c r="J25" i="13"/>
  <c r="AI8" i="12"/>
  <c r="M23" i="12"/>
  <c r="M24" i="12" s="1"/>
  <c r="J7" i="10" s="1"/>
  <c r="J11" i="10" s="1"/>
  <c r="AI40" i="12"/>
  <c r="G45" i="5"/>
  <c r="G85" i="5" s="1"/>
  <c r="AI32" i="12"/>
  <c r="AI33" i="12"/>
  <c r="N21" i="12"/>
  <c r="AI5" i="12"/>
  <c r="J26" i="14"/>
  <c r="J34" i="14" s="1"/>
  <c r="J73" i="14" s="1"/>
  <c r="J37" i="14"/>
  <c r="J45" i="14" s="1"/>
  <c r="J74" i="14" s="1"/>
  <c r="J48" i="14"/>
  <c r="J56" i="14" s="1"/>
  <c r="J75" i="14" s="1"/>
  <c r="J59" i="14"/>
  <c r="J67" i="14" s="1"/>
  <c r="J76" i="14" s="1"/>
  <c r="AI17" i="12"/>
  <c r="G56" i="6"/>
  <c r="G75" i="6" s="1"/>
  <c r="AI59" i="12"/>
  <c r="AI67" i="12"/>
  <c r="N69" i="12"/>
  <c r="L30" i="4"/>
  <c r="K33" i="4"/>
  <c r="J39" i="13"/>
  <c r="G34" i="6"/>
  <c r="G73" i="6" s="1"/>
  <c r="AI38" i="12"/>
  <c r="AI20" i="12"/>
  <c r="J39" i="4"/>
  <c r="J43" i="4" s="1"/>
  <c r="K32" i="4"/>
  <c r="M47" i="12"/>
  <c r="M48" i="12"/>
  <c r="AI37" i="12"/>
  <c r="K21" i="14"/>
  <c r="K33" i="13"/>
  <c r="K40" i="13" s="1"/>
  <c r="J44" i="13" s="1"/>
  <c r="J45" i="13" s="1"/>
  <c r="K32" i="13"/>
  <c r="K39" i="13" s="1"/>
  <c r="K30" i="13"/>
  <c r="K37" i="13" s="1"/>
  <c r="K31" i="13"/>
  <c r="K38" i="13" s="1"/>
  <c r="K29" i="13"/>
  <c r="K36" i="13" s="1"/>
  <c r="G78" i="5"/>
  <c r="G88" i="5" s="1"/>
  <c r="N32" i="11"/>
  <c r="M33" i="11"/>
  <c r="O7" i="1"/>
  <c r="N8" i="1"/>
  <c r="H41" i="4"/>
  <c r="H44" i="4" s="1"/>
  <c r="H40" i="4"/>
  <c r="AI53" i="12"/>
  <c r="AI69" i="12" s="1"/>
  <c r="AI9" i="12"/>
  <c r="G44" i="4"/>
  <c r="O56" i="12"/>
  <c r="O60" i="12"/>
  <c r="O44" i="12"/>
  <c r="O18" i="12"/>
  <c r="O67" i="12"/>
  <c r="O68" i="12"/>
  <c r="O31" i="12"/>
  <c r="O34" i="12"/>
  <c r="O64" i="12"/>
  <c r="O39" i="12"/>
  <c r="O43" i="12"/>
  <c r="P8" i="7"/>
  <c r="O32" i="12"/>
  <c r="O13" i="12"/>
  <c r="O35" i="12"/>
  <c r="O63" i="12"/>
  <c r="O30" i="12"/>
  <c r="O40" i="12"/>
  <c r="O42" i="12"/>
  <c r="O38" i="12"/>
  <c r="O36" i="12"/>
  <c r="O16" i="12"/>
  <c r="O6" i="12"/>
  <c r="Q7" i="7"/>
  <c r="O17" i="12"/>
  <c r="O37" i="12"/>
  <c r="O9" i="12"/>
  <c r="O5" i="12"/>
  <c r="O54" i="12"/>
  <c r="O59" i="12"/>
  <c r="O14" i="12"/>
  <c r="O41" i="12"/>
  <c r="L22" i="11"/>
  <c r="L23" i="11" s="1"/>
  <c r="L24" i="11" s="1"/>
  <c r="L38" i="11" s="1"/>
  <c r="O10" i="12"/>
  <c r="O57" i="12"/>
  <c r="O66" i="12"/>
  <c r="O20" i="12"/>
  <c r="O62" i="12"/>
  <c r="O12" i="12"/>
  <c r="O7" i="12"/>
  <c r="O61" i="12"/>
  <c r="O65" i="12"/>
  <c r="O55" i="12"/>
  <c r="O8" i="12"/>
  <c r="O53" i="12"/>
  <c r="O58" i="12"/>
  <c r="O29" i="12"/>
  <c r="O33" i="12"/>
  <c r="O15" i="12"/>
  <c r="O11" i="12"/>
  <c r="O19" i="12"/>
  <c r="G34" i="5"/>
  <c r="G84" i="5" s="1"/>
  <c r="AI29" i="12"/>
  <c r="L7" i="13"/>
  <c r="L34" i="11"/>
  <c r="L35" i="11" s="1"/>
  <c r="L40" i="11" s="1"/>
  <c r="L41" i="11" s="1"/>
  <c r="L6" i="10" s="1"/>
  <c r="I21" i="6"/>
  <c r="I21" i="5"/>
  <c r="I38" i="4"/>
  <c r="I42" i="4" s="1"/>
  <c r="I37" i="4"/>
  <c r="M71" i="12"/>
  <c r="M72" i="12" s="1"/>
  <c r="K41" i="11"/>
  <c r="J23" i="13"/>
  <c r="J37" i="13" s="1"/>
  <c r="G67" i="6"/>
  <c r="G76" i="6" s="1"/>
  <c r="H61" i="5"/>
  <c r="H48" i="5"/>
  <c r="H56" i="5" s="1"/>
  <c r="H86" i="5" s="1"/>
  <c r="H28" i="5"/>
  <c r="H71" i="5"/>
  <c r="H51" i="5"/>
  <c r="H38" i="5"/>
  <c r="H73" i="5"/>
  <c r="H50" i="5"/>
  <c r="H37" i="5"/>
  <c r="H45" i="5" s="1"/>
  <c r="H85" i="5" s="1"/>
  <c r="H60" i="5"/>
  <c r="H27" i="5"/>
  <c r="H49" i="5"/>
  <c r="H26" i="5"/>
  <c r="H62" i="5"/>
  <c r="H39" i="5"/>
  <c r="H40" i="5"/>
  <c r="H70" i="5"/>
  <c r="H78" i="5" s="1"/>
  <c r="H88" i="5" s="1"/>
  <c r="H59" i="5"/>
  <c r="H72" i="5"/>
  <c r="H29" i="5"/>
  <c r="H82" i="14" l="1"/>
  <c r="H83" i="14" s="1"/>
  <c r="I82" i="14"/>
  <c r="I83" i="14" s="1"/>
  <c r="G44" i="13"/>
  <c r="G45" i="13" s="1"/>
  <c r="F44" i="13"/>
  <c r="F45" i="13" s="1"/>
  <c r="I44" i="13"/>
  <c r="I45" i="13" s="1"/>
  <c r="H34" i="5"/>
  <c r="H84" i="5" s="1"/>
  <c r="L20" i="13"/>
  <c r="L24" i="13" s="1"/>
  <c r="L18" i="13"/>
  <c r="L21" i="13"/>
  <c r="L25" i="13" s="1"/>
  <c r="L19" i="13"/>
  <c r="AI72" i="12"/>
  <c r="H56" i="6"/>
  <c r="H75" i="6" s="1"/>
  <c r="N23" i="12"/>
  <c r="N24" i="12" s="1"/>
  <c r="K7" i="10" s="1"/>
  <c r="AI45" i="12"/>
  <c r="N31" i="4"/>
  <c r="O21" i="12"/>
  <c r="K59" i="14"/>
  <c r="K67" i="14" s="1"/>
  <c r="K76" i="14" s="1"/>
  <c r="K37" i="14"/>
  <c r="K45" i="14" s="1"/>
  <c r="K74" i="14" s="1"/>
  <c r="K48" i="14"/>
  <c r="K56" i="14" s="1"/>
  <c r="K75" i="14" s="1"/>
  <c r="K26" i="14"/>
  <c r="K34" i="14" s="1"/>
  <c r="K73" i="14" s="1"/>
  <c r="H34" i="6"/>
  <c r="H73" i="6" s="1"/>
  <c r="H45" i="6"/>
  <c r="H74" i="6" s="1"/>
  <c r="I27" i="6"/>
  <c r="I52" i="6"/>
  <c r="I63" i="6"/>
  <c r="I48" i="6"/>
  <c r="I32" i="6"/>
  <c r="I51" i="6"/>
  <c r="I40" i="6"/>
  <c r="I65" i="6"/>
  <c r="I50" i="6"/>
  <c r="I29" i="6"/>
  <c r="I26" i="6"/>
  <c r="I41" i="6"/>
  <c r="I38" i="6"/>
  <c r="I62" i="6"/>
  <c r="I39" i="6"/>
  <c r="I61" i="6"/>
  <c r="I28" i="6"/>
  <c r="I37" i="6"/>
  <c r="I59" i="6"/>
  <c r="I30" i="6"/>
  <c r="I43" i="6"/>
  <c r="I60" i="6"/>
  <c r="I49" i="6"/>
  <c r="I54" i="6"/>
  <c r="J21" i="6"/>
  <c r="J21" i="5"/>
  <c r="J38" i="4"/>
  <c r="J42" i="4" s="1"/>
  <c r="J37" i="4"/>
  <c r="M7" i="13"/>
  <c r="M34" i="11"/>
  <c r="M35" i="11" s="1"/>
  <c r="M40" i="11" s="1"/>
  <c r="M41" i="11" s="1"/>
  <c r="M6" i="10" s="1"/>
  <c r="N47" i="12"/>
  <c r="N48" i="12" s="1"/>
  <c r="H67" i="6"/>
  <c r="H76" i="6" s="1"/>
  <c r="K6" i="10"/>
  <c r="F43" i="11"/>
  <c r="F44" i="11" s="1"/>
  <c r="H44" i="13"/>
  <c r="H45" i="13" s="1"/>
  <c r="H67" i="5"/>
  <c r="H87" i="5" s="1"/>
  <c r="N33" i="11"/>
  <c r="O32" i="11"/>
  <c r="I41" i="4"/>
  <c r="I40" i="4"/>
  <c r="O45" i="12"/>
  <c r="O8" i="1"/>
  <c r="K39" i="4" s="1"/>
  <c r="K43" i="4" s="1"/>
  <c r="F63" i="4" s="1"/>
  <c r="F64" i="4" s="1"/>
  <c r="P7" i="1"/>
  <c r="P56" i="12"/>
  <c r="P64" i="12"/>
  <c r="P44" i="12"/>
  <c r="P40" i="12"/>
  <c r="P36" i="12"/>
  <c r="P32" i="12"/>
  <c r="P39" i="12"/>
  <c r="P68" i="12"/>
  <c r="P65" i="12"/>
  <c r="P31" i="12"/>
  <c r="P18" i="12"/>
  <c r="R7" i="7"/>
  <c r="P61" i="12"/>
  <c r="P43" i="12"/>
  <c r="P11" i="12"/>
  <c r="P13" i="12"/>
  <c r="P67" i="12"/>
  <c r="P60" i="12"/>
  <c r="P35" i="12"/>
  <c r="P53" i="12"/>
  <c r="P20" i="12"/>
  <c r="P16" i="12"/>
  <c r="P15" i="12"/>
  <c r="P7" i="12"/>
  <c r="Q8" i="7"/>
  <c r="P5" i="12"/>
  <c r="P37" i="12"/>
  <c r="P8" i="12"/>
  <c r="P33" i="12"/>
  <c r="P19" i="12"/>
  <c r="P12" i="12"/>
  <c r="P17" i="12"/>
  <c r="P10" i="12"/>
  <c r="P6" i="12"/>
  <c r="P38" i="12"/>
  <c r="M22" i="11"/>
  <c r="M23" i="11" s="1"/>
  <c r="M24" i="11" s="1"/>
  <c r="M38" i="11" s="1"/>
  <c r="P62" i="12"/>
  <c r="P9" i="12"/>
  <c r="P55" i="12"/>
  <c r="P66" i="12"/>
  <c r="P42" i="12"/>
  <c r="P41" i="12"/>
  <c r="P63" i="12"/>
  <c r="P58" i="12"/>
  <c r="P29" i="12"/>
  <c r="P54" i="12"/>
  <c r="P34" i="12"/>
  <c r="P59" i="12"/>
  <c r="P57" i="12"/>
  <c r="P14" i="12"/>
  <c r="P30" i="12"/>
  <c r="L21" i="14"/>
  <c r="L33" i="13"/>
  <c r="L40" i="13" s="1"/>
  <c r="L30" i="13"/>
  <c r="L32" i="13"/>
  <c r="L39" i="13" s="1"/>
  <c r="L31" i="13"/>
  <c r="L38" i="13" s="1"/>
  <c r="L29" i="13"/>
  <c r="M30" i="4"/>
  <c r="L33" i="4"/>
  <c r="N72" i="12"/>
  <c r="N71" i="12"/>
  <c r="AI71" i="12" s="1"/>
  <c r="I73" i="5"/>
  <c r="I72" i="5"/>
  <c r="I71" i="5"/>
  <c r="I70" i="5"/>
  <c r="I78" i="5" s="1"/>
  <c r="I88" i="5" s="1"/>
  <c r="I54" i="5"/>
  <c r="I41" i="5"/>
  <c r="I51" i="5"/>
  <c r="I38" i="5"/>
  <c r="I76" i="5"/>
  <c r="I63" i="5"/>
  <c r="I60" i="5"/>
  <c r="I74" i="5"/>
  <c r="I61" i="5"/>
  <c r="I48" i="5"/>
  <c r="I29" i="5"/>
  <c r="I49" i="5"/>
  <c r="I30" i="5"/>
  <c r="I28" i="5"/>
  <c r="I26" i="5"/>
  <c r="I37" i="5"/>
  <c r="I62" i="5"/>
  <c r="I50" i="5"/>
  <c r="I39" i="5"/>
  <c r="I32" i="5"/>
  <c r="I40" i="5"/>
  <c r="I52" i="5"/>
  <c r="I59" i="5"/>
  <c r="I67" i="5" s="1"/>
  <c r="I87" i="5" s="1"/>
  <c r="I43" i="5"/>
  <c r="I27" i="5"/>
  <c r="I65" i="5"/>
  <c r="O69" i="12"/>
  <c r="L32" i="4"/>
  <c r="AI21" i="12"/>
  <c r="AI47" i="12" l="1"/>
  <c r="N30" i="4"/>
  <c r="AI24" i="12"/>
  <c r="L39" i="4"/>
  <c r="L43" i="4" s="1"/>
  <c r="M32" i="4"/>
  <c r="M33" i="4" s="1"/>
  <c r="J41" i="4"/>
  <c r="J44" i="4" s="1"/>
  <c r="J40" i="4"/>
  <c r="I56" i="6"/>
  <c r="I75" i="6" s="1"/>
  <c r="O31" i="4"/>
  <c r="M20" i="13"/>
  <c r="M24" i="13" s="1"/>
  <c r="M21" i="13"/>
  <c r="M25" i="13" s="1"/>
  <c r="M19" i="13"/>
  <c r="M23" i="13" s="1"/>
  <c r="M18" i="13"/>
  <c r="M22" i="13" s="1"/>
  <c r="P69" i="12"/>
  <c r="I45" i="6"/>
  <c r="I74" i="6" s="1"/>
  <c r="L48" i="14"/>
  <c r="L56" i="14" s="1"/>
  <c r="L75" i="14" s="1"/>
  <c r="L37" i="14"/>
  <c r="L45" i="14" s="1"/>
  <c r="L74" i="14" s="1"/>
  <c r="L26" i="14"/>
  <c r="L34" i="14" s="1"/>
  <c r="L73" i="14" s="1"/>
  <c r="L59" i="14"/>
  <c r="L67" i="14" s="1"/>
  <c r="L76" i="14" s="1"/>
  <c r="O47" i="12"/>
  <c r="O48" i="12"/>
  <c r="F82" i="14"/>
  <c r="F83" i="14" s="1"/>
  <c r="I45" i="5"/>
  <c r="I85" i="5" s="1"/>
  <c r="J74" i="5"/>
  <c r="J64" i="5"/>
  <c r="J62" i="5"/>
  <c r="J49" i="5"/>
  <c r="J29" i="5"/>
  <c r="J76" i="5"/>
  <c r="J55" i="5"/>
  <c r="J72" i="5"/>
  <c r="J59" i="5"/>
  <c r="J43" i="5"/>
  <c r="J39" i="5"/>
  <c r="J66" i="5"/>
  <c r="J70" i="5"/>
  <c r="J52" i="5"/>
  <c r="J51" i="5"/>
  <c r="J38" i="5"/>
  <c r="J61" i="5"/>
  <c r="J54" i="5"/>
  <c r="J48" i="5"/>
  <c r="J44" i="5"/>
  <c r="J40" i="5"/>
  <c r="J27" i="5"/>
  <c r="J73" i="5"/>
  <c r="J37" i="5"/>
  <c r="J77" i="5"/>
  <c r="J50" i="5"/>
  <c r="J33" i="5"/>
  <c r="J32" i="5"/>
  <c r="J63" i="5"/>
  <c r="J75" i="5"/>
  <c r="J41" i="5"/>
  <c r="J71" i="5"/>
  <c r="J60" i="5"/>
  <c r="J65" i="5"/>
  <c r="J53" i="5"/>
  <c r="J28" i="5"/>
  <c r="J42" i="5"/>
  <c r="J31" i="5"/>
  <c r="J26" i="5"/>
  <c r="J30" i="5"/>
  <c r="O71" i="12"/>
  <c r="O72" i="12"/>
  <c r="I34" i="5"/>
  <c r="I84" i="5" s="1"/>
  <c r="P21" i="12"/>
  <c r="I44" i="4"/>
  <c r="K11" i="10"/>
  <c r="J59" i="6"/>
  <c r="J51" i="6"/>
  <c r="J44" i="6"/>
  <c r="J65" i="6"/>
  <c r="J66" i="6"/>
  <c r="J53" i="6"/>
  <c r="J27" i="6"/>
  <c r="J38" i="6"/>
  <c r="J50" i="6"/>
  <c r="J41" i="6"/>
  <c r="J40" i="6"/>
  <c r="J39" i="6"/>
  <c r="J26" i="6"/>
  <c r="J29" i="6"/>
  <c r="J54" i="6"/>
  <c r="J61" i="6"/>
  <c r="J28" i="6"/>
  <c r="J33" i="6"/>
  <c r="J63" i="6"/>
  <c r="J62" i="6"/>
  <c r="J49" i="6"/>
  <c r="J52" i="6"/>
  <c r="J30" i="6"/>
  <c r="J37" i="6"/>
  <c r="J55" i="6"/>
  <c r="J43" i="6"/>
  <c r="J64" i="6"/>
  <c r="J48" i="6"/>
  <c r="J56" i="6" s="1"/>
  <c r="J75" i="6" s="1"/>
  <c r="J42" i="6"/>
  <c r="J60" i="6"/>
  <c r="J32" i="6"/>
  <c r="J31" i="6"/>
  <c r="G82" i="14"/>
  <c r="G83" i="14" s="1"/>
  <c r="AI23" i="12"/>
  <c r="M31" i="13"/>
  <c r="M32" i="13"/>
  <c r="M30" i="13"/>
  <c r="M37" i="13" s="1"/>
  <c r="M21" i="14"/>
  <c r="M33" i="13"/>
  <c r="M40" i="13" s="1"/>
  <c r="M29" i="13"/>
  <c r="L23" i="13"/>
  <c r="L37" i="13" s="1"/>
  <c r="P8" i="1"/>
  <c r="Q7" i="1"/>
  <c r="K21" i="5"/>
  <c r="K21" i="6"/>
  <c r="K38" i="4"/>
  <c r="K42" i="4" s="1"/>
  <c r="F55" i="4" s="1"/>
  <c r="F56" i="4" s="1"/>
  <c r="K37" i="4"/>
  <c r="O33" i="11"/>
  <c r="P32" i="11"/>
  <c r="I56" i="5"/>
  <c r="I86" i="5" s="1"/>
  <c r="P45" i="12"/>
  <c r="N7" i="13"/>
  <c r="N34" i="11"/>
  <c r="N35" i="11" s="1"/>
  <c r="N40" i="11" s="1"/>
  <c r="N41" i="11" s="1"/>
  <c r="AI48" i="12"/>
  <c r="I67" i="6"/>
  <c r="I76" i="6" s="1"/>
  <c r="Q56" i="12"/>
  <c r="Q64" i="12"/>
  <c r="Q44" i="12"/>
  <c r="Q40" i="12"/>
  <c r="Q68" i="12"/>
  <c r="Q67" i="12"/>
  <c r="Q60" i="12"/>
  <c r="Q42" i="12"/>
  <c r="Q65" i="12"/>
  <c r="Q31" i="12"/>
  <c r="Q30" i="12"/>
  <c r="Q35" i="12"/>
  <c r="Q34" i="12"/>
  <c r="Q43" i="12"/>
  <c r="Q39" i="12"/>
  <c r="Q29" i="12"/>
  <c r="Q11" i="12"/>
  <c r="Q32" i="12"/>
  <c r="Q13" i="12"/>
  <c r="Q20" i="12"/>
  <c r="Q16" i="12"/>
  <c r="Q15" i="12"/>
  <c r="Q38" i="12"/>
  <c r="Q36" i="12"/>
  <c r="Q33" i="12"/>
  <c r="Q17" i="12"/>
  <c r="R8" i="7"/>
  <c r="N22" i="11"/>
  <c r="N23" i="11" s="1"/>
  <c r="N24" i="11" s="1"/>
  <c r="N38" i="11" s="1"/>
  <c r="Q8" i="12"/>
  <c r="S7" i="7"/>
  <c r="Q6" i="12"/>
  <c r="Q54" i="12"/>
  <c r="Q18" i="12"/>
  <c r="Q63" i="12"/>
  <c r="Q62" i="12"/>
  <c r="Q66" i="12"/>
  <c r="Q12" i="12"/>
  <c r="Q37" i="12"/>
  <c r="Q10" i="12"/>
  <c r="Q41" i="12"/>
  <c r="Q59" i="12"/>
  <c r="Q61" i="12"/>
  <c r="Q55" i="12"/>
  <c r="Q57" i="12"/>
  <c r="Q53" i="12"/>
  <c r="Q58" i="12"/>
  <c r="Q9" i="12"/>
  <c r="Q14" i="12"/>
  <c r="Q7" i="12"/>
  <c r="Q5" i="12"/>
  <c r="Q19" i="12"/>
  <c r="I34" i="6"/>
  <c r="I73" i="6" s="1"/>
  <c r="L22" i="13"/>
  <c r="L36" i="13" s="1"/>
  <c r="O23" i="12"/>
  <c r="O24" i="12"/>
  <c r="O7" i="13" l="1"/>
  <c r="O34" i="11"/>
  <c r="O35" i="11" s="1"/>
  <c r="O40" i="11" s="1"/>
  <c r="O41" i="11" s="1"/>
  <c r="O6" i="10" s="1"/>
  <c r="M38" i="13"/>
  <c r="N33" i="4"/>
  <c r="O30" i="4"/>
  <c r="K44" i="6"/>
  <c r="K27" i="6"/>
  <c r="K33" i="6"/>
  <c r="K50" i="6"/>
  <c r="K40" i="6"/>
  <c r="K54" i="6"/>
  <c r="K63" i="6"/>
  <c r="K49" i="6"/>
  <c r="K52" i="6"/>
  <c r="K61" i="6"/>
  <c r="K37" i="6"/>
  <c r="K66" i="6"/>
  <c r="K48" i="6"/>
  <c r="K42" i="6"/>
  <c r="K41" i="6"/>
  <c r="K43" i="6"/>
  <c r="K60" i="6"/>
  <c r="K32" i="6"/>
  <c r="K55" i="6"/>
  <c r="K26" i="6"/>
  <c r="K59" i="6"/>
  <c r="K62" i="6"/>
  <c r="K28" i="6"/>
  <c r="K38" i="6"/>
  <c r="K64" i="6"/>
  <c r="K53" i="6"/>
  <c r="K31" i="6"/>
  <c r="K29" i="6"/>
  <c r="K30" i="6"/>
  <c r="K51" i="6"/>
  <c r="K39" i="6"/>
  <c r="K65" i="6"/>
  <c r="J34" i="6"/>
  <c r="J73" i="6" s="1"/>
  <c r="J67" i="6"/>
  <c r="J76" i="6" s="1"/>
  <c r="L7" i="10"/>
  <c r="L11" i="10" s="1"/>
  <c r="K41" i="4"/>
  <c r="K40" i="4"/>
  <c r="M39" i="13"/>
  <c r="J34" i="5"/>
  <c r="J84" i="5" s="1"/>
  <c r="S8" i="7"/>
  <c r="R43" i="12"/>
  <c r="R20" i="12"/>
  <c r="R33" i="12"/>
  <c r="R58" i="12"/>
  <c r="R39" i="12"/>
  <c r="R34" i="12"/>
  <c r="R29" i="12"/>
  <c r="R11" i="12"/>
  <c r="R13" i="12"/>
  <c r="R67" i="12"/>
  <c r="R35" i="12"/>
  <c r="R30" i="12"/>
  <c r="R16" i="12"/>
  <c r="R15" i="12"/>
  <c r="R38" i="12"/>
  <c r="R42" i="12"/>
  <c r="R7" i="12"/>
  <c r="R9" i="12"/>
  <c r="R31" i="12"/>
  <c r="R8" i="12"/>
  <c r="T7" i="7"/>
  <c r="R19" i="12"/>
  <c r="R41" i="12"/>
  <c r="R6" i="12"/>
  <c r="R44" i="12"/>
  <c r="R17" i="12"/>
  <c r="R66" i="12"/>
  <c r="R55" i="12"/>
  <c r="R68" i="12"/>
  <c r="R14" i="12"/>
  <c r="R56" i="12"/>
  <c r="R54" i="12"/>
  <c r="O22" i="11"/>
  <c r="O23" i="11" s="1"/>
  <c r="O24" i="11" s="1"/>
  <c r="O38" i="11" s="1"/>
  <c r="R5" i="12"/>
  <c r="R10" i="12"/>
  <c r="R59" i="12"/>
  <c r="R40" i="12"/>
  <c r="R12" i="12"/>
  <c r="R61" i="12"/>
  <c r="R62" i="12"/>
  <c r="R60" i="12"/>
  <c r="R53" i="12"/>
  <c r="R37" i="12"/>
  <c r="R63" i="12"/>
  <c r="R36" i="12"/>
  <c r="R64" i="12"/>
  <c r="R32" i="12"/>
  <c r="R18" i="12"/>
  <c r="R65" i="12"/>
  <c r="R57" i="12"/>
  <c r="K65" i="5"/>
  <c r="K55" i="5"/>
  <c r="K66" i="5"/>
  <c r="K72" i="5"/>
  <c r="K59" i="5"/>
  <c r="K43" i="5"/>
  <c r="K39" i="5"/>
  <c r="K26" i="5"/>
  <c r="K64" i="5"/>
  <c r="K52" i="5"/>
  <c r="K76" i="5"/>
  <c r="K70" i="5"/>
  <c r="K78" i="5" s="1"/>
  <c r="K88" i="5" s="1"/>
  <c r="K61" i="5"/>
  <c r="K54" i="5"/>
  <c r="K48" i="5"/>
  <c r="K44" i="5"/>
  <c r="K74" i="5"/>
  <c r="K40" i="5"/>
  <c r="K29" i="5"/>
  <c r="K27" i="5"/>
  <c r="K71" i="5"/>
  <c r="K31" i="5"/>
  <c r="K77" i="5"/>
  <c r="K50" i="5"/>
  <c r="K33" i="5"/>
  <c r="K32" i="5"/>
  <c r="K62" i="5"/>
  <c r="K38" i="5"/>
  <c r="K63" i="5"/>
  <c r="K51" i="5"/>
  <c r="K75" i="5"/>
  <c r="K41" i="5"/>
  <c r="K42" i="5"/>
  <c r="K60" i="5"/>
  <c r="K53" i="5"/>
  <c r="K30" i="5"/>
  <c r="K28" i="5"/>
  <c r="K73" i="5"/>
  <c r="K49" i="5"/>
  <c r="K37" i="5"/>
  <c r="J45" i="6"/>
  <c r="J74" i="6" s="1"/>
  <c r="F13" i="10"/>
  <c r="F14" i="10" s="1"/>
  <c r="J78" i="5"/>
  <c r="J88" i="5" s="1"/>
  <c r="J45" i="5"/>
  <c r="J85" i="5" s="1"/>
  <c r="R7" i="1"/>
  <c r="Q8" i="1"/>
  <c r="N6" i="10"/>
  <c r="L21" i="6"/>
  <c r="L21" i="5"/>
  <c r="L38" i="4"/>
  <c r="L42" i="4" s="1"/>
  <c r="L37" i="4"/>
  <c r="P72" i="12"/>
  <c r="P71" i="12"/>
  <c r="M59" i="14"/>
  <c r="M67" i="14" s="1"/>
  <c r="M76" i="14" s="1"/>
  <c r="M26" i="14"/>
  <c r="M34" i="14" s="1"/>
  <c r="M73" i="14" s="1"/>
  <c r="M48" i="14"/>
  <c r="M56" i="14" s="1"/>
  <c r="M75" i="14" s="1"/>
  <c r="M37" i="14"/>
  <c r="M45" i="14" s="1"/>
  <c r="M74" i="14" s="1"/>
  <c r="P31" i="4"/>
  <c r="Q69" i="12"/>
  <c r="Q45" i="12"/>
  <c r="N21" i="13"/>
  <c r="N25" i="13" s="1"/>
  <c r="N20" i="13"/>
  <c r="N24" i="13" s="1"/>
  <c r="N19" i="13"/>
  <c r="N23" i="13" s="1"/>
  <c r="N18" i="13"/>
  <c r="N22" i="13" s="1"/>
  <c r="N21" i="14"/>
  <c r="N33" i="13"/>
  <c r="N40" i="13" s="1"/>
  <c r="N32" i="13"/>
  <c r="N29" i="13"/>
  <c r="N36" i="13" s="1"/>
  <c r="N31" i="13"/>
  <c r="N30" i="13"/>
  <c r="Q21" i="12"/>
  <c r="P47" i="12"/>
  <c r="P48" i="12" s="1"/>
  <c r="J67" i="5"/>
  <c r="J87" i="5" s="1"/>
  <c r="M36" i="13"/>
  <c r="P23" i="12"/>
  <c r="P24" i="12" s="1"/>
  <c r="P33" i="11"/>
  <c r="Q32" i="11"/>
  <c r="J56" i="5"/>
  <c r="J86" i="5" s="1"/>
  <c r="N32" i="4"/>
  <c r="M39" i="4"/>
  <c r="M43" i="4" s="1"/>
  <c r="M7" i="10" l="1"/>
  <c r="M11" i="10" s="1"/>
  <c r="Q23" i="12"/>
  <c r="Q24" i="12" s="1"/>
  <c r="Q33" i="11"/>
  <c r="R32" i="11"/>
  <c r="Q47" i="12"/>
  <c r="Q48" i="12" s="1"/>
  <c r="O20" i="13"/>
  <c r="O24" i="13" s="1"/>
  <c r="O19" i="13"/>
  <c r="O23" i="13" s="1"/>
  <c r="O18" i="13"/>
  <c r="O22" i="13" s="1"/>
  <c r="O21" i="13"/>
  <c r="O25" i="13" s="1"/>
  <c r="Q72" i="12"/>
  <c r="Q71" i="12"/>
  <c r="N37" i="13"/>
  <c r="Q31" i="4"/>
  <c r="L40" i="4"/>
  <c r="L41" i="4"/>
  <c r="J94" i="5"/>
  <c r="J95" i="5" s="1"/>
  <c r="K34" i="5"/>
  <c r="K84" i="5" s="1"/>
  <c r="R21" i="12"/>
  <c r="O29" i="13"/>
  <c r="O30" i="13"/>
  <c r="O37" i="13" s="1"/>
  <c r="O21" i="14"/>
  <c r="O33" i="13"/>
  <c r="O40" i="13" s="1"/>
  <c r="O31" i="13"/>
  <c r="O38" i="13" s="1"/>
  <c r="O32" i="13"/>
  <c r="O39" i="13" s="1"/>
  <c r="P7" i="13"/>
  <c r="P34" i="11"/>
  <c r="P35" i="11" s="1"/>
  <c r="P40" i="11" s="1"/>
  <c r="P41" i="11" s="1"/>
  <c r="P6" i="10" s="1"/>
  <c r="O32" i="4"/>
  <c r="N39" i="4"/>
  <c r="N43" i="4" s="1"/>
  <c r="N38" i="13"/>
  <c r="T8" i="7"/>
  <c r="S64" i="12"/>
  <c r="U7" i="7"/>
  <c r="S43" i="12"/>
  <c r="S39" i="12"/>
  <c r="S35" i="12"/>
  <c r="S31" i="12"/>
  <c r="S58" i="12"/>
  <c r="S38" i="12"/>
  <c r="S67" i="12"/>
  <c r="S34" i="12"/>
  <c r="S68" i="12"/>
  <c r="S11" i="12"/>
  <c r="S13" i="12"/>
  <c r="S60" i="12"/>
  <c r="S20" i="12"/>
  <c r="S30" i="12"/>
  <c r="S16" i="12"/>
  <c r="S15" i="12"/>
  <c r="S42" i="12"/>
  <c r="S17" i="12"/>
  <c r="S7" i="12"/>
  <c r="S56" i="12"/>
  <c r="S59" i="12"/>
  <c r="S6" i="12"/>
  <c r="S9" i="12"/>
  <c r="P22" i="11"/>
  <c r="P23" i="11" s="1"/>
  <c r="P24" i="11" s="1"/>
  <c r="P38" i="11" s="1"/>
  <c r="S18" i="12"/>
  <c r="S8" i="12"/>
  <c r="S53" i="12"/>
  <c r="S62" i="12"/>
  <c r="S54" i="12"/>
  <c r="S55" i="12"/>
  <c r="S14" i="12"/>
  <c r="S37" i="12"/>
  <c r="S12" i="12"/>
  <c r="S65" i="12"/>
  <c r="S33" i="12"/>
  <c r="S57" i="12"/>
  <c r="S66" i="12"/>
  <c r="S40" i="12"/>
  <c r="S19" i="12"/>
  <c r="S63" i="12"/>
  <c r="S61" i="12"/>
  <c r="S5" i="12"/>
  <c r="S41" i="12"/>
  <c r="S44" i="12"/>
  <c r="S36" i="12"/>
  <c r="S29" i="12"/>
  <c r="S32" i="12"/>
  <c r="S10" i="12"/>
  <c r="K56" i="6"/>
  <c r="K75" i="6" s="1"/>
  <c r="L75" i="5"/>
  <c r="L70" i="5"/>
  <c r="L54" i="5"/>
  <c r="L50" i="5"/>
  <c r="L37" i="5"/>
  <c r="L33" i="5"/>
  <c r="L64" i="5"/>
  <c r="L52" i="5"/>
  <c r="L31" i="5"/>
  <c r="L73" i="5"/>
  <c r="L60" i="5"/>
  <c r="L40" i="5"/>
  <c r="L42" i="5"/>
  <c r="L39" i="5"/>
  <c r="L30" i="5"/>
  <c r="L28" i="5"/>
  <c r="L62" i="5"/>
  <c r="L74" i="5"/>
  <c r="L29" i="5"/>
  <c r="L27" i="5"/>
  <c r="L71" i="5"/>
  <c r="L66" i="5"/>
  <c r="L38" i="5"/>
  <c r="L63" i="5"/>
  <c r="L55" i="5"/>
  <c r="L51" i="5"/>
  <c r="L41" i="5"/>
  <c r="L59" i="5"/>
  <c r="L67" i="5" s="1"/>
  <c r="L87" i="5" s="1"/>
  <c r="L76" i="5"/>
  <c r="L53" i="5"/>
  <c r="L72" i="5"/>
  <c r="L65" i="5"/>
  <c r="L44" i="5"/>
  <c r="L49" i="5"/>
  <c r="L48" i="5"/>
  <c r="L43" i="5"/>
  <c r="L26" i="5"/>
  <c r="L32" i="5"/>
  <c r="L61" i="5"/>
  <c r="L77" i="5"/>
  <c r="K44" i="4"/>
  <c r="F47" i="4"/>
  <c r="F48" i="4" s="1"/>
  <c r="N39" i="13"/>
  <c r="K67" i="5"/>
  <c r="K87" i="5" s="1"/>
  <c r="I94" i="5" s="1"/>
  <c r="I95" i="5" s="1"/>
  <c r="R45" i="12"/>
  <c r="K45" i="6"/>
  <c r="K74" i="6" s="1"/>
  <c r="F82" i="6" s="1"/>
  <c r="F83" i="6" s="1"/>
  <c r="L66" i="6"/>
  <c r="L30" i="6"/>
  <c r="L42" i="6"/>
  <c r="L43" i="6"/>
  <c r="L60" i="6"/>
  <c r="L61" i="6"/>
  <c r="L48" i="6"/>
  <c r="L32" i="6"/>
  <c r="L39" i="6"/>
  <c r="L65" i="6"/>
  <c r="L59" i="6"/>
  <c r="L26" i="6"/>
  <c r="L49" i="6"/>
  <c r="L53" i="6"/>
  <c r="L54" i="6"/>
  <c r="L64" i="6"/>
  <c r="L62" i="6"/>
  <c r="L50" i="6"/>
  <c r="L55" i="6"/>
  <c r="L31" i="6"/>
  <c r="L28" i="6"/>
  <c r="L29" i="6"/>
  <c r="L33" i="6"/>
  <c r="L38" i="6"/>
  <c r="L63" i="6"/>
  <c r="L27" i="6"/>
  <c r="L44" i="6"/>
  <c r="L51" i="6"/>
  <c r="L40" i="6"/>
  <c r="L41" i="6"/>
  <c r="L37" i="6"/>
  <c r="L52" i="6"/>
  <c r="K45" i="5"/>
  <c r="K85" i="5" s="1"/>
  <c r="R69" i="12"/>
  <c r="N48" i="14"/>
  <c r="N56" i="14" s="1"/>
  <c r="N75" i="14" s="1"/>
  <c r="N37" i="14"/>
  <c r="N45" i="14" s="1"/>
  <c r="N74" i="14" s="1"/>
  <c r="N59" i="14"/>
  <c r="N67" i="14" s="1"/>
  <c r="N76" i="14" s="1"/>
  <c r="N26" i="14"/>
  <c r="N34" i="14" s="1"/>
  <c r="N73" i="14" s="1"/>
  <c r="K56" i="5"/>
  <c r="K86" i="5" s="1"/>
  <c r="H94" i="5" s="1"/>
  <c r="H95" i="5" s="1"/>
  <c r="K67" i="6"/>
  <c r="K76" i="6" s="1"/>
  <c r="M21" i="6"/>
  <c r="M21" i="5"/>
  <c r="M38" i="4"/>
  <c r="M42" i="4" s="1"/>
  <c r="M37" i="4"/>
  <c r="K34" i="6"/>
  <c r="K73" i="6" s="1"/>
  <c r="E82" i="6" s="1"/>
  <c r="E83" i="6" s="1"/>
  <c r="P30" i="4"/>
  <c r="O33" i="4"/>
  <c r="R8" i="1"/>
  <c r="S7" i="1"/>
  <c r="N7" i="10" l="1"/>
  <c r="N11" i="10" s="1"/>
  <c r="P19" i="13"/>
  <c r="P23" i="13" s="1"/>
  <c r="P18" i="13"/>
  <c r="P22" i="13" s="1"/>
  <c r="P20" i="13"/>
  <c r="P24" i="13" s="1"/>
  <c r="P21" i="13"/>
  <c r="P25" i="13" s="1"/>
  <c r="L44" i="4"/>
  <c r="Q30" i="4"/>
  <c r="S69" i="12"/>
  <c r="L34" i="5"/>
  <c r="L84" i="5" s="1"/>
  <c r="R31" i="4"/>
  <c r="Q7" i="13"/>
  <c r="Q34" i="11"/>
  <c r="Q35" i="11" s="1"/>
  <c r="Q40" i="11" s="1"/>
  <c r="M40" i="4"/>
  <c r="M41" i="4"/>
  <c r="M44" i="4" s="1"/>
  <c r="L34" i="6"/>
  <c r="L73" i="6" s="1"/>
  <c r="G82" i="6"/>
  <c r="G83" i="6" s="1"/>
  <c r="L78" i="5"/>
  <c r="L88" i="5" s="1"/>
  <c r="R33" i="11"/>
  <c r="S32" i="11"/>
  <c r="L67" i="6"/>
  <c r="L76" i="6" s="1"/>
  <c r="R48" i="12"/>
  <c r="R47" i="12"/>
  <c r="L56" i="5"/>
  <c r="L86" i="5" s="1"/>
  <c r="T64" i="12"/>
  <c r="V7" i="7"/>
  <c r="T43" i="12"/>
  <c r="T39" i="12"/>
  <c r="T58" i="12"/>
  <c r="T32" i="12"/>
  <c r="T35" i="12"/>
  <c r="T68" i="12"/>
  <c r="T42" i="12"/>
  <c r="T36" i="12"/>
  <c r="T60" i="12"/>
  <c r="T34" i="12"/>
  <c r="T11" i="12"/>
  <c r="T29" i="12"/>
  <c r="T67" i="12"/>
  <c r="T20" i="12"/>
  <c r="T30" i="12"/>
  <c r="T16" i="12"/>
  <c r="T15" i="12"/>
  <c r="T6" i="12"/>
  <c r="T63" i="12"/>
  <c r="T38" i="12"/>
  <c r="T56" i="12"/>
  <c r="T44" i="12"/>
  <c r="T40" i="12"/>
  <c r="T33" i="12"/>
  <c r="T8" i="12"/>
  <c r="T59" i="12"/>
  <c r="T31" i="12"/>
  <c r="T18" i="12"/>
  <c r="U8" i="7"/>
  <c r="T7" i="12"/>
  <c r="T17" i="12"/>
  <c r="T55" i="12"/>
  <c r="T61" i="12"/>
  <c r="T19" i="12"/>
  <c r="T14" i="12"/>
  <c r="T62" i="12"/>
  <c r="T5" i="12"/>
  <c r="T9" i="12"/>
  <c r="T54" i="12"/>
  <c r="T57" i="12"/>
  <c r="T66" i="12"/>
  <c r="Q22" i="11"/>
  <c r="Q23" i="11" s="1"/>
  <c r="Q24" i="11" s="1"/>
  <c r="Q38" i="11" s="1"/>
  <c r="T53" i="12"/>
  <c r="T37" i="12"/>
  <c r="T10" i="12"/>
  <c r="T13" i="12"/>
  <c r="T41" i="12"/>
  <c r="T65" i="12"/>
  <c r="T12" i="12"/>
  <c r="O48" i="14"/>
  <c r="O56" i="14" s="1"/>
  <c r="O75" i="14" s="1"/>
  <c r="O59" i="14"/>
  <c r="O67" i="14" s="1"/>
  <c r="O76" i="14" s="1"/>
  <c r="O37" i="14"/>
  <c r="O45" i="14" s="1"/>
  <c r="O74" i="14" s="1"/>
  <c r="O26" i="14"/>
  <c r="O34" i="14" s="1"/>
  <c r="O73" i="14" s="1"/>
  <c r="S45" i="12"/>
  <c r="P33" i="13"/>
  <c r="P40" i="13" s="1"/>
  <c r="P31" i="13"/>
  <c r="P38" i="13" s="1"/>
  <c r="P21" i="14"/>
  <c r="P29" i="13"/>
  <c r="P30" i="13"/>
  <c r="P37" i="13" s="1"/>
  <c r="P32" i="13"/>
  <c r="P39" i="13" s="1"/>
  <c r="O36" i="13"/>
  <c r="R71" i="12"/>
  <c r="R72" i="12"/>
  <c r="M76" i="5"/>
  <c r="M66" i="5"/>
  <c r="M29" i="5"/>
  <c r="M28" i="5"/>
  <c r="M27" i="5"/>
  <c r="M26" i="5"/>
  <c r="M75" i="5"/>
  <c r="M63" i="5"/>
  <c r="M42" i="5"/>
  <c r="M30" i="5"/>
  <c r="M73" i="5"/>
  <c r="M60" i="5"/>
  <c r="M40" i="5"/>
  <c r="M62" i="5"/>
  <c r="M52" i="5"/>
  <c r="M49" i="5"/>
  <c r="M65" i="5"/>
  <c r="M71" i="5"/>
  <c r="M64" i="5"/>
  <c r="M31" i="5"/>
  <c r="M77" i="5"/>
  <c r="M53" i="5"/>
  <c r="M50" i="5"/>
  <c r="M43" i="5"/>
  <c r="M37" i="5"/>
  <c r="M54" i="5"/>
  <c r="M38" i="5"/>
  <c r="M39" i="5"/>
  <c r="M74" i="5"/>
  <c r="M55" i="5"/>
  <c r="M51" i="5"/>
  <c r="M41" i="5"/>
  <c r="M70" i="5"/>
  <c r="M59" i="5"/>
  <c r="M72" i="5"/>
  <c r="M48" i="5"/>
  <c r="M44" i="5"/>
  <c r="M61" i="5"/>
  <c r="M32" i="5"/>
  <c r="M33" i="5"/>
  <c r="M39" i="6"/>
  <c r="M59" i="6"/>
  <c r="M61" i="6"/>
  <c r="M38" i="6"/>
  <c r="M53" i="6"/>
  <c r="M54" i="6"/>
  <c r="M41" i="6"/>
  <c r="M26" i="6"/>
  <c r="M64" i="6"/>
  <c r="M49" i="6"/>
  <c r="M44" i="6"/>
  <c r="M62" i="6"/>
  <c r="M55" i="6"/>
  <c r="M33" i="6"/>
  <c r="M29" i="6"/>
  <c r="M50" i="6"/>
  <c r="M30" i="6"/>
  <c r="M28" i="6"/>
  <c r="M42" i="6"/>
  <c r="M66" i="6"/>
  <c r="M37" i="6"/>
  <c r="M63" i="6"/>
  <c r="M51" i="6"/>
  <c r="M31" i="6"/>
  <c r="M65" i="6"/>
  <c r="M40" i="6"/>
  <c r="M43" i="6"/>
  <c r="M60" i="6"/>
  <c r="M52" i="6"/>
  <c r="M32" i="6"/>
  <c r="M27" i="6"/>
  <c r="M48" i="6"/>
  <c r="G94" i="5"/>
  <c r="G95" i="5" s="1"/>
  <c r="H82" i="6"/>
  <c r="H83" i="6" s="1"/>
  <c r="L45" i="6"/>
  <c r="L74" i="6" s="1"/>
  <c r="L56" i="6"/>
  <c r="L75" i="6" s="1"/>
  <c r="R23" i="12"/>
  <c r="R24" i="12" s="1"/>
  <c r="O7" i="10" s="1"/>
  <c r="O11" i="10" s="1"/>
  <c r="S8" i="1"/>
  <c r="T7" i="1"/>
  <c r="F94" i="5"/>
  <c r="F95" i="5" s="1"/>
  <c r="N21" i="6"/>
  <c r="N21" i="5"/>
  <c r="N38" i="4"/>
  <c r="N42" i="4" s="1"/>
  <c r="N37" i="4"/>
  <c r="F71" i="4"/>
  <c r="F72" i="4" s="1"/>
  <c r="L45" i="5"/>
  <c r="L85" i="5" s="1"/>
  <c r="S21" i="12"/>
  <c r="O39" i="4"/>
  <c r="O43" i="4" s="1"/>
  <c r="P32" i="4"/>
  <c r="P33" i="4" s="1"/>
  <c r="T8" i="1" l="1"/>
  <c r="U7" i="1"/>
  <c r="O21" i="5"/>
  <c r="O21" i="6"/>
  <c r="O38" i="4"/>
  <c r="O42" i="4" s="1"/>
  <c r="O37" i="4"/>
  <c r="M67" i="5"/>
  <c r="M87" i="5" s="1"/>
  <c r="R30" i="4"/>
  <c r="Q33" i="4"/>
  <c r="N30" i="5"/>
  <c r="N71" i="5"/>
  <c r="N51" i="5"/>
  <c r="N38" i="5"/>
  <c r="N27" i="5"/>
  <c r="N65" i="5"/>
  <c r="N61" i="5"/>
  <c r="N48" i="5"/>
  <c r="N44" i="5"/>
  <c r="N32" i="5"/>
  <c r="N26" i="5"/>
  <c r="N72" i="5"/>
  <c r="N59" i="5"/>
  <c r="N55" i="5"/>
  <c r="N40" i="5"/>
  <c r="N31" i="5"/>
  <c r="N77" i="5"/>
  <c r="N53" i="5"/>
  <c r="N50" i="5"/>
  <c r="N43" i="5"/>
  <c r="N37" i="5"/>
  <c r="N63" i="5"/>
  <c r="N33" i="5"/>
  <c r="N66" i="5"/>
  <c r="N62" i="5"/>
  <c r="N39" i="5"/>
  <c r="N74" i="5"/>
  <c r="N41" i="5"/>
  <c r="N70" i="5"/>
  <c r="N75" i="5"/>
  <c r="N52" i="5"/>
  <c r="N42" i="5"/>
  <c r="N76" i="5"/>
  <c r="N64" i="5"/>
  <c r="N60" i="5"/>
  <c r="N49" i="5"/>
  <c r="N28" i="5"/>
  <c r="N73" i="5"/>
  <c r="N29" i="5"/>
  <c r="N54" i="5"/>
  <c r="M45" i="5"/>
  <c r="M85" i="5" s="1"/>
  <c r="Q21" i="14"/>
  <c r="Q31" i="13"/>
  <c r="Q30" i="13"/>
  <c r="Q32" i="13"/>
  <c r="Q33" i="13"/>
  <c r="Q40" i="13" s="1"/>
  <c r="Q29" i="13"/>
  <c r="Q36" i="13" s="1"/>
  <c r="M34" i="6"/>
  <c r="M73" i="6" s="1"/>
  <c r="S71" i="12"/>
  <c r="S72" i="12" s="1"/>
  <c r="M78" i="5"/>
  <c r="M88" i="5" s="1"/>
  <c r="T21" i="12"/>
  <c r="N39" i="6"/>
  <c r="N40" i="6"/>
  <c r="N38" i="6"/>
  <c r="N37" i="6"/>
  <c r="N44" i="6"/>
  <c r="N26" i="6"/>
  <c r="N65" i="6"/>
  <c r="N62" i="6"/>
  <c r="N49" i="6"/>
  <c r="N55" i="6"/>
  <c r="N66" i="6"/>
  <c r="N64" i="6"/>
  <c r="N48" i="6"/>
  <c r="N51" i="6"/>
  <c r="N28" i="6"/>
  <c r="N30" i="6"/>
  <c r="N33" i="6"/>
  <c r="N41" i="6"/>
  <c r="N43" i="6"/>
  <c r="N63" i="6"/>
  <c r="N32" i="6"/>
  <c r="N50" i="6"/>
  <c r="N59" i="6"/>
  <c r="N52" i="6"/>
  <c r="N60" i="6"/>
  <c r="N61" i="6"/>
  <c r="N53" i="6"/>
  <c r="N54" i="6"/>
  <c r="N27" i="6"/>
  <c r="N29" i="6"/>
  <c r="N31" i="6"/>
  <c r="N42" i="6"/>
  <c r="M45" i="6"/>
  <c r="M74" i="6" s="1"/>
  <c r="M56" i="6"/>
  <c r="M75" i="6" s="1"/>
  <c r="M56" i="5"/>
  <c r="M86" i="5" s="1"/>
  <c r="P39" i="4"/>
  <c r="P43" i="4" s="1"/>
  <c r="Q32" i="4"/>
  <c r="S23" i="12"/>
  <c r="S24" i="12" s="1"/>
  <c r="P7" i="10" s="1"/>
  <c r="P11" i="10" s="1"/>
  <c r="T45" i="12"/>
  <c r="U43" i="12"/>
  <c r="U39" i="12"/>
  <c r="U35" i="12"/>
  <c r="U31" i="12"/>
  <c r="U58" i="12"/>
  <c r="U30" i="12"/>
  <c r="U18" i="12"/>
  <c r="U16" i="12"/>
  <c r="U40" i="12"/>
  <c r="U42" i="12"/>
  <c r="V8" i="7"/>
  <c r="U61" i="12"/>
  <c r="U32" i="12"/>
  <c r="U6" i="12"/>
  <c r="U38" i="12"/>
  <c r="U7" i="12"/>
  <c r="U44" i="12"/>
  <c r="U33" i="12"/>
  <c r="U36" i="12"/>
  <c r="U10" i="12"/>
  <c r="U34" i="12"/>
  <c r="W7" i="7"/>
  <c r="U8" i="12"/>
  <c r="U11" i="12"/>
  <c r="U62" i="12"/>
  <c r="U56" i="12"/>
  <c r="U14" i="12"/>
  <c r="U19" i="12"/>
  <c r="R22" i="11"/>
  <c r="R23" i="11" s="1"/>
  <c r="R24" i="11" s="1"/>
  <c r="R38" i="11" s="1"/>
  <c r="U66" i="12"/>
  <c r="U37" i="12"/>
  <c r="U5" i="12"/>
  <c r="U9" i="12"/>
  <c r="U55" i="12"/>
  <c r="U20" i="12"/>
  <c r="U29" i="12"/>
  <c r="U64" i="12"/>
  <c r="U41" i="12"/>
  <c r="U65" i="12"/>
  <c r="U60" i="12"/>
  <c r="U54" i="12"/>
  <c r="U57" i="12"/>
  <c r="U68" i="12"/>
  <c r="U67" i="12"/>
  <c r="U12" i="12"/>
  <c r="U63" i="12"/>
  <c r="U53" i="12"/>
  <c r="U17" i="12"/>
  <c r="U59" i="12"/>
  <c r="U15" i="12"/>
  <c r="U13" i="12"/>
  <c r="M67" i="6"/>
  <c r="M76" i="6" s="1"/>
  <c r="M34" i="5"/>
  <c r="M84" i="5" s="1"/>
  <c r="P36" i="13"/>
  <c r="N41" i="4"/>
  <c r="N44" i="4" s="1"/>
  <c r="N40" i="4"/>
  <c r="P37" i="14"/>
  <c r="P45" i="14" s="1"/>
  <c r="P74" i="14" s="1"/>
  <c r="P26" i="14"/>
  <c r="P34" i="14" s="1"/>
  <c r="P73" i="14" s="1"/>
  <c r="P48" i="14"/>
  <c r="P56" i="14" s="1"/>
  <c r="P75" i="14" s="1"/>
  <c r="P59" i="14"/>
  <c r="P67" i="14" s="1"/>
  <c r="P76" i="14" s="1"/>
  <c r="Q41" i="11"/>
  <c r="Q6" i="10" s="1"/>
  <c r="Q19" i="13"/>
  <c r="Q23" i="13" s="1"/>
  <c r="Q20" i="13"/>
  <c r="Q24" i="13" s="1"/>
  <c r="Q18" i="13"/>
  <c r="Q22" i="13" s="1"/>
  <c r="Q21" i="13"/>
  <c r="Q25" i="13" s="1"/>
  <c r="S31" i="4"/>
  <c r="T69" i="12"/>
  <c r="S47" i="12"/>
  <c r="S48" i="12"/>
  <c r="S33" i="11"/>
  <c r="T32" i="11"/>
  <c r="R7" i="13"/>
  <c r="R34" i="11"/>
  <c r="R35" i="11" s="1"/>
  <c r="R40" i="11" s="1"/>
  <c r="R41" i="11" s="1"/>
  <c r="R6" i="10" s="1"/>
  <c r="S30" i="4" l="1"/>
  <c r="Q39" i="13"/>
  <c r="N45" i="5"/>
  <c r="N85" i="5" s="1"/>
  <c r="T33" i="11"/>
  <c r="U32" i="11"/>
  <c r="S7" i="13"/>
  <c r="S34" i="11"/>
  <c r="S35" i="11" s="1"/>
  <c r="S40" i="11" s="1"/>
  <c r="S41" i="11" s="1"/>
  <c r="S6" i="10" s="1"/>
  <c r="N34" i="6"/>
  <c r="N73" i="6" s="1"/>
  <c r="U45" i="12"/>
  <c r="T47" i="12"/>
  <c r="T48" i="12" s="1"/>
  <c r="N45" i="6"/>
  <c r="N74" i="6" s="1"/>
  <c r="Q37" i="13"/>
  <c r="N56" i="5"/>
  <c r="N86" i="5" s="1"/>
  <c r="O41" i="4"/>
  <c r="O40" i="4"/>
  <c r="N34" i="5"/>
  <c r="N84" i="5" s="1"/>
  <c r="T71" i="12"/>
  <c r="T72" i="12"/>
  <c r="U69" i="12"/>
  <c r="R21" i="14"/>
  <c r="R32" i="13"/>
  <c r="R39" i="13" s="1"/>
  <c r="R33" i="13"/>
  <c r="R40" i="13" s="1"/>
  <c r="R31" i="13"/>
  <c r="R38" i="13" s="1"/>
  <c r="R29" i="13"/>
  <c r="R36" i="13" s="1"/>
  <c r="R30" i="13"/>
  <c r="R37" i="13" s="1"/>
  <c r="Q38" i="13"/>
  <c r="T31" i="4"/>
  <c r="V61" i="12"/>
  <c r="AJ61" i="12" s="1"/>
  <c r="V33" i="12"/>
  <c r="AJ33" i="12" s="1"/>
  <c r="V53" i="12"/>
  <c r="V29" i="12"/>
  <c r="V13" i="12"/>
  <c r="AJ13" i="12" s="1"/>
  <c r="V67" i="12"/>
  <c r="AJ67" i="12" s="1"/>
  <c r="V20" i="12"/>
  <c r="AJ20" i="12" s="1"/>
  <c r="V16" i="12"/>
  <c r="AJ16" i="12" s="1"/>
  <c r="V7" i="12"/>
  <c r="AJ7" i="12" s="1"/>
  <c r="V8" i="12"/>
  <c r="AJ8" i="12" s="1"/>
  <c r="V18" i="12"/>
  <c r="AJ18" i="12" s="1"/>
  <c r="V10" i="12"/>
  <c r="AJ10" i="12" s="1"/>
  <c r="W8" i="7"/>
  <c r="V12" i="12"/>
  <c r="AJ12" i="12" s="1"/>
  <c r="V11" i="12"/>
  <c r="AJ11" i="12" s="1"/>
  <c r="X7" i="7"/>
  <c r="V14" i="12"/>
  <c r="AJ14" i="12" s="1"/>
  <c r="V66" i="12"/>
  <c r="AJ66" i="12" s="1"/>
  <c r="V43" i="12"/>
  <c r="AJ43" i="12" s="1"/>
  <c r="V32" i="12"/>
  <c r="AJ32" i="12" s="1"/>
  <c r="V17" i="12"/>
  <c r="AJ17" i="12" s="1"/>
  <c r="V55" i="12"/>
  <c r="AJ55" i="12" s="1"/>
  <c r="V62" i="12"/>
  <c r="AJ62" i="12" s="1"/>
  <c r="V9" i="12"/>
  <c r="AJ9" i="12" s="1"/>
  <c r="S22" i="11"/>
  <c r="S23" i="11" s="1"/>
  <c r="S24" i="11" s="1"/>
  <c r="S38" i="11" s="1"/>
  <c r="V5" i="12"/>
  <c r="V41" i="12"/>
  <c r="AJ41" i="12" s="1"/>
  <c r="V31" i="12"/>
  <c r="AJ31" i="12" s="1"/>
  <c r="V19" i="12"/>
  <c r="AJ19" i="12" s="1"/>
  <c r="V40" i="12"/>
  <c r="AJ40" i="12" s="1"/>
  <c r="V30" i="12"/>
  <c r="AJ30" i="12" s="1"/>
  <c r="V35" i="12"/>
  <c r="AJ35" i="12" s="1"/>
  <c r="V34" i="12"/>
  <c r="AJ34" i="12" s="1"/>
  <c r="V57" i="12"/>
  <c r="AJ57" i="12" s="1"/>
  <c r="V42" i="12"/>
  <c r="AJ42" i="12" s="1"/>
  <c r="V58" i="12"/>
  <c r="AJ58" i="12" s="1"/>
  <c r="V60" i="12"/>
  <c r="AJ60" i="12" s="1"/>
  <c r="V37" i="12"/>
  <c r="AJ37" i="12" s="1"/>
  <c r="V64" i="12"/>
  <c r="AJ64" i="12" s="1"/>
  <c r="V38" i="12"/>
  <c r="AJ38" i="12" s="1"/>
  <c r="V39" i="12"/>
  <c r="AJ39" i="12" s="1"/>
  <c r="V56" i="12"/>
  <c r="AJ56" i="12" s="1"/>
  <c r="V44" i="12"/>
  <c r="AJ44" i="12" s="1"/>
  <c r="V54" i="12"/>
  <c r="AJ54" i="12" s="1"/>
  <c r="V59" i="12"/>
  <c r="AJ59" i="12" s="1"/>
  <c r="V63" i="12"/>
  <c r="AJ63" i="12" s="1"/>
  <c r="V65" i="12"/>
  <c r="AJ65" i="12" s="1"/>
  <c r="V6" i="12"/>
  <c r="AJ6" i="12" s="1"/>
  <c r="V68" i="12"/>
  <c r="AJ68" i="12" s="1"/>
  <c r="V15" i="12"/>
  <c r="AJ15" i="12" s="1"/>
  <c r="V36" i="12"/>
  <c r="AJ36" i="12" s="1"/>
  <c r="Q26" i="14"/>
  <c r="Q34" i="14" s="1"/>
  <c r="Q73" i="14" s="1"/>
  <c r="Q37" i="14"/>
  <c r="Q45" i="14" s="1"/>
  <c r="Q74" i="14" s="1"/>
  <c r="Q48" i="14"/>
  <c r="Q56" i="14" s="1"/>
  <c r="Q75" i="14" s="1"/>
  <c r="Q59" i="14"/>
  <c r="Q67" i="14" s="1"/>
  <c r="Q76" i="14" s="1"/>
  <c r="O40" i="6"/>
  <c r="O41" i="6"/>
  <c r="O64" i="6"/>
  <c r="O42" i="6"/>
  <c r="O66" i="6"/>
  <c r="O52" i="6"/>
  <c r="O37" i="6"/>
  <c r="O43" i="6"/>
  <c r="O30" i="6"/>
  <c r="O33" i="6"/>
  <c r="O28" i="6"/>
  <c r="O29" i="6"/>
  <c r="O48" i="6"/>
  <c r="O56" i="6" s="1"/>
  <c r="O75" i="6" s="1"/>
  <c r="O31" i="6"/>
  <c r="O32" i="6"/>
  <c r="O63" i="6"/>
  <c r="O60" i="6"/>
  <c r="O61" i="6"/>
  <c r="O51" i="6"/>
  <c r="O54" i="6"/>
  <c r="O39" i="6"/>
  <c r="O59" i="6"/>
  <c r="O62" i="6"/>
  <c r="O49" i="6"/>
  <c r="O27" i="6"/>
  <c r="O44" i="6"/>
  <c r="O38" i="6"/>
  <c r="O50" i="6"/>
  <c r="O26" i="6"/>
  <c r="O53" i="6"/>
  <c r="O55" i="6"/>
  <c r="O65" i="6"/>
  <c r="R32" i="4"/>
  <c r="N56" i="6"/>
  <c r="N75" i="6" s="1"/>
  <c r="N78" i="5"/>
  <c r="N88" i="5" s="1"/>
  <c r="O77" i="5"/>
  <c r="O40" i="5"/>
  <c r="O39" i="5"/>
  <c r="O38" i="5"/>
  <c r="O37" i="5"/>
  <c r="O65" i="5"/>
  <c r="O61" i="5"/>
  <c r="O48" i="5"/>
  <c r="O44" i="5"/>
  <c r="O32" i="5"/>
  <c r="O74" i="5"/>
  <c r="O53" i="5"/>
  <c r="O41" i="5"/>
  <c r="O72" i="5"/>
  <c r="O59" i="5"/>
  <c r="O55" i="5"/>
  <c r="O75" i="5"/>
  <c r="O50" i="5"/>
  <c r="O43" i="5"/>
  <c r="O63" i="5"/>
  <c r="O33" i="5"/>
  <c r="O73" i="5"/>
  <c r="O60" i="5"/>
  <c r="O51" i="5"/>
  <c r="O70" i="5"/>
  <c r="O78" i="5" s="1"/>
  <c r="O88" i="5" s="1"/>
  <c r="O52" i="5"/>
  <c r="O42" i="5"/>
  <c r="O76" i="5"/>
  <c r="O71" i="5"/>
  <c r="O64" i="5"/>
  <c r="O49" i="5"/>
  <c r="O28" i="5"/>
  <c r="O30" i="5"/>
  <c r="O29" i="5"/>
  <c r="O26" i="5"/>
  <c r="O54" i="5"/>
  <c r="O31" i="5"/>
  <c r="O27" i="5"/>
  <c r="O66" i="5"/>
  <c r="O62" i="5"/>
  <c r="U8" i="1"/>
  <c r="V7" i="1"/>
  <c r="N67" i="5"/>
  <c r="N87" i="5" s="1"/>
  <c r="U21" i="12"/>
  <c r="N67" i="6"/>
  <c r="N76" i="6" s="1"/>
  <c r="P21" i="6"/>
  <c r="P21" i="5"/>
  <c r="P38" i="4"/>
  <c r="P42" i="4" s="1"/>
  <c r="P37" i="4"/>
  <c r="R21" i="13"/>
  <c r="R25" i="13" s="1"/>
  <c r="R20" i="13"/>
  <c r="R24" i="13" s="1"/>
  <c r="R19" i="13"/>
  <c r="R23" i="13" s="1"/>
  <c r="R18" i="13"/>
  <c r="R22" i="13" s="1"/>
  <c r="T23" i="12"/>
  <c r="T24" i="12" s="1"/>
  <c r="Q7" i="10" l="1"/>
  <c r="Q11" i="10" s="1"/>
  <c r="S29" i="13"/>
  <c r="S21" i="14"/>
  <c r="S30" i="13"/>
  <c r="S37" i="13" s="1"/>
  <c r="S32" i="13"/>
  <c r="S31" i="13"/>
  <c r="S33" i="13"/>
  <c r="S40" i="13" s="1"/>
  <c r="O34" i="6"/>
  <c r="O73" i="6" s="1"/>
  <c r="U31" i="4"/>
  <c r="S18" i="13"/>
  <c r="S22" i="13" s="1"/>
  <c r="S20" i="13"/>
  <c r="S24" i="13" s="1"/>
  <c r="S19" i="13"/>
  <c r="S23" i="13" s="1"/>
  <c r="S21" i="13"/>
  <c r="S25" i="13" s="1"/>
  <c r="P40" i="4"/>
  <c r="P41" i="4"/>
  <c r="P44" i="4" s="1"/>
  <c r="V8" i="1"/>
  <c r="W7" i="1"/>
  <c r="O45" i="6"/>
  <c r="O74" i="6" s="1"/>
  <c r="V21" i="12"/>
  <c r="AJ5" i="12"/>
  <c r="AJ21" i="12" s="1"/>
  <c r="Q21" i="5"/>
  <c r="Q21" i="6"/>
  <c r="Q38" i="4"/>
  <c r="Q42" i="4" s="1"/>
  <c r="Q37" i="4"/>
  <c r="O45" i="5"/>
  <c r="O85" i="5" s="1"/>
  <c r="O67" i="5"/>
  <c r="O87" i="5" s="1"/>
  <c r="U33" i="11"/>
  <c r="V32" i="11"/>
  <c r="T7" i="13"/>
  <c r="T34" i="11"/>
  <c r="T35" i="11" s="1"/>
  <c r="T40" i="11" s="1"/>
  <c r="O44" i="4"/>
  <c r="O34" i="5"/>
  <c r="O84" i="5" s="1"/>
  <c r="P40" i="6"/>
  <c r="P42" i="6"/>
  <c r="P65" i="6"/>
  <c r="P30" i="6"/>
  <c r="P64" i="6"/>
  <c r="P60" i="6"/>
  <c r="P51" i="6"/>
  <c r="P29" i="6"/>
  <c r="P52" i="6"/>
  <c r="P41" i="6"/>
  <c r="P59" i="6"/>
  <c r="P50" i="6"/>
  <c r="P28" i="6"/>
  <c r="P31" i="6"/>
  <c r="P33" i="6"/>
  <c r="P39" i="6"/>
  <c r="P27" i="6"/>
  <c r="P49" i="6"/>
  <c r="P54" i="6"/>
  <c r="P55" i="6"/>
  <c r="P44" i="6"/>
  <c r="P61" i="6"/>
  <c r="P26" i="6"/>
  <c r="P34" i="6" s="1"/>
  <c r="P73" i="6" s="1"/>
  <c r="P37" i="6"/>
  <c r="P45" i="6" s="1"/>
  <c r="P74" i="6" s="1"/>
  <c r="P62" i="6"/>
  <c r="P53" i="6"/>
  <c r="P32" i="6"/>
  <c r="P38" i="6"/>
  <c r="P43" i="6"/>
  <c r="P63" i="6"/>
  <c r="P66" i="6"/>
  <c r="P48" i="6"/>
  <c r="O67" i="6"/>
  <c r="O76" i="6" s="1"/>
  <c r="P41" i="5"/>
  <c r="P31" i="5"/>
  <c r="P76" i="5"/>
  <c r="P72" i="5"/>
  <c r="P59" i="5"/>
  <c r="P55" i="5"/>
  <c r="P43" i="5"/>
  <c r="P74" i="5"/>
  <c r="P53" i="5"/>
  <c r="P28" i="5"/>
  <c r="P77" i="5"/>
  <c r="P62" i="5"/>
  <c r="P49" i="5"/>
  <c r="P75" i="5"/>
  <c r="P65" i="5"/>
  <c r="P51" i="5"/>
  <c r="P63" i="5"/>
  <c r="P37" i="5"/>
  <c r="P33" i="5"/>
  <c r="P73" i="5"/>
  <c r="P60" i="5"/>
  <c r="P70" i="5"/>
  <c r="P66" i="5"/>
  <c r="P40" i="5"/>
  <c r="P52" i="5"/>
  <c r="P42" i="5"/>
  <c r="P64" i="5"/>
  <c r="P71" i="5"/>
  <c r="P48" i="5"/>
  <c r="P44" i="5"/>
  <c r="P30" i="5"/>
  <c r="P29" i="5"/>
  <c r="P26" i="5"/>
  <c r="P61" i="5"/>
  <c r="P54" i="5"/>
  <c r="P32" i="5"/>
  <c r="P27" i="5"/>
  <c r="P50" i="5"/>
  <c r="P39" i="5"/>
  <c r="P38" i="5"/>
  <c r="S32" i="4"/>
  <c r="U23" i="12"/>
  <c r="U24" i="12"/>
  <c r="O56" i="5"/>
  <c r="O86" i="5" s="1"/>
  <c r="Q39" i="4"/>
  <c r="Q43" i="4" s="1"/>
  <c r="Y7" i="7"/>
  <c r="X8" i="7"/>
  <c r="T22" i="11"/>
  <c r="T23" i="11" s="1"/>
  <c r="T24" i="11" s="1"/>
  <c r="T38" i="11" s="1"/>
  <c r="V45" i="12"/>
  <c r="AJ29" i="12"/>
  <c r="AJ45" i="12" s="1"/>
  <c r="R26" i="14"/>
  <c r="R34" i="14" s="1"/>
  <c r="R73" i="14" s="1"/>
  <c r="R59" i="14"/>
  <c r="R67" i="14" s="1"/>
  <c r="R76" i="14" s="1"/>
  <c r="R48" i="14"/>
  <c r="R56" i="14" s="1"/>
  <c r="R75" i="14" s="1"/>
  <c r="R37" i="14"/>
  <c r="R45" i="14" s="1"/>
  <c r="R74" i="14" s="1"/>
  <c r="T30" i="4"/>
  <c r="S33" i="4"/>
  <c r="V69" i="12"/>
  <c r="AJ53" i="12"/>
  <c r="AJ69" i="12" s="1"/>
  <c r="U71" i="12"/>
  <c r="U72" i="12"/>
  <c r="U48" i="12"/>
  <c r="U47" i="12"/>
  <c r="R33" i="4"/>
  <c r="T41" i="11" l="1"/>
  <c r="T6" i="10" s="1"/>
  <c r="T11" i="10" s="1"/>
  <c r="V24" i="12"/>
  <c r="V23" i="12"/>
  <c r="AJ23" i="12" s="1"/>
  <c r="Q51" i="5"/>
  <c r="Q50" i="5"/>
  <c r="Q49" i="5"/>
  <c r="Q48" i="5"/>
  <c r="Q32" i="5"/>
  <c r="Q76" i="5"/>
  <c r="Q64" i="5"/>
  <c r="Q52" i="5"/>
  <c r="Q39" i="5"/>
  <c r="Q26" i="5"/>
  <c r="Q34" i="5" s="1"/>
  <c r="Q84" i="5" s="1"/>
  <c r="Q77" i="5"/>
  <c r="Q62" i="5"/>
  <c r="Q41" i="5"/>
  <c r="Q54" i="5"/>
  <c r="Q73" i="5"/>
  <c r="Q60" i="5"/>
  <c r="Q53" i="5"/>
  <c r="Q70" i="5"/>
  <c r="Q66" i="5"/>
  <c r="Q42" i="5"/>
  <c r="Q74" i="5"/>
  <c r="Q55" i="5"/>
  <c r="Q40" i="5"/>
  <c r="Q63" i="5"/>
  <c r="Q75" i="5"/>
  <c r="Q71" i="5"/>
  <c r="Q59" i="5"/>
  <c r="Q43" i="5"/>
  <c r="Q72" i="5"/>
  <c r="Q65" i="5"/>
  <c r="Q61" i="5"/>
  <c r="Q27" i="5"/>
  <c r="Q31" i="5"/>
  <c r="Q38" i="5"/>
  <c r="Q37" i="5"/>
  <c r="Q45" i="5" s="1"/>
  <c r="Q85" i="5" s="1"/>
  <c r="Q33" i="5"/>
  <c r="Q28" i="5"/>
  <c r="Q30" i="5"/>
  <c r="Q44" i="5"/>
  <c r="Q29" i="5"/>
  <c r="T30" i="13"/>
  <c r="T21" i="14"/>
  <c r="T29" i="13"/>
  <c r="T36" i="13" s="1"/>
  <c r="T31" i="13"/>
  <c r="T38" i="13" s="1"/>
  <c r="T33" i="13"/>
  <c r="T40" i="13" s="1"/>
  <c r="T32" i="13"/>
  <c r="T39" i="13" s="1"/>
  <c r="Z7" i="7"/>
  <c r="Y8" i="7"/>
  <c r="U22" i="11"/>
  <c r="U23" i="11" s="1"/>
  <c r="U24" i="11" s="1"/>
  <c r="U38" i="11" s="1"/>
  <c r="P56" i="6"/>
  <c r="P75" i="6" s="1"/>
  <c r="T21" i="13"/>
  <c r="T25" i="13" s="1"/>
  <c r="T18" i="13"/>
  <c r="T22" i="13" s="1"/>
  <c r="T19" i="13"/>
  <c r="T23" i="13" s="1"/>
  <c r="T20" i="13"/>
  <c r="T24" i="13" s="1"/>
  <c r="V47" i="12"/>
  <c r="AJ47" i="12" s="1"/>
  <c r="AJ48" i="12" s="1"/>
  <c r="AJ24" i="12"/>
  <c r="P78" i="5"/>
  <c r="P88" i="5" s="1"/>
  <c r="X7" i="1"/>
  <c r="W8" i="1"/>
  <c r="P34" i="5"/>
  <c r="P84" i="5" s="1"/>
  <c r="V33" i="11"/>
  <c r="W32" i="11"/>
  <c r="R21" i="6"/>
  <c r="R21" i="5"/>
  <c r="R38" i="4"/>
  <c r="R42" i="4" s="1"/>
  <c r="R37" i="4"/>
  <c r="S38" i="13"/>
  <c r="U34" i="11"/>
  <c r="U35" i="11" s="1"/>
  <c r="U40" i="11" s="1"/>
  <c r="U41" i="11" s="1"/>
  <c r="U6" i="10" s="1"/>
  <c r="U11" i="10" s="1"/>
  <c r="U7" i="13"/>
  <c r="S39" i="13"/>
  <c r="R7" i="10"/>
  <c r="R11" i="10" s="1"/>
  <c r="P67" i="6"/>
  <c r="P76" i="6" s="1"/>
  <c r="AJ72" i="12"/>
  <c r="V71" i="12"/>
  <c r="AJ71" i="12" s="1"/>
  <c r="Q39" i="6"/>
  <c r="Q64" i="6"/>
  <c r="Q49" i="6"/>
  <c r="Q26" i="6"/>
  <c r="Q37" i="6"/>
  <c r="Q45" i="6" s="1"/>
  <c r="Q74" i="6" s="1"/>
  <c r="Q48" i="6"/>
  <c r="Q31" i="6"/>
  <c r="Q32" i="6"/>
  <c r="Q55" i="6"/>
  <c r="Q59" i="6"/>
  <c r="Q61" i="6"/>
  <c r="Q51" i="6"/>
  <c r="Q54" i="6"/>
  <c r="Q42" i="6"/>
  <c r="Q65" i="6"/>
  <c r="Q27" i="6"/>
  <c r="Q38" i="6"/>
  <c r="Q44" i="6"/>
  <c r="Q29" i="6"/>
  <c r="Q52" i="6"/>
  <c r="Q43" i="6"/>
  <c r="Q63" i="6"/>
  <c r="Q60" i="6"/>
  <c r="Q66" i="6"/>
  <c r="Q33" i="6"/>
  <c r="Q62" i="6"/>
  <c r="Q50" i="6"/>
  <c r="Q28" i="6"/>
  <c r="Q41" i="6"/>
  <c r="Q53" i="6"/>
  <c r="Q40" i="6"/>
  <c r="Q30" i="6"/>
  <c r="U30" i="4"/>
  <c r="P45" i="5"/>
  <c r="P85" i="5" s="1"/>
  <c r="R39" i="4"/>
  <c r="R43" i="4" s="1"/>
  <c r="Q41" i="4"/>
  <c r="Q40" i="4"/>
  <c r="S36" i="13"/>
  <c r="V31" i="4"/>
  <c r="T32" i="4"/>
  <c r="T33" i="4" s="1"/>
  <c r="S39" i="4"/>
  <c r="S43" i="4" s="1"/>
  <c r="S48" i="14"/>
  <c r="S56" i="14" s="1"/>
  <c r="S75" i="14" s="1"/>
  <c r="S26" i="14"/>
  <c r="S34" i="14" s="1"/>
  <c r="S73" i="14" s="1"/>
  <c r="S37" i="14"/>
  <c r="S45" i="14" s="1"/>
  <c r="S74" i="14" s="1"/>
  <c r="S59" i="14"/>
  <c r="S67" i="14" s="1"/>
  <c r="S76" i="14" s="1"/>
  <c r="P56" i="5"/>
  <c r="P86" i="5" s="1"/>
  <c r="P67" i="5"/>
  <c r="P87" i="5" s="1"/>
  <c r="X8" i="1" l="1"/>
  <c r="Y7" i="1"/>
  <c r="T59" i="14"/>
  <c r="T67" i="14" s="1"/>
  <c r="T76" i="14" s="1"/>
  <c r="T26" i="14"/>
  <c r="T34" i="14" s="1"/>
  <c r="T73" i="14" s="1"/>
  <c r="T48" i="14"/>
  <c r="T56" i="14" s="1"/>
  <c r="T75" i="14" s="1"/>
  <c r="T37" i="14"/>
  <c r="T45" i="14" s="1"/>
  <c r="T74" i="14" s="1"/>
  <c r="Q78" i="5"/>
  <c r="Q88" i="5" s="1"/>
  <c r="U21" i="13"/>
  <c r="U25" i="13" s="1"/>
  <c r="U18" i="13"/>
  <c r="U22" i="13" s="1"/>
  <c r="U20" i="13"/>
  <c r="U24" i="13" s="1"/>
  <c r="U19" i="13"/>
  <c r="U23" i="13" s="1"/>
  <c r="Q34" i="6"/>
  <c r="Q73" i="6" s="1"/>
  <c r="R41" i="4"/>
  <c r="R44" i="4" s="1"/>
  <c r="R40" i="4"/>
  <c r="R52" i="5"/>
  <c r="R42" i="5"/>
  <c r="R77" i="5"/>
  <c r="R73" i="5"/>
  <c r="R60" i="5"/>
  <c r="R31" i="5"/>
  <c r="R49" i="5"/>
  <c r="R29" i="5"/>
  <c r="R70" i="5"/>
  <c r="R78" i="5" s="1"/>
  <c r="R88" i="5" s="1"/>
  <c r="R66" i="5"/>
  <c r="R54" i="5"/>
  <c r="R51" i="5"/>
  <c r="R41" i="5"/>
  <c r="R38" i="5"/>
  <c r="R61" i="5"/>
  <c r="R76" i="5"/>
  <c r="R39" i="5"/>
  <c r="R30" i="5"/>
  <c r="R28" i="5"/>
  <c r="R55" i="5"/>
  <c r="R40" i="5"/>
  <c r="R63" i="5"/>
  <c r="R75" i="5"/>
  <c r="R71" i="5"/>
  <c r="R59" i="5"/>
  <c r="R64" i="5"/>
  <c r="R43" i="5"/>
  <c r="R72" i="5"/>
  <c r="R44" i="5"/>
  <c r="R65" i="5"/>
  <c r="R53" i="5"/>
  <c r="R32" i="5"/>
  <c r="R37" i="5"/>
  <c r="R45" i="5" s="1"/>
  <c r="R85" i="5" s="1"/>
  <c r="R33" i="5"/>
  <c r="R62" i="5"/>
  <c r="R50" i="5"/>
  <c r="R74" i="5"/>
  <c r="R27" i="5"/>
  <c r="R48" i="5"/>
  <c r="R56" i="5" s="1"/>
  <c r="R86" i="5" s="1"/>
  <c r="R26" i="5"/>
  <c r="T37" i="13"/>
  <c r="W31" i="4"/>
  <c r="AA7" i="7"/>
  <c r="Z8" i="7"/>
  <c r="V22" i="11"/>
  <c r="V23" i="11" s="1"/>
  <c r="V24" i="11" s="1"/>
  <c r="V38" i="11" s="1"/>
  <c r="Q44" i="4"/>
  <c r="V48" i="12"/>
  <c r="Q67" i="6"/>
  <c r="Q76" i="6" s="1"/>
  <c r="V72" i="12"/>
  <c r="R40" i="6"/>
  <c r="R39" i="6"/>
  <c r="R33" i="6"/>
  <c r="R55" i="6"/>
  <c r="R48" i="6"/>
  <c r="R32" i="6"/>
  <c r="R31" i="6"/>
  <c r="R43" i="6"/>
  <c r="R29" i="6"/>
  <c r="R61" i="6"/>
  <c r="R51" i="6"/>
  <c r="R66" i="6"/>
  <c r="R28" i="6"/>
  <c r="R37" i="6"/>
  <c r="R60" i="6"/>
  <c r="R59" i="6"/>
  <c r="R52" i="6"/>
  <c r="R30" i="6"/>
  <c r="R41" i="6"/>
  <c r="R65" i="6"/>
  <c r="R53" i="6"/>
  <c r="R44" i="6"/>
  <c r="R54" i="6"/>
  <c r="R42" i="6"/>
  <c r="R50" i="6"/>
  <c r="R27" i="6"/>
  <c r="R63" i="6"/>
  <c r="R64" i="6"/>
  <c r="R62" i="6"/>
  <c r="R26" i="6"/>
  <c r="R49" i="6"/>
  <c r="R38" i="6"/>
  <c r="Q56" i="5"/>
  <c r="Q86" i="5" s="1"/>
  <c r="W33" i="11"/>
  <c r="X32" i="11"/>
  <c r="Q67" i="5"/>
  <c r="Q87" i="5" s="1"/>
  <c r="V30" i="4"/>
  <c r="V7" i="13"/>
  <c r="V34" i="11"/>
  <c r="V35" i="11" s="1"/>
  <c r="V40" i="11" s="1"/>
  <c r="U32" i="4"/>
  <c r="T39" i="4"/>
  <c r="T43" i="4" s="1"/>
  <c r="Q56" i="6"/>
  <c r="Q75" i="6" s="1"/>
  <c r="S21" i="6"/>
  <c r="S21" i="5"/>
  <c r="S38" i="4"/>
  <c r="S42" i="4" s="1"/>
  <c r="S37" i="4"/>
  <c r="U31" i="13"/>
  <c r="U38" i="13" s="1"/>
  <c r="U30" i="13"/>
  <c r="U37" i="13" s="1"/>
  <c r="U21" i="14"/>
  <c r="U29" i="13"/>
  <c r="U36" i="13" s="1"/>
  <c r="U32" i="13"/>
  <c r="U39" i="13" s="1"/>
  <c r="U33" i="13"/>
  <c r="U40" i="13" s="1"/>
  <c r="S7" i="10"/>
  <c r="S11" i="10" s="1"/>
  <c r="R56" i="6" l="1"/>
  <c r="R75" i="6" s="1"/>
  <c r="AB7" i="7"/>
  <c r="AA8" i="7"/>
  <c r="W22" i="11"/>
  <c r="W23" i="11" s="1"/>
  <c r="W24" i="11" s="1"/>
  <c r="W38" i="11" s="1"/>
  <c r="V32" i="4"/>
  <c r="V32" i="13"/>
  <c r="V39" i="13" s="1"/>
  <c r="V21" i="14"/>
  <c r="V31" i="13"/>
  <c r="V38" i="13" s="1"/>
  <c r="V30" i="13"/>
  <c r="V37" i="13" s="1"/>
  <c r="V29" i="13"/>
  <c r="V36" i="13" s="1"/>
  <c r="V33" i="13"/>
  <c r="V40" i="13" s="1"/>
  <c r="R67" i="6"/>
  <c r="R76" i="6" s="1"/>
  <c r="V41" i="11"/>
  <c r="V6" i="10" s="1"/>
  <c r="V11" i="10" s="1"/>
  <c r="V20" i="13"/>
  <c r="V24" i="13" s="1"/>
  <c r="V19" i="13"/>
  <c r="V23" i="13" s="1"/>
  <c r="V18" i="13"/>
  <c r="V22" i="13" s="1"/>
  <c r="V21" i="13"/>
  <c r="V25" i="13" s="1"/>
  <c r="U26" i="14"/>
  <c r="U34" i="14" s="1"/>
  <c r="U73" i="14" s="1"/>
  <c r="U48" i="14"/>
  <c r="U56" i="14" s="1"/>
  <c r="U75" i="14" s="1"/>
  <c r="U37" i="14"/>
  <c r="U45" i="14" s="1"/>
  <c r="U74" i="14" s="1"/>
  <c r="U59" i="14"/>
  <c r="U67" i="14" s="1"/>
  <c r="U76" i="14" s="1"/>
  <c r="V33" i="4"/>
  <c r="W30" i="4"/>
  <c r="X31" i="4"/>
  <c r="R34" i="6"/>
  <c r="R73" i="6" s="1"/>
  <c r="R45" i="6"/>
  <c r="R74" i="6" s="1"/>
  <c r="U33" i="4"/>
  <c r="R34" i="5"/>
  <c r="R84" i="5" s="1"/>
  <c r="S41" i="4"/>
  <c r="S40" i="4"/>
  <c r="X33" i="11"/>
  <c r="Y32" i="11"/>
  <c r="S62" i="5"/>
  <c r="S61" i="5"/>
  <c r="S60" i="5"/>
  <c r="S59" i="5"/>
  <c r="S43" i="5"/>
  <c r="S33" i="5"/>
  <c r="S40" i="5"/>
  <c r="S27" i="5"/>
  <c r="S70" i="5"/>
  <c r="S66" i="5"/>
  <c r="S54" i="5"/>
  <c r="S75" i="5"/>
  <c r="S63" i="5"/>
  <c r="S50" i="5"/>
  <c r="S37" i="5"/>
  <c r="S44" i="5"/>
  <c r="S74" i="5"/>
  <c r="S71" i="5"/>
  <c r="S64" i="5"/>
  <c r="S77" i="5"/>
  <c r="S76" i="5"/>
  <c r="S42" i="5"/>
  <c r="S39" i="5"/>
  <c r="S30" i="5"/>
  <c r="S28" i="5"/>
  <c r="S52" i="5"/>
  <c r="S26" i="5"/>
  <c r="S51" i="5"/>
  <c r="S41" i="5"/>
  <c r="S72" i="5"/>
  <c r="S65" i="5"/>
  <c r="S53" i="5"/>
  <c r="S48" i="5"/>
  <c r="S29" i="5"/>
  <c r="S49" i="5"/>
  <c r="S31" i="5"/>
  <c r="S73" i="5"/>
  <c r="S38" i="5"/>
  <c r="S55" i="5"/>
  <c r="S32" i="5"/>
  <c r="W7" i="13"/>
  <c r="W34" i="11"/>
  <c r="W35" i="11" s="1"/>
  <c r="W40" i="11" s="1"/>
  <c r="W41" i="11" s="1"/>
  <c r="W6" i="10" s="1"/>
  <c r="W11" i="10" s="1"/>
  <c r="R67" i="5"/>
  <c r="R87" i="5" s="1"/>
  <c r="S53" i="6"/>
  <c r="S31" i="6"/>
  <c r="S39" i="6"/>
  <c r="S29" i="6"/>
  <c r="S33" i="6"/>
  <c r="S59" i="6"/>
  <c r="S67" i="6" s="1"/>
  <c r="S76" i="6" s="1"/>
  <c r="S61" i="6"/>
  <c r="S55" i="6"/>
  <c r="S54" i="6"/>
  <c r="S28" i="6"/>
  <c r="S63" i="6"/>
  <c r="S60" i="6"/>
  <c r="S50" i="6"/>
  <c r="S30" i="6"/>
  <c r="S38" i="6"/>
  <c r="S52" i="6"/>
  <c r="S27" i="6"/>
  <c r="S43" i="6"/>
  <c r="S62" i="6"/>
  <c r="S37" i="6"/>
  <c r="S66" i="6"/>
  <c r="S51" i="6"/>
  <c r="S26" i="6"/>
  <c r="S42" i="6"/>
  <c r="S65" i="6"/>
  <c r="S48" i="6"/>
  <c r="S32" i="6"/>
  <c r="S40" i="6"/>
  <c r="S49" i="6"/>
  <c r="S41" i="6"/>
  <c r="S44" i="6"/>
  <c r="S64" i="6"/>
  <c r="Y8" i="1"/>
  <c r="U39" i="4" s="1"/>
  <c r="U43" i="4" s="1"/>
  <c r="Z7" i="1"/>
  <c r="T21" i="6"/>
  <c r="T21" i="5"/>
  <c r="T38" i="4"/>
  <c r="T42" i="4" s="1"/>
  <c r="T37" i="4"/>
  <c r="Y33" i="11" l="1"/>
  <c r="Z32" i="11"/>
  <c r="S56" i="6"/>
  <c r="S75" i="6" s="1"/>
  <c r="V26" i="14"/>
  <c r="V34" i="14" s="1"/>
  <c r="V73" i="14" s="1"/>
  <c r="V37" i="14"/>
  <c r="V45" i="14" s="1"/>
  <c r="V74" i="14" s="1"/>
  <c r="V59" i="14"/>
  <c r="V67" i="14" s="1"/>
  <c r="V76" i="14" s="1"/>
  <c r="V48" i="14"/>
  <c r="V56" i="14" s="1"/>
  <c r="V75" i="14" s="1"/>
  <c r="T63" i="5"/>
  <c r="T53" i="5"/>
  <c r="T65" i="5"/>
  <c r="T44" i="5"/>
  <c r="T75" i="5"/>
  <c r="T50" i="5"/>
  <c r="T37" i="5"/>
  <c r="T33" i="5"/>
  <c r="T71" i="5"/>
  <c r="T42" i="5"/>
  <c r="T74" i="5"/>
  <c r="T64" i="5"/>
  <c r="T61" i="5"/>
  <c r="T54" i="5"/>
  <c r="T48" i="5"/>
  <c r="T29" i="5"/>
  <c r="T76" i="5"/>
  <c r="T70" i="5"/>
  <c r="T66" i="5"/>
  <c r="T39" i="5"/>
  <c r="T30" i="5"/>
  <c r="T28" i="5"/>
  <c r="T52" i="5"/>
  <c r="T26" i="5"/>
  <c r="T72" i="5"/>
  <c r="T62" i="5"/>
  <c r="T55" i="5"/>
  <c r="T49" i="5"/>
  <c r="T32" i="5"/>
  <c r="T41" i="5"/>
  <c r="T59" i="5"/>
  <c r="T43" i="5"/>
  <c r="T60" i="5"/>
  <c r="T27" i="5"/>
  <c r="T73" i="5"/>
  <c r="T38" i="5"/>
  <c r="T77" i="5"/>
  <c r="T51" i="5"/>
  <c r="T31" i="5"/>
  <c r="T40" i="5"/>
  <c r="V39" i="4"/>
  <c r="V43" i="4" s="1"/>
  <c r="W32" i="4"/>
  <c r="S56" i="5"/>
  <c r="S86" i="5" s="1"/>
  <c r="S78" i="5"/>
  <c r="S88" i="5" s="1"/>
  <c r="S44" i="4"/>
  <c r="AA7" i="1"/>
  <c r="Z8" i="1"/>
  <c r="W21" i="14"/>
  <c r="W33" i="13"/>
  <c r="W40" i="13" s="1"/>
  <c r="W32" i="13"/>
  <c r="W39" i="13" s="1"/>
  <c r="W30" i="13"/>
  <c r="W37" i="13" s="1"/>
  <c r="W29" i="13"/>
  <c r="W36" i="13" s="1"/>
  <c r="W31" i="13"/>
  <c r="T40" i="4"/>
  <c r="T41" i="4"/>
  <c r="T44" i="4" s="1"/>
  <c r="T62" i="6"/>
  <c r="T30" i="6"/>
  <c r="T37" i="6"/>
  <c r="T45" i="6" s="1"/>
  <c r="T74" i="6" s="1"/>
  <c r="T44" i="6"/>
  <c r="T60" i="6"/>
  <c r="T27" i="6"/>
  <c r="T29" i="6"/>
  <c r="T50" i="6"/>
  <c r="T51" i="6"/>
  <c r="T52" i="6"/>
  <c r="T43" i="6"/>
  <c r="T54" i="6"/>
  <c r="T63" i="6"/>
  <c r="T31" i="6"/>
  <c r="T65" i="6"/>
  <c r="T53" i="6"/>
  <c r="T40" i="6"/>
  <c r="T55" i="6"/>
  <c r="T49" i="6"/>
  <c r="T66" i="6"/>
  <c r="T28" i="6"/>
  <c r="T39" i="6"/>
  <c r="T64" i="6"/>
  <c r="T59" i="6"/>
  <c r="T48" i="6"/>
  <c r="T26" i="6"/>
  <c r="T32" i="6"/>
  <c r="T41" i="6"/>
  <c r="T38" i="6"/>
  <c r="T42" i="6"/>
  <c r="T61" i="6"/>
  <c r="T33" i="6"/>
  <c r="S34" i="6"/>
  <c r="S73" i="6" s="1"/>
  <c r="W20" i="13"/>
  <c r="W24" i="13" s="1"/>
  <c r="W19" i="13"/>
  <c r="W23" i="13" s="1"/>
  <c r="W18" i="13"/>
  <c r="W22" i="13" s="1"/>
  <c r="W21" i="13"/>
  <c r="W25" i="13" s="1"/>
  <c r="S34" i="5"/>
  <c r="S84" i="5" s="1"/>
  <c r="S45" i="5"/>
  <c r="S85" i="5" s="1"/>
  <c r="Y31" i="4"/>
  <c r="AC7" i="7"/>
  <c r="AB8" i="7"/>
  <c r="X22" i="11"/>
  <c r="X23" i="11" s="1"/>
  <c r="X24" i="11" s="1"/>
  <c r="X38" i="11" s="1"/>
  <c r="X7" i="13"/>
  <c r="X34" i="11"/>
  <c r="X35" i="11" s="1"/>
  <c r="X40" i="11" s="1"/>
  <c r="U21" i="6"/>
  <c r="U21" i="5"/>
  <c r="U38" i="4"/>
  <c r="U42" i="4" s="1"/>
  <c r="U37" i="4"/>
  <c r="S67" i="5"/>
  <c r="S87" i="5" s="1"/>
  <c r="S45" i="6"/>
  <c r="S74" i="6" s="1"/>
  <c r="X30" i="4"/>
  <c r="W33" i="4"/>
  <c r="AD7" i="7" l="1"/>
  <c r="AC8" i="7"/>
  <c r="Y22" i="11"/>
  <c r="Y23" i="11" s="1"/>
  <c r="Y24" i="11" s="1"/>
  <c r="Y38" i="11" s="1"/>
  <c r="X20" i="13"/>
  <c r="X24" i="13" s="1"/>
  <c r="X21" i="13"/>
  <c r="X25" i="13" s="1"/>
  <c r="X19" i="13"/>
  <c r="X23" i="13" s="1"/>
  <c r="X18" i="13"/>
  <c r="X22" i="13" s="1"/>
  <c r="X21" i="14"/>
  <c r="X33" i="13"/>
  <c r="X40" i="13" s="1"/>
  <c r="X32" i="13"/>
  <c r="X39" i="13" s="1"/>
  <c r="X30" i="13"/>
  <c r="X37" i="13" s="1"/>
  <c r="X29" i="13"/>
  <c r="X36" i="13" s="1"/>
  <c r="X31" i="13"/>
  <c r="T56" i="5"/>
  <c r="T86" i="5" s="1"/>
  <c r="Y30" i="4"/>
  <c r="W37" i="14"/>
  <c r="W45" i="14" s="1"/>
  <c r="W74" i="14" s="1"/>
  <c r="W26" i="14"/>
  <c r="W34" i="14" s="1"/>
  <c r="W73" i="14" s="1"/>
  <c r="W48" i="14"/>
  <c r="W56" i="14" s="1"/>
  <c r="W75" i="14" s="1"/>
  <c r="W59" i="14"/>
  <c r="W67" i="14" s="1"/>
  <c r="W76" i="14" s="1"/>
  <c r="Z31" i="4"/>
  <c r="V21" i="6"/>
  <c r="V21" i="5"/>
  <c r="V38" i="4"/>
  <c r="V42" i="4" s="1"/>
  <c r="V37" i="4"/>
  <c r="T34" i="5"/>
  <c r="T84" i="5" s="1"/>
  <c r="AA8" i="1"/>
  <c r="AB7" i="1"/>
  <c r="T34" i="6"/>
  <c r="T73" i="6" s="1"/>
  <c r="T56" i="6"/>
  <c r="T75" i="6" s="1"/>
  <c r="U73" i="5"/>
  <c r="U72" i="5"/>
  <c r="U71" i="5"/>
  <c r="U70" i="5"/>
  <c r="U54" i="5"/>
  <c r="U44" i="5"/>
  <c r="U74" i="5"/>
  <c r="U61" i="5"/>
  <c r="U48" i="5"/>
  <c r="U32" i="5"/>
  <c r="U28" i="5"/>
  <c r="U63" i="5"/>
  <c r="U42" i="5"/>
  <c r="U30" i="5"/>
  <c r="U51" i="5"/>
  <c r="U38" i="5"/>
  <c r="U27" i="5"/>
  <c r="U52" i="5"/>
  <c r="U26" i="5"/>
  <c r="U62" i="5"/>
  <c r="U55" i="5"/>
  <c r="U49" i="5"/>
  <c r="U65" i="5"/>
  <c r="U59" i="5"/>
  <c r="U75" i="5"/>
  <c r="U64" i="5"/>
  <c r="U43" i="5"/>
  <c r="U76" i="5"/>
  <c r="U60" i="5"/>
  <c r="U53" i="5"/>
  <c r="U29" i="5"/>
  <c r="U31" i="5"/>
  <c r="U37" i="5"/>
  <c r="U33" i="5"/>
  <c r="U77" i="5"/>
  <c r="U50" i="5"/>
  <c r="U66" i="5"/>
  <c r="U40" i="5"/>
  <c r="U39" i="5"/>
  <c r="U41" i="5"/>
  <c r="T67" i="6"/>
  <c r="T76" i="6" s="1"/>
  <c r="U40" i="4"/>
  <c r="U41" i="4"/>
  <c r="U44" i="4" s="1"/>
  <c r="U43" i="6"/>
  <c r="U62" i="6"/>
  <c r="U48" i="6"/>
  <c r="U52" i="6"/>
  <c r="U55" i="6"/>
  <c r="U29" i="6"/>
  <c r="U64" i="6"/>
  <c r="U63" i="6"/>
  <c r="U54" i="6"/>
  <c r="U31" i="6"/>
  <c r="U32" i="6"/>
  <c r="U65" i="6"/>
  <c r="U51" i="6"/>
  <c r="U66" i="6"/>
  <c r="U27" i="6"/>
  <c r="U28" i="6"/>
  <c r="U40" i="6"/>
  <c r="U44" i="6"/>
  <c r="U50" i="6"/>
  <c r="U30" i="6"/>
  <c r="U53" i="6"/>
  <c r="U26" i="6"/>
  <c r="U41" i="6"/>
  <c r="U38" i="6"/>
  <c r="U59" i="6"/>
  <c r="U42" i="6"/>
  <c r="U39" i="6"/>
  <c r="U60" i="6"/>
  <c r="U37" i="6"/>
  <c r="U33" i="6"/>
  <c r="U61" i="6"/>
  <c r="U49" i="6"/>
  <c r="T67" i="5"/>
  <c r="T87" i="5" s="1"/>
  <c r="T45" i="5"/>
  <c r="T85" i="5" s="1"/>
  <c r="Z33" i="11"/>
  <c r="AA32" i="11"/>
  <c r="X41" i="11"/>
  <c r="X6" i="10" s="1"/>
  <c r="X11" i="10" s="1"/>
  <c r="W38" i="13"/>
  <c r="W39" i="4"/>
  <c r="W43" i="4" s="1"/>
  <c r="X32" i="4"/>
  <c r="T78" i="5"/>
  <c r="T88" i="5" s="1"/>
  <c r="Y7" i="13"/>
  <c r="Y34" i="11"/>
  <c r="Y35" i="11" s="1"/>
  <c r="Y40" i="11" s="1"/>
  <c r="Y41" i="11" s="1"/>
  <c r="Y6" i="10" s="1"/>
  <c r="Y11" i="10" s="1"/>
  <c r="Y20" i="13" l="1"/>
  <c r="Y24" i="13" s="1"/>
  <c r="Y21" i="13"/>
  <c r="Y25" i="13" s="1"/>
  <c r="Y19" i="13"/>
  <c r="Y23" i="13" s="1"/>
  <c r="Y18" i="13"/>
  <c r="Y22" i="13" s="1"/>
  <c r="U78" i="5"/>
  <c r="U88" i="5" s="1"/>
  <c r="U45" i="6"/>
  <c r="U74" i="6" s="1"/>
  <c r="U67" i="5"/>
  <c r="U87" i="5" s="1"/>
  <c r="X37" i="14"/>
  <c r="X45" i="14" s="1"/>
  <c r="X74" i="14" s="1"/>
  <c r="X48" i="14"/>
  <c r="X56" i="14" s="1"/>
  <c r="X75" i="14" s="1"/>
  <c r="X26" i="14"/>
  <c r="X34" i="14" s="1"/>
  <c r="X73" i="14" s="1"/>
  <c r="X59" i="14"/>
  <c r="X67" i="14" s="1"/>
  <c r="X76" i="14" s="1"/>
  <c r="X39" i="4"/>
  <c r="X43" i="4" s="1"/>
  <c r="Y32" i="4"/>
  <c r="AB8" i="1"/>
  <c r="AC7" i="1"/>
  <c r="W21" i="5"/>
  <c r="W21" i="6"/>
  <c r="W38" i="4"/>
  <c r="W42" i="4" s="1"/>
  <c r="W37" i="4"/>
  <c r="X33" i="4"/>
  <c r="U56" i="6"/>
  <c r="U75" i="6" s="1"/>
  <c r="AA31" i="4"/>
  <c r="U45" i="5"/>
  <c r="U85" i="5" s="1"/>
  <c r="U56" i="5"/>
  <c r="U86" i="5" s="1"/>
  <c r="U67" i="6"/>
  <c r="U76" i="6" s="1"/>
  <c r="AA33" i="11"/>
  <c r="AB32" i="11"/>
  <c r="AB33" i="11" s="1"/>
  <c r="U34" i="5"/>
  <c r="U84" i="5" s="1"/>
  <c r="V40" i="4"/>
  <c r="V41" i="4"/>
  <c r="V44" i="4" s="1"/>
  <c r="Y33" i="4"/>
  <c r="Z30" i="4"/>
  <c r="V40" i="6"/>
  <c r="V51" i="6"/>
  <c r="V54" i="6"/>
  <c r="V43" i="6"/>
  <c r="V65" i="6"/>
  <c r="V27" i="6"/>
  <c r="V44" i="6"/>
  <c r="V50" i="6"/>
  <c r="V41" i="6"/>
  <c r="V26" i="6"/>
  <c r="V30" i="6"/>
  <c r="V29" i="6"/>
  <c r="V63" i="6"/>
  <c r="V66" i="6"/>
  <c r="V53" i="6"/>
  <c r="V61" i="6"/>
  <c r="V55" i="6"/>
  <c r="V28" i="6"/>
  <c r="V38" i="6"/>
  <c r="V49" i="6"/>
  <c r="V52" i="6"/>
  <c r="V37" i="6"/>
  <c r="V33" i="6"/>
  <c r="V64" i="6"/>
  <c r="V48" i="6"/>
  <c r="V42" i="6"/>
  <c r="V39" i="6"/>
  <c r="V60" i="6"/>
  <c r="V32" i="6"/>
  <c r="V31" i="6"/>
  <c r="V59" i="6"/>
  <c r="V62" i="6"/>
  <c r="Z7" i="13"/>
  <c r="Z34" i="11"/>
  <c r="Z35" i="11" s="1"/>
  <c r="Z40" i="11" s="1"/>
  <c r="Y33" i="13"/>
  <c r="Y40" i="13" s="1"/>
  <c r="Y21" i="14"/>
  <c r="Y32" i="13"/>
  <c r="Y39" i="13" s="1"/>
  <c r="Y30" i="13"/>
  <c r="Y37" i="13" s="1"/>
  <c r="Y29" i="13"/>
  <c r="Y31" i="13"/>
  <c r="Y38" i="13" s="1"/>
  <c r="U34" i="6"/>
  <c r="U73" i="6" s="1"/>
  <c r="V74" i="5"/>
  <c r="V64" i="5"/>
  <c r="V53" i="5"/>
  <c r="V41" i="5"/>
  <c r="V71" i="5"/>
  <c r="V51" i="5"/>
  <c r="V38" i="5"/>
  <c r="V55" i="5"/>
  <c r="V40" i="5"/>
  <c r="V31" i="5"/>
  <c r="V62" i="5"/>
  <c r="V49" i="5"/>
  <c r="V42" i="5"/>
  <c r="V72" i="5"/>
  <c r="V65" i="5"/>
  <c r="V59" i="5"/>
  <c r="V32" i="5"/>
  <c r="V75" i="5"/>
  <c r="V63" i="5"/>
  <c r="V70" i="5"/>
  <c r="V78" i="5" s="1"/>
  <c r="V88" i="5" s="1"/>
  <c r="V52" i="5"/>
  <c r="V43" i="5"/>
  <c r="V76" i="5"/>
  <c r="V60" i="5"/>
  <c r="V29" i="5"/>
  <c r="V44" i="5"/>
  <c r="V27" i="5"/>
  <c r="V48" i="5"/>
  <c r="V30" i="5"/>
  <c r="V28" i="5"/>
  <c r="V26" i="5"/>
  <c r="V34" i="5" s="1"/>
  <c r="V84" i="5" s="1"/>
  <c r="V73" i="5"/>
  <c r="V61" i="5"/>
  <c r="V77" i="5"/>
  <c r="V54" i="5"/>
  <c r="V50" i="5"/>
  <c r="V66" i="5"/>
  <c r="V39" i="5"/>
  <c r="V33" i="5"/>
  <c r="V37" i="5"/>
  <c r="X38" i="13"/>
  <c r="AD8" i="7"/>
  <c r="Z22" i="11"/>
  <c r="Z23" i="11" s="1"/>
  <c r="Z24" i="11" s="1"/>
  <c r="Z38" i="11" s="1"/>
  <c r="AE7" i="7"/>
  <c r="AE8" i="7" l="1"/>
  <c r="AF7" i="7"/>
  <c r="AA22" i="11"/>
  <c r="AA23" i="11" s="1"/>
  <c r="AA24" i="11" s="1"/>
  <c r="AA38" i="11" s="1"/>
  <c r="V34" i="6"/>
  <c r="V73" i="6" s="1"/>
  <c r="Z21" i="14"/>
  <c r="Z30" i="13"/>
  <c r="Z37" i="13" s="1"/>
  <c r="Z29" i="13"/>
  <c r="Z36" i="13" s="1"/>
  <c r="Z31" i="13"/>
  <c r="Z38" i="13" s="1"/>
  <c r="Z33" i="13"/>
  <c r="Z40" i="13" s="1"/>
  <c r="Z32" i="13"/>
  <c r="Z39" i="13" s="1"/>
  <c r="Z41" i="11"/>
  <c r="Z6" i="10" s="1"/>
  <c r="Z11" i="10" s="1"/>
  <c r="Z19" i="13"/>
  <c r="Z23" i="13" s="1"/>
  <c r="Z18" i="13"/>
  <c r="Z22" i="13" s="1"/>
  <c r="Z21" i="13"/>
  <c r="Z25" i="13" s="1"/>
  <c r="Z20" i="13"/>
  <c r="Z24" i="13" s="1"/>
  <c r="W41" i="4"/>
  <c r="W44" i="4" s="1"/>
  <c r="W40" i="4"/>
  <c r="Y26" i="14"/>
  <c r="Y34" i="14" s="1"/>
  <c r="Y73" i="14" s="1"/>
  <c r="Y48" i="14"/>
  <c r="Y56" i="14" s="1"/>
  <c r="Y75" i="14" s="1"/>
  <c r="Y59" i="14"/>
  <c r="Y67" i="14" s="1"/>
  <c r="Y76" i="14" s="1"/>
  <c r="Y37" i="14"/>
  <c r="Y45" i="14" s="1"/>
  <c r="Y74" i="14" s="1"/>
  <c r="V45" i="6"/>
  <c r="V74" i="6" s="1"/>
  <c r="V56" i="5"/>
  <c r="V86" i="5" s="1"/>
  <c r="V67" i="5"/>
  <c r="V87" i="5" s="1"/>
  <c r="V67" i="6"/>
  <c r="V76" i="6" s="1"/>
  <c r="AB7" i="13"/>
  <c r="AB34" i="11"/>
  <c r="AB35" i="11" s="1"/>
  <c r="AB40" i="11" s="1"/>
  <c r="AA7" i="13"/>
  <c r="AA34" i="11"/>
  <c r="AA35" i="11" s="1"/>
  <c r="AA40" i="11" s="1"/>
  <c r="AA41" i="11" s="1"/>
  <c r="AA6" i="10" s="1"/>
  <c r="AA11" i="10" s="1"/>
  <c r="AD7" i="1"/>
  <c r="AC8" i="1"/>
  <c r="Y39" i="4" s="1"/>
  <c r="Y43" i="4" s="1"/>
  <c r="AB31" i="4"/>
  <c r="X21" i="6"/>
  <c r="X21" i="5"/>
  <c r="X38" i="4"/>
  <c r="X42" i="4" s="1"/>
  <c r="X37" i="4"/>
  <c r="V56" i="6"/>
  <c r="V75" i="6" s="1"/>
  <c r="AA30" i="4"/>
  <c r="V45" i="5"/>
  <c r="V85" i="5" s="1"/>
  <c r="W40" i="6"/>
  <c r="W44" i="6"/>
  <c r="W29" i="6"/>
  <c r="W66" i="6"/>
  <c r="W50" i="6"/>
  <c r="W37" i="6"/>
  <c r="W27" i="6"/>
  <c r="W49" i="6"/>
  <c r="W52" i="6"/>
  <c r="W28" i="6"/>
  <c r="W38" i="6"/>
  <c r="W61" i="6"/>
  <c r="W55" i="6"/>
  <c r="W39" i="6"/>
  <c r="W62" i="6"/>
  <c r="W48" i="6"/>
  <c r="W42" i="6"/>
  <c r="W43" i="6"/>
  <c r="W60" i="6"/>
  <c r="W32" i="6"/>
  <c r="W63" i="6"/>
  <c r="W59" i="6"/>
  <c r="W64" i="6"/>
  <c r="W53" i="6"/>
  <c r="W26" i="6"/>
  <c r="W30" i="6"/>
  <c r="W41" i="6"/>
  <c r="W51" i="6"/>
  <c r="W31" i="6"/>
  <c r="W33" i="6"/>
  <c r="W54" i="6"/>
  <c r="W65" i="6"/>
  <c r="W65" i="5"/>
  <c r="W55" i="5"/>
  <c r="W77" i="5"/>
  <c r="W62" i="5"/>
  <c r="W49" i="5"/>
  <c r="W29" i="5"/>
  <c r="W76" i="5"/>
  <c r="W72" i="5"/>
  <c r="W59" i="5"/>
  <c r="W67" i="5" s="1"/>
  <c r="W87" i="5" s="1"/>
  <c r="W43" i="5"/>
  <c r="W39" i="5"/>
  <c r="W71" i="5"/>
  <c r="W50" i="5"/>
  <c r="W32" i="5"/>
  <c r="W75" i="5"/>
  <c r="W41" i="5"/>
  <c r="W70" i="5"/>
  <c r="W52" i="5"/>
  <c r="W64" i="5"/>
  <c r="W42" i="5"/>
  <c r="W60" i="5"/>
  <c r="W53" i="5"/>
  <c r="W48" i="5"/>
  <c r="W44" i="5"/>
  <c r="W27" i="5"/>
  <c r="W30" i="5"/>
  <c r="W28" i="5"/>
  <c r="W31" i="5"/>
  <c r="W26" i="5"/>
  <c r="W73" i="5"/>
  <c r="W61" i="5"/>
  <c r="W37" i="5"/>
  <c r="W33" i="5"/>
  <c r="W54" i="5"/>
  <c r="W66" i="5"/>
  <c r="W40" i="5"/>
  <c r="W74" i="5"/>
  <c r="W51" i="5"/>
  <c r="W63" i="5"/>
  <c r="W38" i="5"/>
  <c r="Y36" i="13"/>
  <c r="Z32" i="4"/>
  <c r="Z33" i="4" s="1"/>
  <c r="W45" i="6" l="1"/>
  <c r="W74" i="6" s="1"/>
  <c r="W56" i="6"/>
  <c r="W75" i="6" s="1"/>
  <c r="Y21" i="6"/>
  <c r="Y21" i="5"/>
  <c r="Y38" i="4"/>
  <c r="Y42" i="4" s="1"/>
  <c r="Y37" i="4"/>
  <c r="AD8" i="1"/>
  <c r="AE7" i="1"/>
  <c r="AB30" i="4"/>
  <c r="Z26" i="14"/>
  <c r="Z34" i="14" s="1"/>
  <c r="Z73" i="14" s="1"/>
  <c r="Z37" i="14"/>
  <c r="Z45" i="14" s="1"/>
  <c r="Z74" i="14" s="1"/>
  <c r="Z48" i="14"/>
  <c r="Z56" i="14" s="1"/>
  <c r="Z75" i="14" s="1"/>
  <c r="Z59" i="14"/>
  <c r="Z67" i="14" s="1"/>
  <c r="Z76" i="14" s="1"/>
  <c r="X75" i="5"/>
  <c r="X66" i="5"/>
  <c r="X76" i="5"/>
  <c r="X72" i="5"/>
  <c r="X59" i="5"/>
  <c r="X55" i="5"/>
  <c r="X43" i="5"/>
  <c r="X39" i="5"/>
  <c r="X26" i="5"/>
  <c r="X64" i="5"/>
  <c r="X52" i="5"/>
  <c r="X50" i="5"/>
  <c r="X37" i="5"/>
  <c r="X33" i="5"/>
  <c r="X73" i="5"/>
  <c r="X63" i="5"/>
  <c r="X60" i="5"/>
  <c r="X53" i="5"/>
  <c r="X77" i="5"/>
  <c r="X65" i="5"/>
  <c r="X41" i="5"/>
  <c r="X51" i="5"/>
  <c r="X38" i="5"/>
  <c r="X42" i="5"/>
  <c r="X71" i="5"/>
  <c r="X48" i="5"/>
  <c r="X44" i="5"/>
  <c r="X29" i="5"/>
  <c r="X27" i="5"/>
  <c r="X31" i="5"/>
  <c r="X30" i="5"/>
  <c r="X28" i="5"/>
  <c r="X61" i="5"/>
  <c r="X54" i="5"/>
  <c r="X49" i="5"/>
  <c r="X32" i="5"/>
  <c r="X40" i="5"/>
  <c r="X74" i="5"/>
  <c r="X62" i="5"/>
  <c r="X70" i="5"/>
  <c r="W45" i="5"/>
  <c r="W85" i="5" s="1"/>
  <c r="AC31" i="4"/>
  <c r="W78" i="5"/>
  <c r="W88" i="5" s="1"/>
  <c r="W34" i="6"/>
  <c r="W73" i="6" s="1"/>
  <c r="Z39" i="4"/>
  <c r="Z43" i="4" s="1"/>
  <c r="AA32" i="4"/>
  <c r="AA33" i="4" s="1"/>
  <c r="X64" i="6"/>
  <c r="X49" i="6"/>
  <c r="X42" i="6"/>
  <c r="X39" i="6"/>
  <c r="X43" i="6"/>
  <c r="X60" i="6"/>
  <c r="X61" i="6"/>
  <c r="X50" i="6"/>
  <c r="X51" i="6"/>
  <c r="X55" i="6"/>
  <c r="X28" i="6"/>
  <c r="X59" i="6"/>
  <c r="X62" i="6"/>
  <c r="X53" i="6"/>
  <c r="X54" i="6"/>
  <c r="X26" i="6"/>
  <c r="X63" i="6"/>
  <c r="X33" i="6"/>
  <c r="X41" i="6"/>
  <c r="X38" i="6"/>
  <c r="X48" i="6"/>
  <c r="X56" i="6" s="1"/>
  <c r="X75" i="6" s="1"/>
  <c r="X31" i="6"/>
  <c r="X32" i="6"/>
  <c r="X65" i="6"/>
  <c r="X30" i="6"/>
  <c r="X40" i="6"/>
  <c r="X37" i="6"/>
  <c r="X44" i="6"/>
  <c r="X52" i="6"/>
  <c r="X27" i="6"/>
  <c r="X66" i="6"/>
  <c r="X29" i="6"/>
  <c r="W34" i="5"/>
  <c r="W84" i="5" s="1"/>
  <c r="W67" i="6"/>
  <c r="W76" i="6" s="1"/>
  <c r="AA18" i="13"/>
  <c r="AA22" i="13" s="1"/>
  <c r="AA21" i="13"/>
  <c r="AA25" i="13" s="1"/>
  <c r="AA20" i="13"/>
  <c r="AA24" i="13" s="1"/>
  <c r="AA19" i="13"/>
  <c r="AA23" i="13" s="1"/>
  <c r="AB19" i="13"/>
  <c r="AB18" i="13"/>
  <c r="AB21" i="13"/>
  <c r="AB20" i="13"/>
  <c r="AF8" i="7"/>
  <c r="AG7" i="7"/>
  <c r="AB22" i="11"/>
  <c r="AB23" i="11" s="1"/>
  <c r="AB24" i="11" s="1"/>
  <c r="AB38" i="11" s="1"/>
  <c r="AB41" i="11" s="1"/>
  <c r="AB6" i="10" s="1"/>
  <c r="AB11" i="10" s="1"/>
  <c r="W56" i="5"/>
  <c r="W86" i="5" s="1"/>
  <c r="X41" i="4"/>
  <c r="X44" i="4" s="1"/>
  <c r="X40" i="4"/>
  <c r="AA31" i="13"/>
  <c r="AA38" i="13" s="1"/>
  <c r="AA21" i="14"/>
  <c r="AA32" i="13"/>
  <c r="AA39" i="13" s="1"/>
  <c r="AA30" i="13"/>
  <c r="AA29" i="13"/>
  <c r="AA36" i="13" s="1"/>
  <c r="AA33" i="13"/>
  <c r="AA40" i="13" s="1"/>
  <c r="X34" i="5" l="1"/>
  <c r="X84" i="5" s="1"/>
  <c r="AH7" i="7"/>
  <c r="AG8" i="7"/>
  <c r="AC22" i="11"/>
  <c r="AC23" i="11" s="1"/>
  <c r="AC24" i="11" s="1"/>
  <c r="AC38" i="11" s="1"/>
  <c r="AC41" i="11" s="1"/>
  <c r="AC6" i="10" s="1"/>
  <c r="AC11" i="10" s="1"/>
  <c r="AB21" i="14"/>
  <c r="AB33" i="13"/>
  <c r="AB40" i="13" s="1"/>
  <c r="AB29" i="13"/>
  <c r="AB31" i="13"/>
  <c r="AB30" i="13"/>
  <c r="AB32" i="13"/>
  <c r="AB39" i="13" s="1"/>
  <c r="AB25" i="13"/>
  <c r="AF21" i="13"/>
  <c r="X67" i="5"/>
  <c r="X87" i="5" s="1"/>
  <c r="AF7" i="1"/>
  <c r="AE8" i="1"/>
  <c r="AB24" i="13"/>
  <c r="AF20" i="13"/>
  <c r="AA37" i="13"/>
  <c r="AB22" i="13"/>
  <c r="AF18" i="13"/>
  <c r="X34" i="6"/>
  <c r="X73" i="6" s="1"/>
  <c r="X78" i="5"/>
  <c r="X88" i="5" s="1"/>
  <c r="Z21" i="6"/>
  <c r="Z21" i="5"/>
  <c r="Z38" i="4"/>
  <c r="Z42" i="4" s="1"/>
  <c r="Z37" i="4"/>
  <c r="Y40" i="4"/>
  <c r="Y41" i="4"/>
  <c r="Y44" i="4" s="1"/>
  <c r="AC30" i="4"/>
  <c r="AB33" i="4"/>
  <c r="AD31" i="4"/>
  <c r="AB23" i="13"/>
  <c r="AF19" i="13"/>
  <c r="X45" i="6"/>
  <c r="X74" i="6" s="1"/>
  <c r="AA48" i="14"/>
  <c r="AA56" i="14" s="1"/>
  <c r="AA75" i="14" s="1"/>
  <c r="AA26" i="14"/>
  <c r="AA34" i="14" s="1"/>
  <c r="AA73" i="14" s="1"/>
  <c r="AA59" i="14"/>
  <c r="AA67" i="14" s="1"/>
  <c r="AA76" i="14" s="1"/>
  <c r="AA37" i="14"/>
  <c r="AA45" i="14" s="1"/>
  <c r="AA74" i="14" s="1"/>
  <c r="X56" i="5"/>
  <c r="X86" i="5" s="1"/>
  <c r="X45" i="5"/>
  <c r="X85" i="5" s="1"/>
  <c r="Y76" i="5"/>
  <c r="Y66" i="5"/>
  <c r="Y29" i="5"/>
  <c r="Y28" i="5"/>
  <c r="Y27" i="5"/>
  <c r="Y26" i="5"/>
  <c r="Y34" i="5" s="1"/>
  <c r="Y84" i="5" s="1"/>
  <c r="Y70" i="5"/>
  <c r="Y54" i="5"/>
  <c r="Y50" i="5"/>
  <c r="Y37" i="5"/>
  <c r="Y33" i="5"/>
  <c r="Y64" i="5"/>
  <c r="Y52" i="5"/>
  <c r="Y31" i="5"/>
  <c r="Y73" i="5"/>
  <c r="Y60" i="5"/>
  <c r="Y40" i="5"/>
  <c r="Y63" i="5"/>
  <c r="Y53" i="5"/>
  <c r="Y43" i="5"/>
  <c r="Y77" i="5"/>
  <c r="Y75" i="5"/>
  <c r="Y72" i="5"/>
  <c r="Y59" i="5"/>
  <c r="Y55" i="5"/>
  <c r="Y41" i="5"/>
  <c r="Y51" i="5"/>
  <c r="Y38" i="5"/>
  <c r="Y61" i="5"/>
  <c r="Y48" i="5"/>
  <c r="Y56" i="5" s="1"/>
  <c r="Y86" i="5" s="1"/>
  <c r="Y44" i="5"/>
  <c r="Y42" i="5"/>
  <c r="Y71" i="5"/>
  <c r="Y30" i="5"/>
  <c r="Y32" i="5"/>
  <c r="Y65" i="5"/>
  <c r="Y49" i="5"/>
  <c r="Y74" i="5"/>
  <c r="Y62" i="5"/>
  <c r="Y39" i="5"/>
  <c r="X67" i="6"/>
  <c r="X76" i="6" s="1"/>
  <c r="AA39" i="4"/>
  <c r="AA43" i="4" s="1"/>
  <c r="AB32" i="4"/>
  <c r="Y40" i="6"/>
  <c r="Y63" i="6"/>
  <c r="Y50" i="6"/>
  <c r="Y51" i="6"/>
  <c r="Y53" i="6"/>
  <c r="Y54" i="6"/>
  <c r="Y28" i="6"/>
  <c r="Y41" i="6"/>
  <c r="Y66" i="6"/>
  <c r="Y26" i="6"/>
  <c r="Y38" i="6"/>
  <c r="Y44" i="6"/>
  <c r="Y33" i="6"/>
  <c r="Y39" i="6"/>
  <c r="Y64" i="6"/>
  <c r="Y48" i="6"/>
  <c r="Y32" i="6"/>
  <c r="Y37" i="6"/>
  <c r="Y45" i="6" s="1"/>
  <c r="Y74" i="6" s="1"/>
  <c r="Y62" i="6"/>
  <c r="Y52" i="6"/>
  <c r="Y31" i="6"/>
  <c r="Y30" i="6"/>
  <c r="Y65" i="6"/>
  <c r="Y27" i="6"/>
  <c r="Y43" i="6"/>
  <c r="Y60" i="6"/>
  <c r="Y49" i="6"/>
  <c r="Y29" i="6"/>
  <c r="Y42" i="6"/>
  <c r="Y61" i="6"/>
  <c r="Y59" i="6"/>
  <c r="Y55" i="6"/>
  <c r="AE31" i="4" l="1"/>
  <c r="AB37" i="13"/>
  <c r="Y67" i="6"/>
  <c r="Y76" i="6" s="1"/>
  <c r="AG18" i="13"/>
  <c r="AF22" i="13"/>
  <c r="AB38" i="13"/>
  <c r="Z30" i="5"/>
  <c r="Z75" i="5"/>
  <c r="Z63" i="5"/>
  <c r="Z42" i="5"/>
  <c r="Z73" i="5"/>
  <c r="Z60" i="5"/>
  <c r="Z40" i="5"/>
  <c r="Z77" i="5"/>
  <c r="Z51" i="5"/>
  <c r="Z38" i="5"/>
  <c r="Z61" i="5"/>
  <c r="Z48" i="5"/>
  <c r="Z44" i="5"/>
  <c r="Z74" i="5"/>
  <c r="Z54" i="5"/>
  <c r="Z29" i="5"/>
  <c r="Z27" i="5"/>
  <c r="Z71" i="5"/>
  <c r="Z52" i="5"/>
  <c r="Z64" i="5"/>
  <c r="Z59" i="5"/>
  <c r="Z43" i="5"/>
  <c r="Z76" i="5"/>
  <c r="Z53" i="5"/>
  <c r="Z31" i="5"/>
  <c r="Z28" i="5"/>
  <c r="Z72" i="5"/>
  <c r="Z65" i="5"/>
  <c r="Z49" i="5"/>
  <c r="Z32" i="5"/>
  <c r="Z26" i="5"/>
  <c r="Z37" i="5"/>
  <c r="Z33" i="5"/>
  <c r="Z66" i="5"/>
  <c r="Z62" i="5"/>
  <c r="Z50" i="5"/>
  <c r="Z70" i="5"/>
  <c r="Z55" i="5"/>
  <c r="Z41" i="5"/>
  <c r="Z39" i="5"/>
  <c r="AB36" i="13"/>
  <c r="Z39" i="6"/>
  <c r="Z37" i="6"/>
  <c r="Z40" i="6"/>
  <c r="Z66" i="6"/>
  <c r="Z33" i="6"/>
  <c r="Z61" i="6"/>
  <c r="Z49" i="6"/>
  <c r="Z55" i="6"/>
  <c r="Z48" i="6"/>
  <c r="Z51" i="6"/>
  <c r="Z41" i="6"/>
  <c r="Z63" i="6"/>
  <c r="Z59" i="6"/>
  <c r="Z62" i="6"/>
  <c r="Z52" i="6"/>
  <c r="Z32" i="6"/>
  <c r="Z42" i="6"/>
  <c r="Z50" i="6"/>
  <c r="Z26" i="6"/>
  <c r="Z28" i="6"/>
  <c r="Z64" i="6"/>
  <c r="Z65" i="6"/>
  <c r="Z53" i="6"/>
  <c r="Z54" i="6"/>
  <c r="Z29" i="6"/>
  <c r="Z30" i="6"/>
  <c r="Z60" i="6"/>
  <c r="Z38" i="6"/>
  <c r="Z44" i="6"/>
  <c r="Z43" i="6"/>
  <c r="Z27" i="6"/>
  <c r="Z31" i="6"/>
  <c r="AG20" i="13"/>
  <c r="AF24" i="13"/>
  <c r="AB59" i="14"/>
  <c r="AB67" i="14" s="1"/>
  <c r="AB76" i="14" s="1"/>
  <c r="AB48" i="14"/>
  <c r="AB56" i="14" s="1"/>
  <c r="AB75" i="14" s="1"/>
  <c r="AB26" i="14"/>
  <c r="AB34" i="14" s="1"/>
  <c r="AB73" i="14" s="1"/>
  <c r="AB37" i="14"/>
  <c r="AB45" i="14" s="1"/>
  <c r="AB74" i="14" s="1"/>
  <c r="Y34" i="6"/>
  <c r="Y73" i="6" s="1"/>
  <c r="AD30" i="4"/>
  <c r="AA21" i="5"/>
  <c r="AA21" i="6"/>
  <c r="AA38" i="4"/>
  <c r="AA42" i="4" s="1"/>
  <c r="AA37" i="4"/>
  <c r="Z41" i="4"/>
  <c r="Z44" i="4" s="1"/>
  <c r="Z40" i="4"/>
  <c r="AG7" i="1"/>
  <c r="AF8" i="1"/>
  <c r="AH8" i="7"/>
  <c r="AD22" i="11"/>
  <c r="AD23" i="11" s="1"/>
  <c r="AD24" i="11" s="1"/>
  <c r="AD38" i="11" s="1"/>
  <c r="AD41" i="11" s="1"/>
  <c r="AD6" i="10" s="1"/>
  <c r="AD11" i="10" s="1"/>
  <c r="AI7" i="7"/>
  <c r="AG21" i="13"/>
  <c r="AF25" i="13"/>
  <c r="AG19" i="13"/>
  <c r="AF23" i="13"/>
  <c r="Y67" i="5"/>
  <c r="Y87" i="5" s="1"/>
  <c r="Y56" i="6"/>
  <c r="Y75" i="6" s="1"/>
  <c r="Y45" i="5"/>
  <c r="Y85" i="5" s="1"/>
  <c r="AC21" i="14"/>
  <c r="AC29" i="13"/>
  <c r="AC36" i="13" s="1"/>
  <c r="AC30" i="13"/>
  <c r="AC37" i="13" s="1"/>
  <c r="AC33" i="13"/>
  <c r="AC40" i="13" s="1"/>
  <c r="AC31" i="13"/>
  <c r="AC38" i="13" s="1"/>
  <c r="AC32" i="13"/>
  <c r="AC39" i="13" s="1"/>
  <c r="AB39" i="4"/>
  <c r="AB43" i="4" s="1"/>
  <c r="AC32" i="4"/>
  <c r="AC33" i="4" s="1"/>
  <c r="Y78" i="5"/>
  <c r="Y88" i="5" s="1"/>
  <c r="Z56" i="6" l="1"/>
  <c r="Z75" i="6" s="1"/>
  <c r="AA77" i="5"/>
  <c r="AA40" i="5"/>
  <c r="AA39" i="5"/>
  <c r="AA38" i="5"/>
  <c r="AA37" i="5"/>
  <c r="AA45" i="5" s="1"/>
  <c r="AA85" i="5" s="1"/>
  <c r="AA71" i="5"/>
  <c r="AA51" i="5"/>
  <c r="AA30" i="5"/>
  <c r="AA27" i="5"/>
  <c r="AA65" i="5"/>
  <c r="AA61" i="5"/>
  <c r="AA48" i="5"/>
  <c r="AA44" i="5"/>
  <c r="AA73" i="5"/>
  <c r="AA60" i="5"/>
  <c r="AA70" i="5"/>
  <c r="AA66" i="5"/>
  <c r="AA74" i="5"/>
  <c r="AA54" i="5"/>
  <c r="AA29" i="5"/>
  <c r="AA64" i="5"/>
  <c r="AA31" i="5"/>
  <c r="AA75" i="5"/>
  <c r="AA59" i="5"/>
  <c r="AA43" i="5"/>
  <c r="AA76" i="5"/>
  <c r="AA53" i="5"/>
  <c r="AA28" i="5"/>
  <c r="AA72" i="5"/>
  <c r="AA49" i="5"/>
  <c r="AA32" i="5"/>
  <c r="AA26" i="5"/>
  <c r="AA33" i="5"/>
  <c r="AA62" i="5"/>
  <c r="AA50" i="5"/>
  <c r="AA55" i="5"/>
  <c r="AA41" i="5"/>
  <c r="AA63" i="5"/>
  <c r="AA42" i="5"/>
  <c r="AA52" i="5"/>
  <c r="Z56" i="5"/>
  <c r="Z86" i="5" s="1"/>
  <c r="AA39" i="6"/>
  <c r="AA38" i="6"/>
  <c r="AA61" i="6"/>
  <c r="AA52" i="6"/>
  <c r="AA26" i="6"/>
  <c r="AA30" i="6"/>
  <c r="AA40" i="6"/>
  <c r="AA63" i="6"/>
  <c r="AA59" i="6"/>
  <c r="AA62" i="6"/>
  <c r="AA53" i="6"/>
  <c r="AA64" i="6"/>
  <c r="AA48" i="6"/>
  <c r="AA54" i="6"/>
  <c r="AA32" i="6"/>
  <c r="AA49" i="6"/>
  <c r="AA31" i="6"/>
  <c r="AA37" i="6"/>
  <c r="AA44" i="6"/>
  <c r="AA29" i="6"/>
  <c r="AA60" i="6"/>
  <c r="AA50" i="6"/>
  <c r="AA27" i="6"/>
  <c r="AA41" i="6"/>
  <c r="AA43" i="6"/>
  <c r="AA33" i="6"/>
  <c r="AA65" i="6"/>
  <c r="AA66" i="6"/>
  <c r="AA55" i="6"/>
  <c r="AA51" i="6"/>
  <c r="AA42" i="6"/>
  <c r="AA28" i="6"/>
  <c r="AI8" i="7"/>
  <c r="AE22" i="11"/>
  <c r="AE23" i="11" s="1"/>
  <c r="AE24" i="11" s="1"/>
  <c r="AE38" i="11" s="1"/>
  <c r="AE41" i="11" s="1"/>
  <c r="AA41" i="4"/>
  <c r="AA44" i="4" s="1"/>
  <c r="AA40" i="4"/>
  <c r="AC39" i="4"/>
  <c r="AC43" i="4" s="1"/>
  <c r="AD32" i="4"/>
  <c r="Z34" i="6"/>
  <c r="Z73" i="6" s="1"/>
  <c r="AD33" i="4"/>
  <c r="AE30" i="4"/>
  <c r="Z67" i="5"/>
  <c r="Z87" i="5" s="1"/>
  <c r="Z78" i="5"/>
  <c r="Z88" i="5" s="1"/>
  <c r="AD21" i="14"/>
  <c r="AD33" i="13"/>
  <c r="AD40" i="13" s="1"/>
  <c r="AD31" i="13"/>
  <c r="AD38" i="13" s="1"/>
  <c r="AD29" i="13"/>
  <c r="AD36" i="13" s="1"/>
  <c r="AD30" i="13"/>
  <c r="AD37" i="13" s="1"/>
  <c r="AD32" i="13"/>
  <c r="AD39" i="13" s="1"/>
  <c r="Z45" i="5"/>
  <c r="Z85" i="5" s="1"/>
  <c r="AB21" i="6"/>
  <c r="AB21" i="5"/>
  <c r="AB38" i="4"/>
  <c r="AB42" i="4" s="1"/>
  <c r="AB37" i="4"/>
  <c r="Z45" i="6"/>
  <c r="Z74" i="6" s="1"/>
  <c r="Z34" i="5"/>
  <c r="Z84" i="5" s="1"/>
  <c r="AC59" i="14"/>
  <c r="AC67" i="14" s="1"/>
  <c r="AC76" i="14" s="1"/>
  <c r="AC48" i="14"/>
  <c r="AC56" i="14" s="1"/>
  <c r="AC75" i="14" s="1"/>
  <c r="AC37" i="14"/>
  <c r="AC45" i="14" s="1"/>
  <c r="AC74" i="14" s="1"/>
  <c r="AC26" i="14"/>
  <c r="AC34" i="14" s="1"/>
  <c r="AC73" i="14" s="1"/>
  <c r="AG8" i="1"/>
  <c r="AH7" i="1"/>
  <c r="Z67" i="6"/>
  <c r="Z76" i="6" s="1"/>
  <c r="AC21" i="6" l="1"/>
  <c r="AC21" i="5"/>
  <c r="AC38" i="4"/>
  <c r="AC42" i="4" s="1"/>
  <c r="AC37" i="4"/>
  <c r="AA34" i="5"/>
  <c r="AA84" i="5" s="1"/>
  <c r="AE37" i="4"/>
  <c r="AH8" i="1"/>
  <c r="AD39" i="4" s="1"/>
  <c r="AD43" i="4" s="1"/>
  <c r="AI7" i="1"/>
  <c r="AI8" i="1" s="1"/>
  <c r="AE32" i="4"/>
  <c r="AE39" i="4" s="1"/>
  <c r="AE43" i="4" s="1"/>
  <c r="AA56" i="6"/>
  <c r="AA75" i="6" s="1"/>
  <c r="AA78" i="5"/>
  <c r="AA88" i="5" s="1"/>
  <c r="AA45" i="6"/>
  <c r="AA74" i="6" s="1"/>
  <c r="AB39" i="6"/>
  <c r="AB51" i="6"/>
  <c r="AB28" i="6"/>
  <c r="AB41" i="6"/>
  <c r="AB48" i="6"/>
  <c r="AB32" i="6"/>
  <c r="AB30" i="6"/>
  <c r="AB40" i="6"/>
  <c r="AB60" i="6"/>
  <c r="AB62" i="6"/>
  <c r="AB53" i="6"/>
  <c r="AB59" i="6"/>
  <c r="AB49" i="6"/>
  <c r="AB33" i="6"/>
  <c r="AB42" i="6"/>
  <c r="AB37" i="6"/>
  <c r="AB44" i="6"/>
  <c r="AB64" i="6"/>
  <c r="AB27" i="6"/>
  <c r="AB31" i="6"/>
  <c r="AB66" i="6"/>
  <c r="AB55" i="6"/>
  <c r="AB63" i="6"/>
  <c r="AB65" i="6"/>
  <c r="AB61" i="6"/>
  <c r="AB43" i="6"/>
  <c r="AB29" i="6"/>
  <c r="AB26" i="6"/>
  <c r="AB52" i="6"/>
  <c r="AB54" i="6"/>
  <c r="AB50" i="6"/>
  <c r="AB38" i="6"/>
  <c r="AE6" i="10"/>
  <c r="AE11" i="10" s="1"/>
  <c r="F15" i="10" s="1"/>
  <c r="F16" i="10" s="1"/>
  <c r="F45" i="11"/>
  <c r="F46" i="11" s="1"/>
  <c r="AD59" i="14"/>
  <c r="AD67" i="14" s="1"/>
  <c r="AD76" i="14" s="1"/>
  <c r="AD48" i="14"/>
  <c r="AD56" i="14" s="1"/>
  <c r="AD75" i="14" s="1"/>
  <c r="AD26" i="14"/>
  <c r="AD34" i="14" s="1"/>
  <c r="AD73" i="14" s="1"/>
  <c r="AD37" i="14"/>
  <c r="AD45" i="14" s="1"/>
  <c r="AD74" i="14" s="1"/>
  <c r="AE29" i="13"/>
  <c r="AE36" i="13" s="1"/>
  <c r="G46" i="13" s="1"/>
  <c r="G47" i="13" s="1"/>
  <c r="AE21" i="14"/>
  <c r="AE31" i="13"/>
  <c r="AE38" i="13" s="1"/>
  <c r="I46" i="13" s="1"/>
  <c r="I47" i="13" s="1"/>
  <c r="AE30" i="13"/>
  <c r="AE37" i="13" s="1"/>
  <c r="F46" i="13" s="1"/>
  <c r="F47" i="13" s="1"/>
  <c r="AE32" i="13"/>
  <c r="AE39" i="13" s="1"/>
  <c r="H46" i="13" s="1"/>
  <c r="H47" i="13" s="1"/>
  <c r="AE33" i="13"/>
  <c r="AE40" i="13" s="1"/>
  <c r="J46" i="13" s="1"/>
  <c r="J47" i="13" s="1"/>
  <c r="AA67" i="6"/>
  <c r="AA76" i="6" s="1"/>
  <c r="AB41" i="5"/>
  <c r="AB31" i="5"/>
  <c r="AB76" i="5"/>
  <c r="AB38" i="5"/>
  <c r="AB65" i="5"/>
  <c r="AB61" i="5"/>
  <c r="AB48" i="5"/>
  <c r="AB44" i="5"/>
  <c r="AB32" i="5"/>
  <c r="AB74" i="5"/>
  <c r="AB53" i="5"/>
  <c r="AB70" i="5"/>
  <c r="AB78" i="5" s="1"/>
  <c r="AB88" i="5" s="1"/>
  <c r="AB66" i="5"/>
  <c r="AB28" i="5"/>
  <c r="AB62" i="5"/>
  <c r="AB52" i="5"/>
  <c r="AB49" i="5"/>
  <c r="AB54" i="5"/>
  <c r="AB29" i="5"/>
  <c r="AB64" i="5"/>
  <c r="AB27" i="5"/>
  <c r="AB71" i="5"/>
  <c r="AB72" i="5"/>
  <c r="AB60" i="5"/>
  <c r="AB30" i="5"/>
  <c r="AB26" i="5"/>
  <c r="AB33" i="5"/>
  <c r="AB37" i="5"/>
  <c r="AB73" i="5"/>
  <c r="AB50" i="5"/>
  <c r="AB39" i="5"/>
  <c r="AB77" i="5"/>
  <c r="AB55" i="5"/>
  <c r="AB63" i="5"/>
  <c r="AB51" i="5"/>
  <c r="AB42" i="5"/>
  <c r="AB40" i="5"/>
  <c r="AB43" i="5"/>
  <c r="AB59" i="5"/>
  <c r="AB75" i="5"/>
  <c r="AA34" i="6"/>
  <c r="AA73" i="6" s="1"/>
  <c r="AB41" i="4"/>
  <c r="AB44" i="4" s="1"/>
  <c r="AB40" i="4"/>
  <c r="AA67" i="5"/>
  <c r="AA87" i="5" s="1"/>
  <c r="AA56" i="5"/>
  <c r="AA86" i="5" s="1"/>
  <c r="AE21" i="6" l="1"/>
  <c r="AE21" i="5"/>
  <c r="AE38" i="4"/>
  <c r="AE42" i="4" s="1"/>
  <c r="AD21" i="5"/>
  <c r="AD21" i="6"/>
  <c r="AD38" i="4"/>
  <c r="AD42" i="4" s="1"/>
  <c r="AD37" i="4"/>
  <c r="AB56" i="6"/>
  <c r="AB75" i="6" s="1"/>
  <c r="AE33" i="4"/>
  <c r="AE48" i="14"/>
  <c r="AE56" i="14" s="1"/>
  <c r="AE75" i="14" s="1"/>
  <c r="H84" i="14" s="1"/>
  <c r="H85" i="14" s="1"/>
  <c r="AE26" i="14"/>
  <c r="AE34" i="14" s="1"/>
  <c r="AE73" i="14" s="1"/>
  <c r="F84" i="14" s="1"/>
  <c r="F85" i="14" s="1"/>
  <c r="AE59" i="14"/>
  <c r="AE67" i="14" s="1"/>
  <c r="AE76" i="14" s="1"/>
  <c r="I84" i="14" s="1"/>
  <c r="I85" i="14" s="1"/>
  <c r="AE37" i="14"/>
  <c r="AE45" i="14" s="1"/>
  <c r="AE74" i="14" s="1"/>
  <c r="G84" i="14" s="1"/>
  <c r="G85" i="14" s="1"/>
  <c r="AB34" i="6"/>
  <c r="AB73" i="6" s="1"/>
  <c r="F67" i="4"/>
  <c r="F68" i="4" s="1"/>
  <c r="F65" i="4"/>
  <c r="F66" i="4" s="1"/>
  <c r="AB56" i="5"/>
  <c r="AB86" i="5" s="1"/>
  <c r="AC41" i="4"/>
  <c r="AC44" i="4" s="1"/>
  <c r="AC40" i="4"/>
  <c r="AB45" i="5"/>
  <c r="AB85" i="5" s="1"/>
  <c r="AB45" i="6"/>
  <c r="AB74" i="6" s="1"/>
  <c r="AE41" i="4"/>
  <c r="AE40" i="4"/>
  <c r="AB67" i="5"/>
  <c r="AB87" i="5" s="1"/>
  <c r="AB67" i="6"/>
  <c r="AB76" i="6" s="1"/>
  <c r="AC51" i="5"/>
  <c r="AC50" i="5"/>
  <c r="AC49" i="5"/>
  <c r="AC48" i="5"/>
  <c r="AC32" i="5"/>
  <c r="AC72" i="5"/>
  <c r="AC59" i="5"/>
  <c r="AC55" i="5"/>
  <c r="AC43" i="5"/>
  <c r="AC74" i="5"/>
  <c r="AC53" i="5"/>
  <c r="AC28" i="5"/>
  <c r="AC62" i="5"/>
  <c r="AC41" i="5"/>
  <c r="AC52" i="5"/>
  <c r="AC42" i="5"/>
  <c r="AC39" i="5"/>
  <c r="AC30" i="5"/>
  <c r="AC26" i="5"/>
  <c r="AC34" i="5" s="1"/>
  <c r="AC84" i="5" s="1"/>
  <c r="AC76" i="5"/>
  <c r="AC64" i="5"/>
  <c r="AC61" i="5"/>
  <c r="AC44" i="5"/>
  <c r="AC27" i="5"/>
  <c r="AC71" i="5"/>
  <c r="AC31" i="5"/>
  <c r="AC40" i="5"/>
  <c r="AC33" i="5"/>
  <c r="AC60" i="5"/>
  <c r="AC29" i="5"/>
  <c r="AC65" i="5"/>
  <c r="AC37" i="5"/>
  <c r="AC73" i="5"/>
  <c r="AC54" i="5"/>
  <c r="AC77" i="5"/>
  <c r="AC66" i="5"/>
  <c r="AC38" i="5"/>
  <c r="AC63" i="5"/>
  <c r="AC70" i="5"/>
  <c r="AC75" i="5"/>
  <c r="AB34" i="5"/>
  <c r="AB84" i="5" s="1"/>
  <c r="AC40" i="6"/>
  <c r="AC50" i="6"/>
  <c r="AC30" i="6"/>
  <c r="AC41" i="6"/>
  <c r="AC44" i="6"/>
  <c r="AC48" i="6"/>
  <c r="AC56" i="6" s="1"/>
  <c r="AC75" i="6" s="1"/>
  <c r="AC31" i="6"/>
  <c r="AC32" i="6"/>
  <c r="AC64" i="6"/>
  <c r="AC63" i="6"/>
  <c r="AC62" i="6"/>
  <c r="AC55" i="6"/>
  <c r="AC27" i="6"/>
  <c r="AC66" i="6"/>
  <c r="AC33" i="6"/>
  <c r="AC60" i="6"/>
  <c r="AC65" i="6"/>
  <c r="AC26" i="6"/>
  <c r="AC34" i="6" s="1"/>
  <c r="AC73" i="6" s="1"/>
  <c r="AC39" i="6"/>
  <c r="AC43" i="6"/>
  <c r="AC29" i="6"/>
  <c r="AC61" i="6"/>
  <c r="AC52" i="6"/>
  <c r="AC49" i="6"/>
  <c r="AC28" i="6"/>
  <c r="AC51" i="6"/>
  <c r="AC54" i="6"/>
  <c r="AC42" i="6"/>
  <c r="AC53" i="6"/>
  <c r="AC37" i="6"/>
  <c r="AC45" i="6" s="1"/>
  <c r="AC74" i="6" s="1"/>
  <c r="AC38" i="6"/>
  <c r="AC59" i="6"/>
  <c r="AE44" i="4" l="1"/>
  <c r="AD42" i="6"/>
  <c r="AD63" i="6"/>
  <c r="AD43" i="6"/>
  <c r="AD29" i="6"/>
  <c r="AD28" i="6"/>
  <c r="AD33" i="6"/>
  <c r="AD60" i="6"/>
  <c r="AD65" i="6"/>
  <c r="AD41" i="6"/>
  <c r="AD37" i="6"/>
  <c r="AD39" i="6"/>
  <c r="AD30" i="6"/>
  <c r="AD38" i="6"/>
  <c r="AD66" i="6"/>
  <c r="AD44" i="6"/>
  <c r="AD51" i="6"/>
  <c r="AD54" i="6"/>
  <c r="AD40" i="6"/>
  <c r="AD59" i="6"/>
  <c r="AD27" i="6"/>
  <c r="AD49" i="6"/>
  <c r="AD50" i="6"/>
  <c r="AD55" i="6"/>
  <c r="AD61" i="6"/>
  <c r="AD62" i="6"/>
  <c r="AD48" i="6"/>
  <c r="AD52" i="6"/>
  <c r="AD26" i="6"/>
  <c r="AD32" i="6"/>
  <c r="AD31" i="6"/>
  <c r="AD64" i="6"/>
  <c r="AD53" i="6"/>
  <c r="F59" i="4"/>
  <c r="F60" i="4" s="1"/>
  <c r="F57" i="4"/>
  <c r="F58" i="4" s="1"/>
  <c r="AC45" i="5"/>
  <c r="AC85" i="5" s="1"/>
  <c r="AC67" i="5"/>
  <c r="AC87" i="5" s="1"/>
  <c r="AD41" i="4"/>
  <c r="AD44" i="4" s="1"/>
  <c r="AD40" i="4"/>
  <c r="AC56" i="5"/>
  <c r="AC86" i="5" s="1"/>
  <c r="AC78" i="5"/>
  <c r="AC88" i="5" s="1"/>
  <c r="AD52" i="5"/>
  <c r="AD42" i="5"/>
  <c r="AD77" i="5"/>
  <c r="AD64" i="5"/>
  <c r="AD39" i="5"/>
  <c r="AD26" i="5"/>
  <c r="AD62" i="5"/>
  <c r="AD41" i="5"/>
  <c r="AD49" i="5"/>
  <c r="AD76" i="5"/>
  <c r="AD74" i="5"/>
  <c r="AD71" i="5"/>
  <c r="AD48" i="5"/>
  <c r="AD31" i="5"/>
  <c r="AD40" i="5"/>
  <c r="AD33" i="5"/>
  <c r="AD63" i="5"/>
  <c r="AD50" i="5"/>
  <c r="AD43" i="5"/>
  <c r="AD37" i="5"/>
  <c r="AD60" i="5"/>
  <c r="AD72" i="5"/>
  <c r="AD53" i="5"/>
  <c r="AD30" i="5"/>
  <c r="AD29" i="5"/>
  <c r="AD28" i="5"/>
  <c r="AD65" i="5"/>
  <c r="AD44" i="5"/>
  <c r="AD32" i="5"/>
  <c r="AD27" i="5"/>
  <c r="AD73" i="5"/>
  <c r="AD61" i="5"/>
  <c r="AD54" i="5"/>
  <c r="AD66" i="5"/>
  <c r="AD38" i="5"/>
  <c r="AD55" i="5"/>
  <c r="AD70" i="5"/>
  <c r="AD51" i="5"/>
  <c r="AD75" i="5"/>
  <c r="AD59" i="5"/>
  <c r="AE62" i="5"/>
  <c r="AE61" i="5"/>
  <c r="AE60" i="5"/>
  <c r="AE43" i="5"/>
  <c r="AE33" i="5"/>
  <c r="AE76" i="5"/>
  <c r="AE73" i="5"/>
  <c r="AE52" i="5"/>
  <c r="AE31" i="5"/>
  <c r="AE49" i="5"/>
  <c r="AE29" i="5"/>
  <c r="AE77" i="5"/>
  <c r="AE66" i="5"/>
  <c r="AE54" i="5"/>
  <c r="AE32" i="5"/>
  <c r="AE75" i="5"/>
  <c r="AE72" i="5"/>
  <c r="AE65" i="5"/>
  <c r="AE55" i="5"/>
  <c r="AE40" i="5"/>
  <c r="AE63" i="5"/>
  <c r="AE50" i="5"/>
  <c r="AE53" i="5"/>
  <c r="AE64" i="5"/>
  <c r="AE30" i="5"/>
  <c r="AE28" i="5"/>
  <c r="AE44" i="5"/>
  <c r="AE27" i="5"/>
  <c r="AE38" i="5"/>
  <c r="AE39" i="5"/>
  <c r="AE74" i="5"/>
  <c r="AE51" i="5"/>
  <c r="AE41" i="5"/>
  <c r="AE42" i="5"/>
  <c r="AE71" i="5"/>
  <c r="AC67" i="6"/>
  <c r="AC76" i="6" s="1"/>
  <c r="AE55" i="6"/>
  <c r="AE29" i="6"/>
  <c r="AE66" i="6"/>
  <c r="AE62" i="6"/>
  <c r="AE52" i="6"/>
  <c r="AE28" i="6"/>
  <c r="AE42" i="6"/>
  <c r="AE63" i="6"/>
  <c r="AE60" i="6"/>
  <c r="AE30" i="6"/>
  <c r="AE38" i="6"/>
  <c r="AE65" i="6"/>
  <c r="AE27" i="6"/>
  <c r="AE64" i="6"/>
  <c r="AE33" i="6"/>
  <c r="AE43" i="6"/>
  <c r="AE49" i="6"/>
  <c r="AE61" i="6"/>
  <c r="AE50" i="6"/>
  <c r="AE51" i="6"/>
  <c r="AE32" i="6"/>
  <c r="AE40" i="6"/>
  <c r="AE44" i="6"/>
  <c r="AE31" i="6"/>
  <c r="AE41" i="6"/>
  <c r="AE53" i="6"/>
  <c r="AE54" i="6"/>
  <c r="AE39" i="6"/>
  <c r="AE45" i="6" l="1"/>
  <c r="AE74" i="6" s="1"/>
  <c r="F84" i="6" s="1"/>
  <c r="F85" i="6" s="1"/>
  <c r="AE67" i="6"/>
  <c r="AE76" i="6" s="1"/>
  <c r="AD67" i="5"/>
  <c r="AD87" i="5" s="1"/>
  <c r="AE56" i="5"/>
  <c r="AE86" i="5" s="1"/>
  <c r="AD56" i="6"/>
  <c r="AD75" i="6" s="1"/>
  <c r="AE78" i="5"/>
  <c r="AE88" i="5" s="1"/>
  <c r="J96" i="5" s="1"/>
  <c r="J97" i="5" s="1"/>
  <c r="AD56" i="5"/>
  <c r="AD86" i="5" s="1"/>
  <c r="AD67" i="6"/>
  <c r="AD76" i="6" s="1"/>
  <c r="AE56" i="6"/>
  <c r="AE75" i="6" s="1"/>
  <c r="G84" i="6" s="1"/>
  <c r="G85" i="6" s="1"/>
  <c r="AE45" i="5"/>
  <c r="AE85" i="5" s="1"/>
  <c r="G96" i="5" s="1"/>
  <c r="G97" i="5" s="1"/>
  <c r="AD45" i="5"/>
  <c r="AD85" i="5" s="1"/>
  <c r="F49" i="4"/>
  <c r="F50" i="4" s="1"/>
  <c r="AD34" i="6"/>
  <c r="AD73" i="6" s="1"/>
  <c r="AE34" i="5"/>
  <c r="AE84" i="5" s="1"/>
  <c r="AE67" i="5"/>
  <c r="AE87" i="5" s="1"/>
  <c r="I96" i="5" s="1"/>
  <c r="I97" i="5" s="1"/>
  <c r="F51" i="4"/>
  <c r="F52" i="4" s="1"/>
  <c r="AE34" i="6"/>
  <c r="AE73" i="6" s="1"/>
  <c r="AD78" i="5"/>
  <c r="AD88" i="5" s="1"/>
  <c r="AD34" i="5"/>
  <c r="AD84" i="5" s="1"/>
  <c r="AD45" i="6"/>
  <c r="AD74" i="6" s="1"/>
  <c r="F75" i="4"/>
  <c r="F76" i="4" s="1"/>
  <c r="F73" i="4"/>
  <c r="F74" i="4" s="1"/>
  <c r="H96" i="5" l="1"/>
  <c r="H97" i="5" s="1"/>
  <c r="E84" i="6"/>
  <c r="E85" i="6" s="1"/>
  <c r="F96" i="5"/>
  <c r="F97" i="5" s="1"/>
  <c r="H84" i="6"/>
  <c r="H85" i="6" s="1"/>
</calcChain>
</file>

<file path=xl/sharedStrings.xml><?xml version="1.0" encoding="utf-8"?>
<sst xmlns="http://schemas.openxmlformats.org/spreadsheetml/2006/main" count="2068" uniqueCount="397">
  <si>
    <t>Background Data</t>
  </si>
  <si>
    <t>Data Point</t>
  </si>
  <si>
    <t>Description</t>
  </si>
  <si>
    <t>Data Source</t>
  </si>
  <si>
    <t>Unit</t>
  </si>
  <si>
    <t>Electricity</t>
  </si>
  <si>
    <t>Emission Forecast</t>
  </si>
  <si>
    <t>Total Electric Power - ENC</t>
  </si>
  <si>
    <t>US EIA Annual Energy Outlook 2023 (suptab 18.3)</t>
  </si>
  <si>
    <t>Percent Change From Previous Year</t>
  </si>
  <si>
    <t>Electricity Emissions</t>
  </si>
  <si>
    <t>RFCW</t>
  </si>
  <si>
    <t>US EPA eGRID 2022 - Output emission rate</t>
  </si>
  <si>
    <t>lb CO2e/MWh</t>
  </si>
  <si>
    <t>Change in Electricity Emissions</t>
  </si>
  <si>
    <t>From Base Year</t>
  </si>
  <si>
    <t>Calculated</t>
  </si>
  <si>
    <t>Line Loss</t>
  </si>
  <si>
    <t>US EPA eGRID 2023</t>
  </si>
  <si>
    <t>Percent</t>
  </si>
  <si>
    <t>Electricity Cost Change Forecast</t>
  </si>
  <si>
    <t>ENC - Residential</t>
  </si>
  <si>
    <t>US EIA Annual Energy Outlook 2023 (suptab 3.3)</t>
  </si>
  <si>
    <t>Electricity Cost</t>
  </si>
  <si>
    <t>Ohio - Residential</t>
  </si>
  <si>
    <t>US EIA (https://www.eia.gov/electricity/data.php)</t>
  </si>
  <si>
    <t>$/KWh</t>
  </si>
  <si>
    <t>ENC - Commercial</t>
  </si>
  <si>
    <t>Ohio - Commercial</t>
  </si>
  <si>
    <t>Natural Gas</t>
  </si>
  <si>
    <t>Natural Gas Emissions</t>
  </si>
  <si>
    <t xml:space="preserve">US </t>
  </si>
  <si>
    <t>EPA Emission Factor Hub</t>
  </si>
  <si>
    <t>kg CO2e/CCF</t>
  </si>
  <si>
    <t>Natural Gas Cost Change Forecast</t>
  </si>
  <si>
    <t>Natural Gas Cost</t>
  </si>
  <si>
    <t>US EIA (https://www.eia.gov/dnav/ng/ng_pri_sum_dcu_SOH_a.htm)</t>
  </si>
  <si>
    <t>$/MCF</t>
  </si>
  <si>
    <t>Home Energy Consumption</t>
  </si>
  <si>
    <t>Electric Space Cooling</t>
  </si>
  <si>
    <t>Single Family Detached</t>
  </si>
  <si>
    <t>US EIA  RECS 2020 - Midwest</t>
  </si>
  <si>
    <t>Annual KWh</t>
  </si>
  <si>
    <t xml:space="preserve">Refrigerator </t>
  </si>
  <si>
    <t>NG Space Heating</t>
  </si>
  <si>
    <t>Annual CCF</t>
  </si>
  <si>
    <t>NG Water Heating</t>
  </si>
  <si>
    <t>Transportation</t>
  </si>
  <si>
    <t>Average Annual Miles</t>
  </si>
  <si>
    <t>Refuse Collection</t>
  </si>
  <si>
    <t>Calculated based on 2020 NEI</t>
  </si>
  <si>
    <t>VMT per Houeshold</t>
  </si>
  <si>
    <t>Refuse Truck Efficiency</t>
  </si>
  <si>
    <t>US - Fully Loaded</t>
  </si>
  <si>
    <t>https://www.tandfonline.com/doi/full/10.1080/10962247.2014.990587 (30% loss of fuel when fully loaded)</t>
  </si>
  <si>
    <t>MPG</t>
  </si>
  <si>
    <t>US - Average</t>
  </si>
  <si>
    <t>https://afdc.energy.gov/data/10310 (Converted from gasoline to diesel based on GGE)</t>
  </si>
  <si>
    <t>US - Empty</t>
  </si>
  <si>
    <t>https://www.tandfonline.com/doi/full/10.1080/10962247.2014.990587</t>
  </si>
  <si>
    <t>Passenger Vehicle Efficiency</t>
  </si>
  <si>
    <t>US</t>
  </si>
  <si>
    <t>https://afdc.energy.gov/data/10310%20(Converted%20from%20gasoline%20to%20diesel%20based%20on%20GGE)</t>
  </si>
  <si>
    <t>Diesel Cost Change Forecast</t>
  </si>
  <si>
    <t>ENC</t>
  </si>
  <si>
    <t>Diesel Cost</t>
  </si>
  <si>
    <t>Ohio</t>
  </si>
  <si>
    <t>https://www.eia.gov/dnav/pet/pet_pri_gnd_a_epd2d_pte_dpgal_a.htm</t>
  </si>
  <si>
    <t>$/Gallon</t>
  </si>
  <si>
    <t>Gasoline Cost Change Forecast</t>
  </si>
  <si>
    <t>Gasoline Cost</t>
  </si>
  <si>
    <t>https://www.eia.gov/dnav/pet/pet_pri_gnd_a_epd2d_pte_dpgal_w.htm</t>
  </si>
  <si>
    <t>CO2</t>
  </si>
  <si>
    <t>CH4</t>
  </si>
  <si>
    <t>N2O</t>
  </si>
  <si>
    <t>Emissions</t>
  </si>
  <si>
    <t>GWP</t>
  </si>
  <si>
    <t>100-Year</t>
  </si>
  <si>
    <t>CO2e Weighting</t>
  </si>
  <si>
    <t>Onsite</t>
  </si>
  <si>
    <t>kg/scf</t>
  </si>
  <si>
    <t>kg/mmbtu</t>
  </si>
  <si>
    <t>Distillate Fuel Oil (No. 2)</t>
  </si>
  <si>
    <t>Diesel</t>
  </si>
  <si>
    <t>All</t>
  </si>
  <si>
    <t>kg/gallon</t>
  </si>
  <si>
    <t>Passenger Car</t>
  </si>
  <si>
    <t>g/mile</t>
  </si>
  <si>
    <t>Heavy Duty Vehicle</t>
  </si>
  <si>
    <t>Medium Duty Vehicles</t>
  </si>
  <si>
    <t>CNG</t>
  </si>
  <si>
    <t>Buses</t>
  </si>
  <si>
    <t>Gasoline</t>
  </si>
  <si>
    <t>Light Duty Vehicles</t>
  </si>
  <si>
    <t>Heavy Duty Vehicles</t>
  </si>
  <si>
    <t>Streetlights</t>
  </si>
  <si>
    <t>Streetlight</t>
  </si>
  <si>
    <t>Type</t>
  </si>
  <si>
    <t>Source</t>
  </si>
  <si>
    <t>Wattage</t>
  </si>
  <si>
    <t>Replacement Wattage</t>
  </si>
  <si>
    <t>Acorn 3</t>
  </si>
  <si>
    <t>Ornamental</t>
  </si>
  <si>
    <t>City of Columbus Smart Street Lighting Strategic Deployment Plan</t>
  </si>
  <si>
    <t>Acorn 7</t>
  </si>
  <si>
    <t>Alley</t>
  </si>
  <si>
    <t>Other</t>
  </si>
  <si>
    <t>Cobra</t>
  </si>
  <si>
    <t>Cut Off Cobra</t>
  </si>
  <si>
    <t>Flood</t>
  </si>
  <si>
    <t>Kim</t>
  </si>
  <si>
    <t>High Mast Asymetrical</t>
  </si>
  <si>
    <t>High Mast Symetrical</t>
  </si>
  <si>
    <t>Low Mast</t>
  </si>
  <si>
    <t>Port Huron</t>
  </si>
  <si>
    <t>Rectangular</t>
  </si>
  <si>
    <t>Shoebox</t>
  </si>
  <si>
    <t>Spherical</t>
  </si>
  <si>
    <t>Teardrop</t>
  </si>
  <si>
    <t>Underpass</t>
  </si>
  <si>
    <t>7.0 MW Midwest Rooftop</t>
  </si>
  <si>
    <t>5.5 MW Midwest Rooftop</t>
  </si>
  <si>
    <t>0.5 MW Midwest Rooftop</t>
  </si>
  <si>
    <t>4.0 MW Midwest Rooftop</t>
  </si>
  <si>
    <t>1.0 MW Midwest Rooftop</t>
  </si>
  <si>
    <t>Original</t>
  </si>
  <si>
    <t>Post Change</t>
  </si>
  <si>
    <t>Change</t>
  </si>
  <si>
    <t>Generation (MWh) </t>
  </si>
  <si>
    <t>Total Emissions from Fossil Generation Fleet</t>
  </si>
  <si>
    <t>SO2 (lb) </t>
  </si>
  <si>
    <t>NOX (lb) </t>
  </si>
  <si>
    <t>Ozone season NOX (lb) click for additional information</t>
  </si>
  <si>
    <t>CO2 (tons) </t>
  </si>
  <si>
    <t>PM2.5 (lb)</t>
  </si>
  <si>
    <t>VOCs (lb)</t>
  </si>
  <si>
    <t>NH3 (lb)</t>
  </si>
  <si>
    <t>AVERT-derived Emission Rates:</t>
  </si>
  <si>
    <t>Average Fossil</t>
  </si>
  <si>
    <t>Marginal Fossil</t>
  </si>
  <si>
    <t>SO2 (lb/MWh)</t>
  </si>
  <si>
    <t>NOX (lb/MWh)</t>
  </si>
  <si>
    <t>Ozone season NOX (lb/MWh) click for additional information</t>
  </si>
  <si>
    <t>CO2 (tons/MWh)</t>
  </si>
  <si>
    <t>PM2.5 (lb/MWh)</t>
  </si>
  <si>
    <t>VOCs (lb/MWh)</t>
  </si>
  <si>
    <t>NH3 (lb/MWh)</t>
  </si>
  <si>
    <t>27.5 MW of solar installed on schools, municipal buildings, public libraries, and municipally owned water treatment and wastewater treatment plants throughout the MSA by 2030.  </t>
  </si>
  <si>
    <t>2.5 MW of solar installed on homes and small businesses by 2030 </t>
  </si>
  <si>
    <t>COBRA Outputs</t>
  </si>
  <si>
    <t>$ Total Health Benefits(low estimate)</t>
  </si>
  <si>
    <t>$ Total Health Benefits(high estimate)</t>
  </si>
  <si>
    <t xml:space="preserve">Mortality(low estimate) </t>
  </si>
  <si>
    <t>$ Mortality(low estimate)</t>
  </si>
  <si>
    <t>Mortality(high estimate)</t>
  </si>
  <si>
    <t>$ Mortality(high estimate)</t>
  </si>
  <si>
    <t>Infant Mortality</t>
  </si>
  <si>
    <t>$ Infant Mortality</t>
  </si>
  <si>
    <t>Nonfatal Heart Attacks(low estimate)</t>
  </si>
  <si>
    <t>$ Nonfatal Heart Attacks(low estimate)</t>
  </si>
  <si>
    <t>Nonfatal Heart Attacks(high estimate)</t>
  </si>
  <si>
    <t>$ Nonfatal Heart Attacks(high estimate)</t>
  </si>
  <si>
    <t>Hospital Admits, All Respiratory</t>
  </si>
  <si>
    <t>Hospital Admits All Respiratory Direct</t>
  </si>
  <si>
    <t>Hospital Admits, Asthma</t>
  </si>
  <si>
    <t>Hospital Admits, Chronic Lung Disease</t>
  </si>
  <si>
    <t>$ Hospital Admits, All Respiratory</t>
  </si>
  <si>
    <t>Hospital Admits, Cardiovascular(except heart attacks)</t>
  </si>
  <si>
    <t>$ Hospital Admits, Cardiovascular (except heart attacks)</t>
  </si>
  <si>
    <t>Acute Bronchitis</t>
  </si>
  <si>
    <t>$ Acute Bronchitis</t>
  </si>
  <si>
    <t>Upper Respiratory Symptoms</t>
  </si>
  <si>
    <t>$ Upper Respiratory Symptoms</t>
  </si>
  <si>
    <t>Lower Respiratory Symptoms</t>
  </si>
  <si>
    <t>$ Lower Respiratory Symptoms</t>
  </si>
  <si>
    <t>Emergency Room Visits, Asthma</t>
  </si>
  <si>
    <t>$ Emergency Room Visits, Asthma</t>
  </si>
  <si>
    <t>Minor Restricted Activity Days</t>
  </si>
  <si>
    <t>$ Minor Restricted Activity Days</t>
  </si>
  <si>
    <t>Work Loss Days</t>
  </si>
  <si>
    <t>$ Work Loss Days</t>
  </si>
  <si>
    <t>Asthma Exacerbation</t>
  </si>
  <si>
    <t>Asthma Exacerbation, Cough</t>
  </si>
  <si>
    <t>Asthma Exacerbation, Shortness of Breath</t>
  </si>
  <si>
    <t>Asthma Exacerbation, Wheeze</t>
  </si>
  <si>
    <t>$ Asthma Exacerbation</t>
  </si>
  <si>
    <t>7.0 MW Solar Rooftop Midwest</t>
  </si>
  <si>
    <t>Columbus MSA</t>
  </si>
  <si>
    <t>COBRA</t>
  </si>
  <si>
    <t>Rest of Country</t>
  </si>
  <si>
    <t>5.5 MW Solar Rooftop Midwest</t>
  </si>
  <si>
    <t>0.5 MW Solar Rooftop Midwest</t>
  </si>
  <si>
    <t>4.0 MW Solar Rooftop Midwest</t>
  </si>
  <si>
    <t>1.0 MW Solar Rooftop Midwest</t>
  </si>
  <si>
    <t>Total</t>
  </si>
  <si>
    <t>Conversions</t>
  </si>
  <si>
    <t>Function</t>
  </si>
  <si>
    <t>Factor</t>
  </si>
  <si>
    <t>Inputs</t>
  </si>
  <si>
    <t>New Capacity</t>
  </si>
  <si>
    <t>Public Facilities</t>
  </si>
  <si>
    <t>MORPC</t>
  </si>
  <si>
    <t>KW</t>
  </si>
  <si>
    <t>Tons to MT</t>
  </si>
  <si>
    <t>Multiply Tons By</t>
  </si>
  <si>
    <t>Residential</t>
  </si>
  <si>
    <t>CO2 to CO2e</t>
  </si>
  <si>
    <t>Divide CO2 By</t>
  </si>
  <si>
    <t>Based on eGRID 2022</t>
  </si>
  <si>
    <t>Community Solar</t>
  </si>
  <si>
    <t>Total New Capacity</t>
  </si>
  <si>
    <t>Decrease in Regional Generation</t>
  </si>
  <si>
    <t>AVERT - Web - Mid-Atl-Rooftop</t>
  </si>
  <si>
    <t>MWh</t>
  </si>
  <si>
    <t>Total Decrease in Regional Generation</t>
  </si>
  <si>
    <t>Decrease in Regional Emissions</t>
  </si>
  <si>
    <t>Tons CO2</t>
  </si>
  <si>
    <t>Total Decrease in Regional Emissions</t>
  </si>
  <si>
    <t>Calculations</t>
  </si>
  <si>
    <t>Cumulative Capacity</t>
  </si>
  <si>
    <t>Total Cumulative Capacity</t>
  </si>
  <si>
    <t>Cumulative Decrease in Regional Generation</t>
  </si>
  <si>
    <t>Total Cumulative Decrease in Regional Generation</t>
  </si>
  <si>
    <t>Cumulative Decrease in Regional Emissions</t>
  </si>
  <si>
    <t>Total Cumulative Decrease in Regional Emissions</t>
  </si>
  <si>
    <t>Emissions Calculations</t>
  </si>
  <si>
    <t>Calculated - Inclusive of Grid Decarb</t>
  </si>
  <si>
    <t>MT CO2e</t>
  </si>
  <si>
    <t>Program Outcomes - Public Facilities</t>
  </si>
  <si>
    <t>Total Emissions Avoided</t>
  </si>
  <si>
    <t>Program Years</t>
  </si>
  <si>
    <t>Annual Emissions Avoided</t>
  </si>
  <si>
    <t>Average Annual MT CO2e (2025 - 2030)</t>
  </si>
  <si>
    <t>Post Program Years</t>
  </si>
  <si>
    <t>Average Annual MT CO2e (2031 - 2050)</t>
  </si>
  <si>
    <t xml:space="preserve">2025 - 2050 </t>
  </si>
  <si>
    <t>Average Annual MT CO2e (2025 - 2050)</t>
  </si>
  <si>
    <t>Program Outcomes - Residential</t>
  </si>
  <si>
    <t>Program Outcomes - Community Solar</t>
  </si>
  <si>
    <t>Program Outcomes - Total</t>
  </si>
  <si>
    <t>SO2</t>
  </si>
  <si>
    <t>NOx</t>
  </si>
  <si>
    <t>PM2.5</t>
  </si>
  <si>
    <t>VOCs</t>
  </si>
  <si>
    <t>NH3</t>
  </si>
  <si>
    <t>Annual Emissions Changes</t>
  </si>
  <si>
    <t>AVERT</t>
  </si>
  <si>
    <t>Pounds</t>
  </si>
  <si>
    <t>Schedule</t>
  </si>
  <si>
    <t>Year of Implementation</t>
  </si>
  <si>
    <t>Yes</t>
  </si>
  <si>
    <t>Change from Base Year Due to Grid Decarbonization</t>
  </si>
  <si>
    <t>Percent Change from Base Year</t>
  </si>
  <si>
    <t>0.1 Background Tab</t>
  </si>
  <si>
    <t>Total All Installations</t>
  </si>
  <si>
    <t>MT</t>
  </si>
  <si>
    <t>Avoided Pollution</t>
  </si>
  <si>
    <t>Avoided SO2 Emissions</t>
  </si>
  <si>
    <t>Avoided Power Sector Emissions</t>
  </si>
  <si>
    <t>Avoided NOx Emissions</t>
  </si>
  <si>
    <t>Avoided PM2.5 Emissions</t>
  </si>
  <si>
    <t>Avoided VOC Emissions</t>
  </si>
  <si>
    <t>Avoided NH3 Emissions</t>
  </si>
  <si>
    <t>Program Outcomes</t>
  </si>
  <si>
    <t>Average Annual MT (2025 - 2030)</t>
  </si>
  <si>
    <t>Average Annual MT (2025 - 2050)</t>
  </si>
  <si>
    <t>Dollars</t>
  </si>
  <si>
    <t>Days</t>
  </si>
  <si>
    <t>Health Impacts</t>
  </si>
  <si>
    <t>Total Health Impacts</t>
  </si>
  <si>
    <t>2025 - 2030</t>
  </si>
  <si>
    <t>Annual Health Impacts</t>
  </si>
  <si>
    <t>From 2024</t>
  </si>
  <si>
    <t>Vehicle Pollution (g/mi)</t>
  </si>
  <si>
    <t>Table 4-43:  Estimated National Average Vehicle Emissions Rates per Vehicle by Vehicle Type using Gasoline and Diesel (grams per mile)</t>
  </si>
  <si>
    <t>https://www.bts.gov/content/estimated-national-average-vehicle-emissions-rates-vehicle-vehicle-type-using-gasoline-and</t>
  </si>
  <si>
    <t>https://greet.anl.gov/files/vehicles-13</t>
  </si>
  <si>
    <t>Light-duty vehicles (Gasoline)</t>
  </si>
  <si>
    <t>Total HCa</t>
  </si>
  <si>
    <t>Exhaust CO</t>
  </si>
  <si>
    <t>Exhaust NOx</t>
  </si>
  <si>
    <t>Exhaust PM2.5</t>
  </si>
  <si>
    <t>Brake Wear PM2.5</t>
  </si>
  <si>
    <t>Tire Wear PM2.5</t>
  </si>
  <si>
    <t>SO2 (From Argonne)</t>
  </si>
  <si>
    <t>VOC (From Argonne)</t>
  </si>
  <si>
    <t>Buses (Diesel)</t>
  </si>
  <si>
    <t>AVERT Output for Pollution Impact</t>
  </si>
  <si>
    <t xml:space="preserve">MWh electricity </t>
  </si>
  <si>
    <t>Generation (MWh)</t>
  </si>
  <si>
    <t>NOX</t>
  </si>
  <si>
    <t>Ozone season NOx</t>
  </si>
  <si>
    <t>AVERT-derived Emission Rates (lb/MWh)</t>
  </si>
  <si>
    <t>Bus/Car Emissions Removal</t>
  </si>
  <si>
    <t>Program Goals</t>
  </si>
  <si>
    <t>1.1 West broad BRT</t>
  </si>
  <si>
    <t>Annual</t>
  </si>
  <si>
    <t>1.2 West Broad LED Streetlight Replacement</t>
  </si>
  <si>
    <t>Annual Avoided Emissions</t>
  </si>
  <si>
    <t>Average Annual MT CO2e (2025 - 2029)</t>
  </si>
  <si>
    <t>West Broad BRT by 2028</t>
  </si>
  <si>
    <t>Data</t>
  </si>
  <si>
    <t>Count</t>
  </si>
  <si>
    <t>Current Ridership</t>
  </si>
  <si>
    <t>Annual Commutes (2023)</t>
  </si>
  <si>
    <t>COTA</t>
  </si>
  <si>
    <t>Current Annual in-Corridor Bus Trips</t>
  </si>
  <si>
    <t>Standard Diesel Bus</t>
  </si>
  <si>
    <t>Median One-Way Travel To/From Work</t>
  </si>
  <si>
    <t>Offsettable Commute Distance</t>
  </si>
  <si>
    <t>PCFO</t>
  </si>
  <si>
    <t>Percent of Trips Otherwise Taken by Personal Vehicle</t>
  </si>
  <si>
    <t>Commute Reduction</t>
  </si>
  <si>
    <t>Projected BRT Ridership in 2028</t>
  </si>
  <si>
    <t>Annual Commutes (2028)</t>
  </si>
  <si>
    <t>Projected BRT Ridership in 2048</t>
  </si>
  <si>
    <t>Annual Commutes (2048)</t>
  </si>
  <si>
    <t>Corridor Distance</t>
  </si>
  <si>
    <t>One-Way Miles</t>
  </si>
  <si>
    <t>Projected Annual in-Corridor Bus Trips</t>
  </si>
  <si>
    <t>BRT</t>
  </si>
  <si>
    <t>KWh per Mile</t>
  </si>
  <si>
    <t>Electric Bus</t>
  </si>
  <si>
    <t>NREL</t>
  </si>
  <si>
    <t>Miles per Gallon</t>
  </si>
  <si>
    <t>Diesel Bus</t>
  </si>
  <si>
    <t>DOE</t>
  </si>
  <si>
    <t>Gasoline Passenger Vehicle</t>
  </si>
  <si>
    <t>DOE https://afdc.energy.gov/data/10310</t>
  </si>
  <si>
    <t>Additional Emissions</t>
  </si>
  <si>
    <t>Miles from Bus Trips</t>
  </si>
  <si>
    <t>VMT</t>
  </si>
  <si>
    <t>Energy from Bus Trips</t>
  </si>
  <si>
    <t>Emissions from Bus Trips</t>
  </si>
  <si>
    <t>Emissions from Line Loss</t>
  </si>
  <si>
    <t>Total Emissions Increase</t>
  </si>
  <si>
    <t>Offset Emissions</t>
  </si>
  <si>
    <t>Bus VMT Replaced by Electric Bus</t>
  </si>
  <si>
    <t>Diesel Consumption Replaced by Electric Bus</t>
  </si>
  <si>
    <t>Gallons Diesel</t>
  </si>
  <si>
    <t>Emissions Avoided by Electric Bus</t>
  </si>
  <si>
    <t>Additional Ridership</t>
  </si>
  <si>
    <t>Riders</t>
  </si>
  <si>
    <t xml:space="preserve">VMT Avoided </t>
  </si>
  <si>
    <t>Energy Consumption Avoided</t>
  </si>
  <si>
    <t>Gasoline - Passenger Vehicles</t>
  </si>
  <si>
    <t>Emissions Avoided by BRT Passengers</t>
  </si>
  <si>
    <t>Impact</t>
  </si>
  <si>
    <t>Additional Emissions by Electric Bus</t>
  </si>
  <si>
    <t>This section removed from worksheet and final totals - see Notes below</t>
  </si>
  <si>
    <t>Avoided MT CO2e From Reduced Energy Consumption (inclusive of avoided line loss)</t>
  </si>
  <si>
    <t>Replacement Count</t>
  </si>
  <si>
    <t>Annual Hours of Dark</t>
  </si>
  <si>
    <t>Annual KWh Savings</t>
  </si>
  <si>
    <t>2025-2030</t>
  </si>
  <si>
    <t>2025-2050</t>
  </si>
  <si>
    <t>Avoided Emissions from Reduced Line Loss</t>
  </si>
  <si>
    <t>Total Avoided Emissions</t>
  </si>
  <si>
    <t>5a</t>
  </si>
  <si>
    <t>6a</t>
  </si>
  <si>
    <t>Notes:</t>
  </si>
  <si>
    <t>A small section of lights (gray section above) has been removed from calculations but left in place above to preserve cell references for the rest of the worksheet. Sections 5a and 6a above are included in all final calculations and reflected in the narrative and budget detail.</t>
  </si>
  <si>
    <t xml:space="preserve">Wattage and Replacement Wattage are assumed, but are taken from the Smart Streetlight Strategic Plan provided by Columbus. </t>
  </si>
  <si>
    <t>All Measures</t>
  </si>
  <si>
    <t>Diesel Bus Miles Driven</t>
  </si>
  <si>
    <t>BRT - Annual</t>
  </si>
  <si>
    <t>Tab 1.1</t>
  </si>
  <si>
    <t>Passenger Car Miles Avoided</t>
  </si>
  <si>
    <t>Electricity Consumed by Buses</t>
  </si>
  <si>
    <t>Electricity Avoided by LED Streetlights</t>
  </si>
  <si>
    <t>Streetlights Annual</t>
  </si>
  <si>
    <t>Tab 1.2</t>
  </si>
  <si>
    <t>Total Change in Electricity Consumption</t>
  </si>
  <si>
    <t>Original Vehicle Pollution</t>
  </si>
  <si>
    <t>Average</t>
  </si>
  <si>
    <t>Average Tons</t>
  </si>
  <si>
    <t>Bus</t>
  </si>
  <si>
    <t>KG</t>
  </si>
  <si>
    <t>VOC</t>
  </si>
  <si>
    <t>Total NOx</t>
  </si>
  <si>
    <t>Total SO2</t>
  </si>
  <si>
    <t>Total VOC</t>
  </si>
  <si>
    <t>Total PM2.5</t>
  </si>
  <si>
    <t>Electricity Pollution Reductions</t>
  </si>
  <si>
    <t>NOx Reduction</t>
  </si>
  <si>
    <t>All Measures Electricity Reduction</t>
  </si>
  <si>
    <t>Tab 0.2 and 0.1</t>
  </si>
  <si>
    <t>SO2 Reduction</t>
  </si>
  <si>
    <t>VOC Reduction</t>
  </si>
  <si>
    <t>PM2.5 Reduction</t>
  </si>
  <si>
    <t>NH3 Reduction</t>
  </si>
  <si>
    <t>Vehicle Pollution Elimination and Delta Electricity Benefit</t>
  </si>
  <si>
    <t>Average Annual MT</t>
  </si>
  <si>
    <t>BRT and Streetlights</t>
  </si>
  <si>
    <t>Annual Emissions Decrease</t>
  </si>
  <si>
    <t>Columbus</t>
  </si>
  <si>
    <t>COBRA - Incl of Grid Decarb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</si>
</sst>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
    <numFmt numFmtId="165" formatCode="0.0000"/>
    <numFmt numFmtId="166" formatCode="&quot;$&quot;#,##0"/>
    <numFmt numFmtId="167" formatCode="#,##0.000"/>
    <numFmt numFmtId="168" formatCode="#,##0.0000"/>
    <numFmt numFmtId="169" formatCode="#,##0.00000"/>
  </numFmts>
  <fonts count="11">
    <font>
      <sz val="11"/>
      <color theme="1"/>
      <name val="Calibri"/>
      <scheme val="minor"/>
    </font>
    <font>
      <sz val="10"/>
      <color theme="1"/>
      <name val="Play"/>
    </font>
    <font>
      <b/>
      <sz val="10"/>
      <color theme="1"/>
      <name val="Play"/>
    </font>
    <font>
      <sz val="11"/>
      <name val="Calibri"/>
    </font>
    <font>
      <u/>
      <sz val="10"/>
      <color theme="1"/>
      <name val="Play"/>
    </font>
    <font>
      <u/>
      <sz val="11"/>
      <color theme="10"/>
      <name val="Calibri"/>
    </font>
    <font>
      <b/>
      <sz val="11"/>
      <color rgb="FF595959"/>
      <name val="Arial"/>
    </font>
    <font>
      <sz val="10"/>
      <color theme="1"/>
      <name val="Arial"/>
    </font>
    <font>
      <i/>
      <sz val="10"/>
      <color theme="1"/>
      <name val="Arial"/>
    </font>
    <font>
      <b/>
      <i/>
      <sz val="10"/>
      <color theme="1"/>
      <name val="Play"/>
    </font>
    <font>
      <sz val="10"/>
      <color rgb="FF000000"/>
      <name val="Play"/>
    </font>
  </fonts>
  <fills count="6">
    <fill>
      <patternFill patternType="none"/>
    </fill>
    <fill>
      <patternFill patternType="gray125"/>
    </fill>
    <fill>
      <patternFill patternType="solid">
        <fgColor theme="0"/>
        <bgColor theme="0"/>
      </patternFill>
    </fill>
    <fill>
      <patternFill patternType="solid">
        <fgColor rgb="FFF2F2F2"/>
        <bgColor rgb="FFF2F2F2"/>
      </patternFill>
    </fill>
    <fill>
      <patternFill patternType="solid">
        <fgColor rgb="FFD8D8D8"/>
        <bgColor rgb="FFD8D8D8"/>
      </patternFill>
    </fill>
    <fill>
      <patternFill patternType="solid">
        <fgColor rgb="FFD9D9D9"/>
        <bgColor rgb="FFD9D9D9"/>
      </patternFill>
    </fill>
  </fills>
  <borders count="42">
    <border>
      <left/>
      <right/>
      <top/>
      <bottom/>
      <diagonal/>
    </border>
    <border>
      <left/>
      <right/>
      <top/>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diagonal/>
    </border>
    <border>
      <left/>
      <right/>
      <top style="thin">
        <color rgb="FF000000"/>
      </top>
      <bottom/>
      <diagonal/>
    </border>
    <border>
      <left/>
      <right style="thin">
        <color rgb="FF000000"/>
      </right>
      <top/>
      <bottom/>
      <diagonal/>
    </border>
    <border>
      <left/>
      <right style="thin">
        <color rgb="FF000000"/>
      </right>
      <top/>
      <bottom style="thin">
        <color rgb="FF000000"/>
      </bottom>
      <diagonal/>
    </border>
    <border>
      <left/>
      <right/>
      <top/>
      <bottom style="thin">
        <color rgb="FF000000"/>
      </bottom>
      <diagonal/>
    </border>
    <border>
      <left/>
      <right/>
      <top style="thin">
        <color rgb="FF000000"/>
      </top>
      <bottom style="thin">
        <color rgb="FF000000"/>
      </bottom>
      <diagonal/>
    </border>
    <border>
      <left/>
      <right/>
      <top/>
      <bottom style="thin">
        <color rgb="FF000000"/>
      </bottom>
      <diagonal/>
    </border>
    <border>
      <left style="thin">
        <color rgb="FF000000"/>
      </left>
      <right/>
      <top style="thin">
        <color rgb="FF000000"/>
      </top>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right style="thin">
        <color rgb="FF000000"/>
      </right>
      <top/>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style="thin">
        <color rgb="FF000000"/>
      </left>
      <right/>
      <top/>
      <bottom/>
      <diagonal/>
    </border>
    <border>
      <left style="thin">
        <color rgb="FF000000"/>
      </left>
      <right/>
      <top/>
      <bottom style="thin">
        <color rgb="FF000000"/>
      </bottom>
      <diagonal/>
    </border>
    <border>
      <left style="medium">
        <color rgb="FF7F7F7F"/>
      </left>
      <right/>
      <top style="medium">
        <color rgb="FF7F7F7F"/>
      </top>
      <bottom/>
      <diagonal/>
    </border>
    <border>
      <left/>
      <right/>
      <top style="medium">
        <color rgb="FF7F7F7F"/>
      </top>
      <bottom/>
      <diagonal/>
    </border>
    <border>
      <left/>
      <right style="medium">
        <color rgb="FF7F7F7F"/>
      </right>
      <top style="medium">
        <color rgb="FF7F7F7F"/>
      </top>
      <bottom/>
      <diagonal/>
    </border>
    <border>
      <left style="medium">
        <color rgb="FF7F7F7F"/>
      </left>
      <right/>
      <top style="medium">
        <color rgb="FF7F7F7F"/>
      </top>
      <bottom style="medium">
        <color rgb="FF7F7F7F"/>
      </bottom>
      <diagonal/>
    </border>
    <border>
      <left/>
      <right/>
      <top style="medium">
        <color rgb="FF7F7F7F"/>
      </top>
      <bottom style="medium">
        <color rgb="FF7F7F7F"/>
      </bottom>
      <diagonal/>
    </border>
    <border>
      <left/>
      <right style="medium">
        <color rgb="FF7F7F7F"/>
      </right>
      <top style="medium">
        <color rgb="FF7F7F7F"/>
      </top>
      <bottom style="medium">
        <color rgb="FF7F7F7F"/>
      </bottom>
      <diagonal/>
    </border>
    <border>
      <left style="medium">
        <color rgb="FF7F7F7F"/>
      </left>
      <right/>
      <top/>
      <bottom style="hair">
        <color rgb="FF7F7F7F"/>
      </bottom>
      <diagonal/>
    </border>
    <border>
      <left/>
      <right/>
      <top/>
      <bottom style="hair">
        <color rgb="FF7F7F7F"/>
      </bottom>
      <diagonal/>
    </border>
    <border>
      <left/>
      <right style="medium">
        <color rgb="FF7F7F7F"/>
      </right>
      <top/>
      <bottom style="hair">
        <color rgb="FF7F7F7F"/>
      </bottom>
      <diagonal/>
    </border>
    <border>
      <left style="medium">
        <color rgb="FF7F7F7F"/>
      </left>
      <right/>
      <top style="hair">
        <color rgb="FF7F7F7F"/>
      </top>
      <bottom style="hair">
        <color rgb="FF7F7F7F"/>
      </bottom>
      <diagonal/>
    </border>
    <border>
      <left/>
      <right/>
      <top style="hair">
        <color rgb="FF7F7F7F"/>
      </top>
      <bottom style="hair">
        <color rgb="FF7F7F7F"/>
      </bottom>
      <diagonal/>
    </border>
    <border>
      <left/>
      <right style="medium">
        <color rgb="FF7F7F7F"/>
      </right>
      <top style="hair">
        <color rgb="FF7F7F7F"/>
      </top>
      <bottom style="hair">
        <color rgb="FF7F7F7F"/>
      </bottom>
      <diagonal/>
    </border>
    <border>
      <left style="medium">
        <color rgb="FF7F7F7F"/>
      </left>
      <right/>
      <top style="hair">
        <color rgb="FF7F7F7F"/>
      </top>
      <bottom style="medium">
        <color rgb="FF7F7F7F"/>
      </bottom>
      <diagonal/>
    </border>
    <border>
      <left/>
      <right/>
      <top style="hair">
        <color rgb="FF7F7F7F"/>
      </top>
      <bottom style="medium">
        <color rgb="FF7F7F7F"/>
      </bottom>
      <diagonal/>
    </border>
    <border>
      <left/>
      <right style="medium">
        <color rgb="FF7F7F7F"/>
      </right>
      <top style="hair">
        <color rgb="FF7F7F7F"/>
      </top>
      <bottom style="medium">
        <color rgb="FF7F7F7F"/>
      </bottom>
      <diagonal/>
    </border>
    <border>
      <left/>
      <right/>
      <top style="hair">
        <color rgb="FF7F7F7F"/>
      </top>
      <bottom style="hair">
        <color rgb="FF7F7F7F"/>
      </bottom>
      <diagonal/>
    </border>
    <border>
      <left/>
      <right/>
      <top style="hair">
        <color rgb="FF7F7F7F"/>
      </top>
      <bottom style="medium">
        <color rgb="FF7F7F7F"/>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style="thin">
        <color rgb="FF000000"/>
      </left>
      <right/>
      <top/>
      <bottom style="thin">
        <color rgb="FF000000"/>
      </bottom>
      <diagonal/>
    </border>
  </borders>
  <cellStyleXfs count="1">
    <xf numFmtId="0" fontId="0" fillId="0" borderId="0"/>
  </cellStyleXfs>
  <cellXfs count="152">
    <xf numFmtId="0" fontId="0" fillId="0" borderId="0" xfId="0"/>
    <xf numFmtId="0" fontId="1" fillId="2" borderId="1" xfId="0" applyFont="1" applyFill="1" applyBorder="1"/>
    <xf numFmtId="0" fontId="2" fillId="2" borderId="1" xfId="0" applyFont="1" applyFill="1" applyBorder="1"/>
    <xf numFmtId="0" fontId="1" fillId="0" borderId="2" xfId="0" applyFont="1" applyBorder="1"/>
    <xf numFmtId="0" fontId="2" fillId="0" borderId="3" xfId="0" applyFont="1" applyBorder="1"/>
    <xf numFmtId="0" fontId="1" fillId="0" borderId="5" xfId="0" applyFont="1" applyBorder="1"/>
    <xf numFmtId="9" fontId="1" fillId="0" borderId="5" xfId="0" applyNumberFormat="1" applyFont="1" applyBorder="1"/>
    <xf numFmtId="0" fontId="1" fillId="0" borderId="0" xfId="0" applyFont="1"/>
    <xf numFmtId="2" fontId="1" fillId="0" borderId="0" xfId="0" applyNumberFormat="1" applyFont="1"/>
    <xf numFmtId="9" fontId="1" fillId="0" borderId="0" xfId="0" applyNumberFormat="1" applyFont="1"/>
    <xf numFmtId="10" fontId="1" fillId="0" borderId="0" xfId="0" applyNumberFormat="1" applyFont="1"/>
    <xf numFmtId="0" fontId="1" fillId="0" borderId="8" xfId="0" applyFont="1" applyBorder="1"/>
    <xf numFmtId="2" fontId="1" fillId="0" borderId="8" xfId="0" applyNumberFormat="1" applyFont="1" applyBorder="1"/>
    <xf numFmtId="2" fontId="1" fillId="0" borderId="5" xfId="0" applyNumberFormat="1" applyFont="1" applyBorder="1"/>
    <xf numFmtId="3" fontId="1" fillId="0" borderId="5" xfId="0" applyNumberFormat="1" applyFont="1" applyBorder="1"/>
    <xf numFmtId="164" fontId="1" fillId="0" borderId="5" xfId="0" applyNumberFormat="1" applyFont="1" applyBorder="1"/>
    <xf numFmtId="164" fontId="1" fillId="0" borderId="0" xfId="0" applyNumberFormat="1" applyFont="1"/>
    <xf numFmtId="0" fontId="4" fillId="0" borderId="0" xfId="0" applyFont="1"/>
    <xf numFmtId="0" fontId="2" fillId="0" borderId="4" xfId="0" applyFont="1" applyBorder="1" applyAlignment="1">
      <alignment textRotation="90" wrapText="1"/>
    </xf>
    <xf numFmtId="0" fontId="2" fillId="0" borderId="5" xfId="0" applyFont="1" applyBorder="1" applyAlignment="1">
      <alignment horizontal="right"/>
    </xf>
    <xf numFmtId="165" fontId="1" fillId="0" borderId="0" xfId="0" applyNumberFormat="1" applyFont="1"/>
    <xf numFmtId="0" fontId="2" fillId="0" borderId="5" xfId="0" applyFont="1" applyBorder="1"/>
    <xf numFmtId="0" fontId="2" fillId="2" borderId="9" xfId="0" applyFont="1" applyFill="1" applyBorder="1"/>
    <xf numFmtId="3" fontId="1" fillId="2" borderId="1" xfId="0" applyNumberFormat="1" applyFont="1" applyFill="1" applyBorder="1"/>
    <xf numFmtId="0" fontId="1" fillId="2" borderId="9" xfId="0" applyFont="1" applyFill="1" applyBorder="1"/>
    <xf numFmtId="0" fontId="1" fillId="2" borderId="10" xfId="0" applyFont="1" applyFill="1" applyBorder="1"/>
    <xf numFmtId="0" fontId="2" fillId="0" borderId="3" xfId="0" applyFont="1" applyBorder="1" applyAlignment="1">
      <alignment wrapText="1"/>
    </xf>
    <xf numFmtId="0" fontId="2" fillId="0" borderId="3" xfId="0" applyFont="1" applyBorder="1" applyAlignment="1">
      <alignment horizontal="left" wrapText="1"/>
    </xf>
    <xf numFmtId="0" fontId="2" fillId="0" borderId="3" xfId="0" applyFont="1" applyBorder="1" applyAlignment="1">
      <alignment horizontal="right" wrapText="1"/>
    </xf>
    <xf numFmtId="0" fontId="1" fillId="0" borderId="11" xfId="0" applyFont="1" applyBorder="1"/>
    <xf numFmtId="3" fontId="1" fillId="0" borderId="0" xfId="0" applyNumberFormat="1" applyFont="1"/>
    <xf numFmtId="3" fontId="1" fillId="0" borderId="8" xfId="0" applyNumberFormat="1" applyFont="1" applyBorder="1"/>
    <xf numFmtId="3" fontId="2" fillId="2" borderId="1" xfId="0" applyNumberFormat="1" applyFont="1" applyFill="1" applyBorder="1"/>
    <xf numFmtId="9" fontId="2" fillId="2" borderId="1" xfId="0" applyNumberFormat="1" applyFont="1" applyFill="1" applyBorder="1"/>
    <xf numFmtId="3" fontId="1" fillId="0" borderId="5" xfId="0" applyNumberFormat="1" applyFont="1" applyBorder="1" applyAlignment="1">
      <alignment horizontal="right"/>
    </xf>
    <xf numFmtId="3" fontId="1" fillId="0" borderId="0" xfId="0" applyNumberFormat="1" applyFont="1" applyAlignment="1">
      <alignment horizontal="right"/>
    </xf>
    <xf numFmtId="3" fontId="1" fillId="0" borderId="8" xfId="0" applyNumberFormat="1" applyFont="1" applyBorder="1" applyAlignment="1">
      <alignment horizontal="right"/>
    </xf>
    <xf numFmtId="0" fontId="1" fillId="0" borderId="2" xfId="0" applyFont="1" applyBorder="1" applyAlignment="1">
      <alignment wrapText="1"/>
    </xf>
    <xf numFmtId="0" fontId="1" fillId="2" borderId="1" xfId="0" applyFont="1" applyFill="1" applyBorder="1" applyAlignment="1">
      <alignment wrapText="1"/>
    </xf>
    <xf numFmtId="0" fontId="2" fillId="3" borderId="1" xfId="0" applyFont="1" applyFill="1" applyBorder="1"/>
    <xf numFmtId="3" fontId="2" fillId="3" borderId="1" xfId="0" applyNumberFormat="1" applyFont="1" applyFill="1" applyBorder="1"/>
    <xf numFmtId="0" fontId="2" fillId="3" borderId="10" xfId="0" applyFont="1" applyFill="1" applyBorder="1"/>
    <xf numFmtId="3" fontId="2" fillId="3" borderId="10" xfId="0" applyNumberFormat="1" applyFont="1" applyFill="1" applyBorder="1"/>
    <xf numFmtId="0" fontId="2" fillId="0" borderId="2" xfId="0" applyFont="1" applyBorder="1"/>
    <xf numFmtId="3" fontId="1" fillId="0" borderId="4" xfId="0" applyNumberFormat="1" applyFont="1" applyBorder="1"/>
    <xf numFmtId="3" fontId="1" fillId="0" borderId="6" xfId="0" applyNumberFormat="1" applyFont="1" applyBorder="1"/>
    <xf numFmtId="3" fontId="2" fillId="3" borderId="15" xfId="0" applyNumberFormat="1" applyFont="1" applyFill="1" applyBorder="1"/>
    <xf numFmtId="3" fontId="2" fillId="3" borderId="16" xfId="0" applyNumberFormat="1" applyFont="1" applyFill="1" applyBorder="1"/>
    <xf numFmtId="3" fontId="1" fillId="0" borderId="7" xfId="0" applyNumberFormat="1" applyFont="1" applyBorder="1"/>
    <xf numFmtId="9" fontId="1" fillId="0" borderId="8" xfId="0" applyNumberFormat="1" applyFont="1" applyBorder="1" applyAlignment="1">
      <alignment horizontal="right"/>
    </xf>
    <xf numFmtId="0" fontId="1" fillId="3" borderId="10" xfId="0" applyFont="1" applyFill="1" applyBorder="1"/>
    <xf numFmtId="3" fontId="1" fillId="3" borderId="10" xfId="0" applyNumberFormat="1" applyFont="1" applyFill="1" applyBorder="1"/>
    <xf numFmtId="3" fontId="1" fillId="3" borderId="9" xfId="0" applyNumberFormat="1" applyFont="1" applyFill="1" applyBorder="1"/>
    <xf numFmtId="164" fontId="1" fillId="3" borderId="9" xfId="0" applyNumberFormat="1" applyFont="1" applyFill="1" applyBorder="1"/>
    <xf numFmtId="164" fontId="1" fillId="0" borderId="8" xfId="0" applyNumberFormat="1" applyFont="1" applyBorder="1"/>
    <xf numFmtId="0" fontId="2" fillId="0" borderId="17" xfId="0" applyFont="1" applyBorder="1" applyAlignment="1">
      <alignment horizontal="right" wrapText="1"/>
    </xf>
    <xf numFmtId="0" fontId="2" fillId="0" borderId="2" xfId="0" applyFont="1" applyBorder="1" applyAlignment="1">
      <alignment horizontal="right" wrapText="1"/>
    </xf>
    <xf numFmtId="164" fontId="1" fillId="0" borderId="11" xfId="0" applyNumberFormat="1" applyFont="1" applyBorder="1"/>
    <xf numFmtId="164" fontId="1" fillId="0" borderId="4" xfId="0" applyNumberFormat="1" applyFont="1" applyBorder="1"/>
    <xf numFmtId="164" fontId="1" fillId="0" borderId="18" xfId="0" applyNumberFormat="1" applyFont="1" applyBorder="1"/>
    <xf numFmtId="164" fontId="1" fillId="0" borderId="6" xfId="0" applyNumberFormat="1" applyFont="1" applyBorder="1"/>
    <xf numFmtId="164" fontId="1" fillId="0" borderId="19" xfId="0" applyNumberFormat="1" applyFont="1" applyBorder="1"/>
    <xf numFmtId="164" fontId="1" fillId="0" borderId="7" xfId="0" applyNumberFormat="1" applyFont="1" applyBorder="1"/>
    <xf numFmtId="166" fontId="1" fillId="0" borderId="5" xfId="0" applyNumberFormat="1" applyFont="1" applyBorder="1"/>
    <xf numFmtId="166" fontId="1" fillId="0" borderId="0" xfId="0" applyNumberFormat="1" applyFont="1"/>
    <xf numFmtId="166" fontId="1" fillId="3" borderId="9" xfId="0" applyNumberFormat="1" applyFont="1" applyFill="1" applyBorder="1"/>
    <xf numFmtId="166" fontId="1" fillId="0" borderId="11" xfId="0" applyNumberFormat="1" applyFont="1" applyBorder="1"/>
    <xf numFmtId="166" fontId="1" fillId="0" borderId="18" xfId="0" applyNumberFormat="1" applyFont="1" applyBorder="1"/>
    <xf numFmtId="166" fontId="1" fillId="0" borderId="19" xfId="0" applyNumberFormat="1" applyFont="1" applyBorder="1"/>
    <xf numFmtId="166" fontId="1" fillId="0" borderId="8" xfId="0" applyNumberFormat="1" applyFont="1" applyBorder="1"/>
    <xf numFmtId="0" fontId="5" fillId="0" borderId="0" xfId="0" applyFont="1"/>
    <xf numFmtId="0" fontId="2" fillId="0" borderId="0" xfId="0" applyFont="1"/>
    <xf numFmtId="0" fontId="2" fillId="0" borderId="11" xfId="0" applyFont="1" applyBorder="1"/>
    <xf numFmtId="1" fontId="2" fillId="2" borderId="1" xfId="0" applyNumberFormat="1" applyFont="1" applyFill="1" applyBorder="1"/>
    <xf numFmtId="0" fontId="6" fillId="4" borderId="20" xfId="0" applyFont="1" applyFill="1" applyBorder="1" applyAlignment="1">
      <alignment horizontal="center"/>
    </xf>
    <xf numFmtId="0" fontId="6" fillId="4" borderId="21" xfId="0" applyFont="1" applyFill="1" applyBorder="1" applyAlignment="1">
      <alignment horizontal="center"/>
    </xf>
    <xf numFmtId="0" fontId="6" fillId="4" borderId="22" xfId="0" applyFont="1" applyFill="1" applyBorder="1" applyAlignment="1">
      <alignment horizontal="center"/>
    </xf>
    <xf numFmtId="0" fontId="7" fillId="2" borderId="23" xfId="0" applyFont="1" applyFill="1" applyBorder="1" applyAlignment="1">
      <alignment horizontal="left"/>
    </xf>
    <xf numFmtId="3" fontId="7" fillId="2" borderId="24" xfId="0" applyNumberFormat="1" applyFont="1" applyFill="1" applyBorder="1" applyAlignment="1">
      <alignment horizontal="right"/>
    </xf>
    <xf numFmtId="3" fontId="7" fillId="2" borderId="25" xfId="0" applyNumberFormat="1" applyFont="1" applyFill="1" applyBorder="1" applyAlignment="1">
      <alignment horizontal="right"/>
    </xf>
    <xf numFmtId="0" fontId="7" fillId="2" borderId="26" xfId="0" applyFont="1" applyFill="1" applyBorder="1" applyAlignment="1">
      <alignment horizontal="left"/>
    </xf>
    <xf numFmtId="3" fontId="7" fillId="2" borderId="27" xfId="0" applyNumberFormat="1" applyFont="1" applyFill="1" applyBorder="1" applyAlignment="1">
      <alignment horizontal="right"/>
    </xf>
    <xf numFmtId="3" fontId="7" fillId="2" borderId="28" xfId="0" applyNumberFormat="1" applyFont="1" applyFill="1" applyBorder="1" applyAlignment="1">
      <alignment horizontal="right"/>
    </xf>
    <xf numFmtId="0" fontId="7" fillId="2" borderId="29" xfId="0" applyFont="1" applyFill="1" applyBorder="1" applyAlignment="1">
      <alignment horizontal="left"/>
    </xf>
    <xf numFmtId="3" fontId="7" fillId="2" borderId="30" xfId="0" applyNumberFormat="1" applyFont="1" applyFill="1" applyBorder="1" applyAlignment="1">
      <alignment horizontal="right"/>
    </xf>
    <xf numFmtId="3" fontId="7" fillId="2" borderId="31" xfId="0" applyNumberFormat="1" applyFont="1" applyFill="1" applyBorder="1" applyAlignment="1">
      <alignment horizontal="right"/>
    </xf>
    <xf numFmtId="2" fontId="8" fillId="2" borderId="29" xfId="0" applyNumberFormat="1" applyFont="1" applyFill="1" applyBorder="1" applyAlignment="1">
      <alignment horizontal="left"/>
    </xf>
    <xf numFmtId="0" fontId="7" fillId="2" borderId="32" xfId="0" applyFont="1" applyFill="1" applyBorder="1" applyAlignment="1">
      <alignment horizontal="left"/>
    </xf>
    <xf numFmtId="3" fontId="7" fillId="2" borderId="33" xfId="0" applyNumberFormat="1" applyFont="1" applyFill="1" applyBorder="1" applyAlignment="1">
      <alignment horizontal="right"/>
    </xf>
    <xf numFmtId="3" fontId="7" fillId="2" borderId="34" xfId="0" applyNumberFormat="1" applyFont="1" applyFill="1" applyBorder="1" applyAlignment="1">
      <alignment horizontal="right"/>
    </xf>
    <xf numFmtId="3" fontId="7" fillId="2" borderId="27" xfId="0" applyNumberFormat="1" applyFont="1" applyFill="1" applyBorder="1" applyAlignment="1">
      <alignment horizontal="center"/>
    </xf>
    <xf numFmtId="3" fontId="7" fillId="2" borderId="28" xfId="0" applyNumberFormat="1" applyFont="1" applyFill="1" applyBorder="1" applyAlignment="1">
      <alignment horizontal="center"/>
    </xf>
    <xf numFmtId="167" fontId="7" fillId="2" borderId="30" xfId="0" applyNumberFormat="1" applyFont="1" applyFill="1" applyBorder="1" applyAlignment="1">
      <alignment horizontal="right"/>
    </xf>
    <xf numFmtId="167" fontId="7" fillId="0" borderId="35" xfId="0" applyNumberFormat="1" applyFont="1" applyBorder="1" applyAlignment="1">
      <alignment horizontal="right"/>
    </xf>
    <xf numFmtId="167" fontId="7" fillId="2" borderId="31" xfId="0" applyNumberFormat="1" applyFont="1" applyFill="1" applyBorder="1" applyAlignment="1">
      <alignment horizontal="right"/>
    </xf>
    <xf numFmtId="167" fontId="7" fillId="2" borderId="33" xfId="0" applyNumberFormat="1" applyFont="1" applyFill="1" applyBorder="1" applyAlignment="1">
      <alignment horizontal="right"/>
    </xf>
    <xf numFmtId="167" fontId="7" fillId="0" borderId="36" xfId="0" applyNumberFormat="1" applyFont="1" applyBorder="1" applyAlignment="1">
      <alignment horizontal="right"/>
    </xf>
    <xf numFmtId="167" fontId="7" fillId="2" borderId="34" xfId="0" applyNumberFormat="1" applyFont="1" applyFill="1" applyBorder="1" applyAlignment="1">
      <alignment horizontal="right"/>
    </xf>
    <xf numFmtId="0" fontId="1" fillId="0" borderId="19" xfId="0" applyFont="1" applyBorder="1"/>
    <xf numFmtId="0" fontId="1" fillId="0" borderId="3" xfId="0" applyFont="1" applyBorder="1"/>
    <xf numFmtId="3" fontId="1" fillId="0" borderId="3" xfId="0" applyNumberFormat="1" applyFont="1" applyBorder="1"/>
    <xf numFmtId="3" fontId="1" fillId="0" borderId="3" xfId="0" applyNumberFormat="1" applyFont="1" applyBorder="1" applyAlignment="1">
      <alignment horizontal="right"/>
    </xf>
    <xf numFmtId="0" fontId="1" fillId="3" borderId="37" xfId="0" applyFont="1" applyFill="1" applyBorder="1"/>
    <xf numFmtId="0" fontId="1" fillId="3" borderId="9" xfId="0" applyFont="1" applyFill="1" applyBorder="1"/>
    <xf numFmtId="0" fontId="1" fillId="0" borderId="1" xfId="0" applyFont="1" applyBorder="1"/>
    <xf numFmtId="0" fontId="9" fillId="0" borderId="17" xfId="0" applyFont="1" applyBorder="1"/>
    <xf numFmtId="20" fontId="1" fillId="0" borderId="3" xfId="0" applyNumberFormat="1" applyFont="1" applyBorder="1"/>
    <xf numFmtId="0" fontId="2" fillId="5" borderId="5" xfId="0" applyFont="1" applyFill="1" applyBorder="1"/>
    <xf numFmtId="0" fontId="2" fillId="5" borderId="5" xfId="0" applyFont="1" applyFill="1" applyBorder="1" applyAlignment="1">
      <alignment horizontal="right"/>
    </xf>
    <xf numFmtId="0" fontId="2" fillId="5" borderId="5" xfId="0" applyFont="1" applyFill="1" applyBorder="1" applyAlignment="1">
      <alignment horizontal="center"/>
    </xf>
    <xf numFmtId="0" fontId="1" fillId="5" borderId="0" xfId="0" applyFont="1" applyFill="1"/>
    <xf numFmtId="0" fontId="1" fillId="5" borderId="0" xfId="0" applyFont="1" applyFill="1" applyAlignment="1">
      <alignment horizontal="right"/>
    </xf>
    <xf numFmtId="3" fontId="1" fillId="5" borderId="0" xfId="0" applyNumberFormat="1" applyFont="1" applyFill="1"/>
    <xf numFmtId="0" fontId="2" fillId="5" borderId="1" xfId="0" applyFont="1" applyFill="1" applyBorder="1"/>
    <xf numFmtId="3" fontId="2" fillId="5" borderId="1" xfId="0" applyNumberFormat="1" applyFont="1" applyFill="1" applyBorder="1"/>
    <xf numFmtId="0" fontId="2" fillId="0" borderId="8" xfId="0" applyFont="1" applyBorder="1"/>
    <xf numFmtId="20" fontId="1" fillId="2" borderId="1" xfId="0" applyNumberFormat="1" applyFont="1" applyFill="1" applyBorder="1"/>
    <xf numFmtId="2" fontId="1" fillId="2" borderId="1" xfId="0" applyNumberFormat="1" applyFont="1" applyFill="1" applyBorder="1"/>
    <xf numFmtId="0" fontId="2" fillId="0" borderId="17" xfId="0" applyFont="1" applyBorder="1"/>
    <xf numFmtId="0" fontId="2" fillId="0" borderId="5" xfId="0" applyFont="1" applyBorder="1" applyAlignment="1">
      <alignment horizontal="center"/>
    </xf>
    <xf numFmtId="0" fontId="1" fillId="0" borderId="0" xfId="0" applyFont="1" applyAlignment="1">
      <alignment horizontal="right"/>
    </xf>
    <xf numFmtId="0" fontId="1" fillId="0" borderId="17" xfId="0" applyFont="1" applyBorder="1"/>
    <xf numFmtId="168" fontId="1" fillId="0" borderId="3" xfId="0" applyNumberFormat="1" applyFont="1" applyBorder="1"/>
    <xf numFmtId="0" fontId="2" fillId="0" borderId="3" xfId="0" applyFont="1" applyBorder="1" applyAlignment="1">
      <alignment horizontal="right"/>
    </xf>
    <xf numFmtId="169" fontId="1" fillId="0" borderId="5" xfId="0" applyNumberFormat="1" applyFont="1" applyBorder="1"/>
    <xf numFmtId="169" fontId="1" fillId="0" borderId="0" xfId="0" applyNumberFormat="1" applyFont="1"/>
    <xf numFmtId="169" fontId="1" fillId="0" borderId="8" xfId="0" applyNumberFormat="1" applyFont="1" applyBorder="1"/>
    <xf numFmtId="0" fontId="1" fillId="3" borderId="38" xfId="0" applyFont="1" applyFill="1" applyBorder="1"/>
    <xf numFmtId="0" fontId="1" fillId="3" borderId="39" xfId="0" applyFont="1" applyFill="1" applyBorder="1"/>
    <xf numFmtId="3" fontId="1" fillId="3" borderId="39" xfId="0" applyNumberFormat="1" applyFont="1" applyFill="1" applyBorder="1"/>
    <xf numFmtId="0" fontId="1" fillId="3" borderId="40" xfId="0" applyFont="1" applyFill="1" applyBorder="1"/>
    <xf numFmtId="0" fontId="1" fillId="3" borderId="1" xfId="0" applyFont="1" applyFill="1" applyBorder="1"/>
    <xf numFmtId="3" fontId="1" fillId="3" borderId="1" xfId="0" applyNumberFormat="1" applyFont="1" applyFill="1" applyBorder="1"/>
    <xf numFmtId="0" fontId="1" fillId="3" borderId="41" xfId="0" applyFont="1" applyFill="1" applyBorder="1"/>
    <xf numFmtId="0" fontId="1" fillId="0" borderId="18" xfId="0" applyFont="1" applyBorder="1"/>
    <xf numFmtId="0" fontId="10" fillId="0" borderId="17" xfId="0" applyFont="1" applyBorder="1" applyAlignment="1">
      <alignment horizontal="right" vertical="center" wrapText="1"/>
    </xf>
    <xf numFmtId="0" fontId="10" fillId="0" borderId="3" xfId="0" applyFont="1" applyBorder="1" applyAlignment="1">
      <alignment horizontal="right" vertical="center" wrapText="1"/>
    </xf>
    <xf numFmtId="0" fontId="10" fillId="0" borderId="2" xfId="0" applyFont="1" applyBorder="1" applyAlignment="1">
      <alignment horizontal="right" vertical="center" wrapText="1"/>
    </xf>
    <xf numFmtId="0" fontId="2" fillId="0" borderId="4" xfId="0" applyFont="1" applyBorder="1" applyAlignment="1">
      <alignment horizontal="center" textRotation="90"/>
    </xf>
    <xf numFmtId="0" fontId="3" fillId="0" borderId="6" xfId="0" applyFont="1" applyBorder="1"/>
    <xf numFmtId="0" fontId="3" fillId="0" borderId="7" xfId="0" applyFont="1" applyBorder="1"/>
    <xf numFmtId="0" fontId="2" fillId="0" borderId="4" xfId="0" applyFont="1" applyBorder="1" applyAlignment="1">
      <alignment horizontal="center" textRotation="90" wrapText="1"/>
    </xf>
    <xf numFmtId="0" fontId="2" fillId="0" borderId="6" xfId="0" applyFont="1" applyBorder="1" applyAlignment="1">
      <alignment horizontal="center" textRotation="90" wrapText="1"/>
    </xf>
    <xf numFmtId="0" fontId="2" fillId="0" borderId="12" xfId="0" applyFont="1" applyBorder="1" applyAlignment="1">
      <alignment horizontal="center" textRotation="90"/>
    </xf>
    <xf numFmtId="0" fontId="3" fillId="0" borderId="13" xfId="0" applyFont="1" applyBorder="1"/>
    <xf numFmtId="0" fontId="3" fillId="0" borderId="14" xfId="0" applyFont="1" applyBorder="1"/>
    <xf numFmtId="0" fontId="2" fillId="0" borderId="12" xfId="0" applyFont="1" applyBorder="1" applyAlignment="1">
      <alignment horizontal="center" textRotation="90" wrapText="1"/>
    </xf>
    <xf numFmtId="0" fontId="1" fillId="0" borderId="4" xfId="0" applyFont="1" applyBorder="1" applyAlignment="1">
      <alignment horizontal="center" wrapText="1"/>
    </xf>
    <xf numFmtId="0" fontId="2" fillId="2" borderId="12" xfId="0" applyFont="1" applyFill="1" applyBorder="1" applyAlignment="1">
      <alignment horizontal="center" textRotation="90"/>
    </xf>
    <xf numFmtId="20" fontId="2" fillId="0" borderId="17" xfId="0" applyNumberFormat="1" applyFont="1" applyBorder="1" applyAlignment="1">
      <alignment horizontal="center"/>
    </xf>
    <xf numFmtId="0" fontId="3" fillId="0" borderId="3" xfId="0" applyFont="1" applyBorder="1"/>
    <xf numFmtId="0" fontId="3" fillId="0" borderId="2" xfId="0"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23" Type="http://schemas.openxmlformats.org/officeDocument/2006/relationships/calcChain" Target="calcChain.xml"/><Relationship Id="rId10" Type="http://schemas.openxmlformats.org/officeDocument/2006/relationships/worksheet" Target="worksheets/sheet10.xml"/><Relationship Id="rId19" Type="http://customschemas.google.com/relationships/workbookmetadata" Target="metadata"/><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1CADE4"/>
      </a:accent1>
      <a:accent2>
        <a:srgbClr val="2683C6"/>
      </a:accent2>
      <a:accent3>
        <a:srgbClr val="27CED7"/>
      </a:accent3>
      <a:accent4>
        <a:srgbClr val="42BA97"/>
      </a:accent4>
      <a:accent5>
        <a:srgbClr val="3E8853"/>
      </a:accent5>
      <a:accent6>
        <a:srgbClr val="62A39F"/>
      </a:accent6>
      <a:hlink>
        <a:srgbClr val="6EAC1C"/>
      </a:hlink>
      <a:folHlink>
        <a:srgbClr val="6EAC1C"/>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afdc.energy.gov/data/10310%20(Converted%20from%20gasoline%20to%20diesel%20based%20on%20GGE)" TargetMode="External"/></Relationships>
</file>

<file path=xl/worksheets/_rels/sheet7.xml.rels><?xml version="1.0" encoding="UTF-8" standalone="yes"?>
<Relationships xmlns="http://schemas.openxmlformats.org/package/2006/relationships"><Relationship Id="rId3" Type="http://schemas.openxmlformats.org/officeDocument/2006/relationships/hyperlink" Target="https://greet.anl.gov/files/vehicles-13" TargetMode="External"/><Relationship Id="rId2" Type="http://schemas.openxmlformats.org/officeDocument/2006/relationships/hyperlink" Target="https://www.bts.gov/content/estimated-national-average-vehicle-emissions-rates-vehicle-vehicle-type-using-gasoline-and" TargetMode="External"/><Relationship Id="rId1" Type="http://schemas.openxmlformats.org/officeDocument/2006/relationships/hyperlink" Target="https://afdc.energy.gov/data/10310%20(Converted%20from%20gasoline%20to%20diesel%20based%20on%20GG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I1000"/>
  <sheetViews>
    <sheetView tabSelected="1" workbookViewId="0"/>
  </sheetViews>
  <sheetFormatPr defaultColWidth="14.44140625" defaultRowHeight="15" customHeight="1"/>
  <cols>
    <col min="1" max="1" width="9.109375" customWidth="1"/>
    <col min="2" max="2" width="19" customWidth="1"/>
    <col min="3" max="3" width="21.6640625" customWidth="1"/>
    <col min="4" max="4" width="29.5546875" customWidth="1"/>
    <col min="5" max="5" width="28.6640625" customWidth="1"/>
    <col min="6" max="6" width="9.44140625" customWidth="1"/>
    <col min="7" max="7" width="10.5546875" customWidth="1"/>
    <col min="8" max="35" width="9.5546875" customWidth="1"/>
  </cols>
  <sheetData>
    <row r="1" spans="1:35" ht="13.5" customHeight="1">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row>
    <row r="2" spans="1:35" ht="13.5" customHeight="1">
      <c r="A2" s="2" t="s">
        <v>0</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row>
    <row r="3" spans="1:35" ht="13.5" customHeight="1">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row>
    <row r="4" spans="1:35" ht="13.5" customHeight="1">
      <c r="A4" s="1"/>
      <c r="B4" s="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row>
    <row r="5" spans="1:35" ht="13.5" customHeight="1">
      <c r="A5" s="3"/>
      <c r="B5" s="4" t="s">
        <v>1</v>
      </c>
      <c r="C5" s="4" t="s">
        <v>2</v>
      </c>
      <c r="D5" s="4" t="s">
        <v>3</v>
      </c>
      <c r="E5" s="4" t="s">
        <v>4</v>
      </c>
      <c r="F5" s="4">
        <v>2021</v>
      </c>
      <c r="G5" s="4">
        <v>2022</v>
      </c>
      <c r="H5" s="4">
        <v>2023</v>
      </c>
      <c r="I5" s="4">
        <v>2024</v>
      </c>
      <c r="J5" s="4">
        <v>2025</v>
      </c>
      <c r="K5" s="4">
        <v>2026</v>
      </c>
      <c r="L5" s="4">
        <v>2027</v>
      </c>
      <c r="M5" s="4">
        <v>2028</v>
      </c>
      <c r="N5" s="4">
        <v>2029</v>
      </c>
      <c r="O5" s="4">
        <v>2030</v>
      </c>
      <c r="P5" s="4">
        <v>2031</v>
      </c>
      <c r="Q5" s="4">
        <v>2032</v>
      </c>
      <c r="R5" s="4">
        <v>2033</v>
      </c>
      <c r="S5" s="4">
        <v>2034</v>
      </c>
      <c r="T5" s="4">
        <v>2035</v>
      </c>
      <c r="U5" s="4">
        <v>2036</v>
      </c>
      <c r="V5" s="4">
        <v>2037</v>
      </c>
      <c r="W5" s="4">
        <v>2038</v>
      </c>
      <c r="X5" s="4">
        <v>2039</v>
      </c>
      <c r="Y5" s="4">
        <v>2040</v>
      </c>
      <c r="Z5" s="4">
        <v>2041</v>
      </c>
      <c r="AA5" s="4">
        <v>2042</v>
      </c>
      <c r="AB5" s="4">
        <v>2043</v>
      </c>
      <c r="AC5" s="4">
        <v>2044</v>
      </c>
      <c r="AD5" s="4">
        <v>2045</v>
      </c>
      <c r="AE5" s="4">
        <v>2046</v>
      </c>
      <c r="AF5" s="4">
        <v>2047</v>
      </c>
      <c r="AG5" s="4">
        <v>2048</v>
      </c>
      <c r="AH5" s="4">
        <v>2049</v>
      </c>
      <c r="AI5" s="4">
        <v>2050</v>
      </c>
    </row>
    <row r="6" spans="1:35" ht="13.5" customHeight="1">
      <c r="A6" s="138" t="s">
        <v>5</v>
      </c>
      <c r="B6" s="5" t="s">
        <v>6</v>
      </c>
      <c r="C6" s="5" t="s">
        <v>7</v>
      </c>
      <c r="D6" s="5" t="s">
        <v>8</v>
      </c>
      <c r="E6" s="5" t="s">
        <v>9</v>
      </c>
      <c r="F6" s="5"/>
      <c r="G6" s="5"/>
      <c r="H6" s="6">
        <v>-7.8346899999999997E-2</v>
      </c>
      <c r="I6" s="6">
        <v>-8.3708000000000003E-4</v>
      </c>
      <c r="J6" s="6">
        <v>-5.9786199999999998E-2</v>
      </c>
      <c r="K6" s="6">
        <v>-0.11218773</v>
      </c>
      <c r="L6" s="6">
        <v>-3.9262940000000003E-2</v>
      </c>
      <c r="M6" s="6">
        <v>-0.13197175</v>
      </c>
      <c r="N6" s="6">
        <v>-0.13717829000000001</v>
      </c>
      <c r="O6" s="6">
        <v>-0.12754969999999999</v>
      </c>
      <c r="P6" s="6">
        <v>-3.7164599999999999E-2</v>
      </c>
      <c r="Q6" s="6">
        <v>-1.771998E-2</v>
      </c>
      <c r="R6" s="6">
        <v>2.2518610000000001E-2</v>
      </c>
      <c r="S6" s="6">
        <v>-3.350475E-2</v>
      </c>
      <c r="T6" s="6">
        <v>8.1708000000000006E-3</v>
      </c>
      <c r="U6" s="6">
        <v>2.749629E-2</v>
      </c>
      <c r="V6" s="6">
        <v>4.9402400000000003E-3</v>
      </c>
      <c r="W6" s="6">
        <v>2.1737010000000001E-2</v>
      </c>
      <c r="X6" s="6">
        <v>-4.8170230000000001E-2</v>
      </c>
      <c r="Y6" s="6">
        <v>3.0260849999999999E-2</v>
      </c>
      <c r="Z6" s="6">
        <v>2.3356600000000002E-2</v>
      </c>
      <c r="AA6" s="6">
        <v>1.375677E-2</v>
      </c>
      <c r="AB6" s="6">
        <v>-1.678106E-2</v>
      </c>
      <c r="AC6" s="6">
        <v>-3.8983500000000001E-3</v>
      </c>
      <c r="AD6" s="6">
        <v>-4.153569E-2</v>
      </c>
      <c r="AE6" s="6">
        <v>-3.2814820000000001E-2</v>
      </c>
      <c r="AF6" s="6">
        <v>1.5809150000000001E-2</v>
      </c>
      <c r="AG6" s="6">
        <v>-1.450776E-2</v>
      </c>
      <c r="AH6" s="6">
        <v>-1.7923499999999998E-2</v>
      </c>
      <c r="AI6" s="6">
        <v>-3.0102250000000001E-2</v>
      </c>
    </row>
    <row r="7" spans="1:35" ht="13.5" customHeight="1">
      <c r="A7" s="139"/>
      <c r="B7" s="7" t="s">
        <v>10</v>
      </c>
      <c r="C7" s="7" t="s">
        <v>11</v>
      </c>
      <c r="D7" s="7" t="s">
        <v>12</v>
      </c>
      <c r="E7" s="7" t="s">
        <v>13</v>
      </c>
      <c r="F7" s="8">
        <v>1005.904</v>
      </c>
      <c r="G7" s="8">
        <v>1005.904</v>
      </c>
      <c r="H7" s="8">
        <f t="shared" ref="H7:AI7" si="0">G7+(G7*H6)</f>
        <v>927.09453990240002</v>
      </c>
      <c r="I7" s="8">
        <f t="shared" si="0"/>
        <v>926.31848760493847</v>
      </c>
      <c r="J7" s="8">
        <f t="shared" si="0"/>
        <v>870.93742524129209</v>
      </c>
      <c r="K7" s="8">
        <f t="shared" si="0"/>
        <v>773.22893253142684</v>
      </c>
      <c r="L7" s="8">
        <f t="shared" si="0"/>
        <v>742.8696913471814</v>
      </c>
      <c r="M7" s="8">
        <f t="shared" si="0"/>
        <v>644.83187815813403</v>
      </c>
      <c r="N7" s="8">
        <f t="shared" si="0"/>
        <v>556.37494377491282</v>
      </c>
      <c r="O7" s="8">
        <f t="shared" si="0"/>
        <v>485.40948660890581</v>
      </c>
      <c r="P7" s="8">
        <f t="shared" si="0"/>
        <v>467.36943720288048</v>
      </c>
      <c r="Q7" s="8">
        <f t="shared" si="0"/>
        <v>459.0876601230342</v>
      </c>
      <c r="R7" s="8">
        <f t="shared" si="0"/>
        <v>469.42567609715735</v>
      </c>
      <c r="S7" s="8">
        <f t="shared" si="0"/>
        <v>453.6976861759411</v>
      </c>
      <c r="T7" s="8">
        <f t="shared" si="0"/>
        <v>457.40475923014748</v>
      </c>
      <c r="U7" s="8">
        <f t="shared" si="0"/>
        <v>469.98169313731978</v>
      </c>
      <c r="V7" s="8">
        <f t="shared" si="0"/>
        <v>472.30351549702448</v>
      </c>
      <c r="W7" s="8">
        <f t="shared" si="0"/>
        <v>482.56998173641847</v>
      </c>
      <c r="X7" s="8">
        <f t="shared" si="0"/>
        <v>459.32447472507937</v>
      </c>
      <c r="Y7" s="8">
        <f t="shared" si="0"/>
        <v>473.22402375606379</v>
      </c>
      <c r="Z7" s="8">
        <f t="shared" si="0"/>
        <v>484.27692798932469</v>
      </c>
      <c r="AA7" s="8">
        <f t="shared" si="0"/>
        <v>490.9390143039804</v>
      </c>
      <c r="AB7" s="8">
        <f t="shared" si="0"/>
        <v>482.70053724860446</v>
      </c>
      <c r="AC7" s="8">
        <f t="shared" si="0"/>
        <v>480.81880160922134</v>
      </c>
      <c r="AD7" s="8">
        <f t="shared" si="0"/>
        <v>460.84766091940924</v>
      </c>
      <c r="AE7" s="8">
        <f t="shared" si="0"/>
        <v>445.72502787891779</v>
      </c>
      <c r="AF7" s="8">
        <f t="shared" si="0"/>
        <v>452.77156170340976</v>
      </c>
      <c r="AG7" s="8">
        <f t="shared" si="0"/>
        <v>446.2028605513915</v>
      </c>
      <c r="AH7" s="8">
        <f t="shared" si="0"/>
        <v>438.20534358029863</v>
      </c>
      <c r="AI7" s="8">
        <f t="shared" si="0"/>
        <v>425.01437677650858</v>
      </c>
    </row>
    <row r="8" spans="1:35" ht="13.5" customHeight="1">
      <c r="A8" s="139"/>
      <c r="B8" s="7" t="s">
        <v>14</v>
      </c>
      <c r="C8" s="7" t="s">
        <v>15</v>
      </c>
      <c r="D8" s="7" t="s">
        <v>16</v>
      </c>
      <c r="E8" s="7" t="s">
        <v>13</v>
      </c>
      <c r="F8" s="8"/>
      <c r="G8" s="8"/>
      <c r="H8" s="8"/>
      <c r="I8" s="8"/>
      <c r="J8" s="9">
        <f t="shared" ref="J8:AI8" si="1">(J7-$I$7)/$I$7</f>
        <v>-5.9786200000000005E-2</v>
      </c>
      <c r="K8" s="9">
        <f t="shared" si="1"/>
        <v>-0.165266651936674</v>
      </c>
      <c r="L8" s="9">
        <f t="shared" si="1"/>
        <v>-0.19804073729768346</v>
      </c>
      <c r="M8" s="9">
        <f t="shared" si="1"/>
        <v>-0.30387670462521787</v>
      </c>
      <c r="N8" s="9">
        <f t="shared" si="1"/>
        <v>-0.39936970791389542</v>
      </c>
      <c r="O8" s="9">
        <f t="shared" si="1"/>
        <v>-0.47597992148039048</v>
      </c>
      <c r="P8" s="9">
        <f t="shared" si="1"/>
        <v>-0.49545491809054032</v>
      </c>
      <c r="Q8" s="9">
        <f t="shared" si="1"/>
        <v>-0.50439544685107429</v>
      </c>
      <c r="R8" s="9">
        <f t="shared" si="1"/>
        <v>-0.49323512120448937</v>
      </c>
      <c r="S8" s="9">
        <f t="shared" si="1"/>
        <v>-0.51021415177731333</v>
      </c>
      <c r="T8" s="9">
        <f t="shared" si="1"/>
        <v>-0.50621220956865531</v>
      </c>
      <c r="U8" s="9">
        <f t="shared" si="1"/>
        <v>-0.4926348772844959</v>
      </c>
      <c r="V8" s="9">
        <f t="shared" si="1"/>
        <v>-0.49012837181065189</v>
      </c>
      <c r="W8" s="9">
        <f t="shared" si="1"/>
        <v>-0.47904528712998368</v>
      </c>
      <c r="X8" s="9">
        <f t="shared" si="1"/>
        <v>-0.50413979546851639</v>
      </c>
      <c r="Y8" s="9">
        <f t="shared" si="1"/>
        <v>-0.48913464419821984</v>
      </c>
      <c r="Z8" s="9">
        <f t="shared" si="1"/>
        <v>-0.47720256642889997</v>
      </c>
      <c r="AA8" s="9">
        <f t="shared" si="1"/>
        <v>-0.47001056237867206</v>
      </c>
      <c r="AB8" s="9">
        <f t="shared" si="1"/>
        <v>-0.47890434693076178</v>
      </c>
      <c r="AC8" s="9">
        <f t="shared" si="1"/>
        <v>-0.48093576016990425</v>
      </c>
      <c r="AD8" s="9">
        <f t="shared" si="1"/>
        <v>-0.50249545152557273</v>
      </c>
      <c r="AE8" s="9">
        <f t="shared" si="1"/>
        <v>-0.51882097373294234</v>
      </c>
      <c r="AF8" s="9">
        <f t="shared" si="1"/>
        <v>-0.51121394232983253</v>
      </c>
      <c r="AG8" s="9">
        <f t="shared" si="1"/>
        <v>-0.51830513314585747</v>
      </c>
      <c r="AH8" s="9">
        <f t="shared" si="1"/>
        <v>-0.52693879109191766</v>
      </c>
      <c r="AI8" s="9">
        <f t="shared" si="1"/>
        <v>-0.54117899786777102</v>
      </c>
    </row>
    <row r="9" spans="1:35" ht="13.5" customHeight="1">
      <c r="A9" s="139"/>
      <c r="B9" s="7" t="s">
        <v>17</v>
      </c>
      <c r="C9" s="7" t="s">
        <v>11</v>
      </c>
      <c r="D9" s="7" t="s">
        <v>18</v>
      </c>
      <c r="E9" s="7" t="s">
        <v>19</v>
      </c>
      <c r="F9" s="10">
        <v>4.4999999999999998E-2</v>
      </c>
      <c r="G9" s="10">
        <v>5.0999999999999997E-2</v>
      </c>
      <c r="H9" s="10">
        <v>5.0999999999999997E-2</v>
      </c>
      <c r="I9" s="10">
        <v>5.0999999999999997E-2</v>
      </c>
      <c r="J9" s="10">
        <v>5.0999999999999997E-2</v>
      </c>
      <c r="K9" s="10">
        <v>5.0999999999999997E-2</v>
      </c>
      <c r="L9" s="10">
        <v>5.0999999999999997E-2</v>
      </c>
      <c r="M9" s="10">
        <v>5.0999999999999997E-2</v>
      </c>
      <c r="N9" s="10">
        <v>5.0999999999999997E-2</v>
      </c>
      <c r="O9" s="10">
        <v>5.0999999999999997E-2</v>
      </c>
      <c r="P9" s="10">
        <v>5.0999999999999997E-2</v>
      </c>
      <c r="Q9" s="10">
        <v>5.0999999999999997E-2</v>
      </c>
      <c r="R9" s="10">
        <v>5.0999999999999997E-2</v>
      </c>
      <c r="S9" s="10">
        <v>5.0999999999999997E-2</v>
      </c>
      <c r="T9" s="10">
        <v>5.0999999999999997E-2</v>
      </c>
      <c r="U9" s="10">
        <v>5.0999999999999997E-2</v>
      </c>
      <c r="V9" s="10">
        <v>5.0999999999999997E-2</v>
      </c>
      <c r="W9" s="10">
        <v>5.0999999999999997E-2</v>
      </c>
      <c r="X9" s="10">
        <v>5.0999999999999997E-2</v>
      </c>
      <c r="Y9" s="10">
        <v>5.0999999999999997E-2</v>
      </c>
      <c r="Z9" s="10">
        <v>5.0999999999999997E-2</v>
      </c>
      <c r="AA9" s="10">
        <v>5.0999999999999997E-2</v>
      </c>
      <c r="AB9" s="10">
        <v>5.0999999999999997E-2</v>
      </c>
      <c r="AC9" s="10">
        <v>5.0999999999999997E-2</v>
      </c>
      <c r="AD9" s="10">
        <v>5.0999999999999997E-2</v>
      </c>
      <c r="AE9" s="10">
        <v>5.0999999999999997E-2</v>
      </c>
      <c r="AF9" s="10">
        <v>5.0999999999999997E-2</v>
      </c>
      <c r="AG9" s="10">
        <v>5.0999999999999997E-2</v>
      </c>
      <c r="AH9" s="10">
        <v>5.0999999999999997E-2</v>
      </c>
      <c r="AI9" s="10">
        <v>5.0999999999999997E-2</v>
      </c>
    </row>
    <row r="10" spans="1:35" ht="13.5" customHeight="1">
      <c r="A10" s="139"/>
      <c r="B10" s="7" t="s">
        <v>20</v>
      </c>
      <c r="C10" s="7" t="s">
        <v>21</v>
      </c>
      <c r="D10" s="7" t="s">
        <v>22</v>
      </c>
      <c r="E10" s="7" t="s">
        <v>9</v>
      </c>
      <c r="F10" s="10"/>
      <c r="G10" s="10"/>
      <c r="H10" s="10">
        <v>-2.6329825587530366E-2</v>
      </c>
      <c r="I10" s="10">
        <v>-9.892647581765647E-3</v>
      </c>
      <c r="J10" s="10">
        <v>-3.2825787095943297E-2</v>
      </c>
      <c r="K10" s="10">
        <v>-1.6719662295432522E-2</v>
      </c>
      <c r="L10" s="10">
        <v>-2.2645913289680176E-2</v>
      </c>
      <c r="M10" s="10">
        <v>-1.2303693389614753E-2</v>
      </c>
      <c r="N10" s="10">
        <v>-5.7488003046156878E-3</v>
      </c>
      <c r="O10" s="10">
        <v>-2.7122025722303676E-3</v>
      </c>
      <c r="P10" s="10">
        <v>-4.7986912718401214E-4</v>
      </c>
      <c r="Q10" s="10">
        <v>2.1184504442495998E-3</v>
      </c>
      <c r="R10" s="10">
        <v>2.6119461936472597E-3</v>
      </c>
      <c r="S10" s="10">
        <v>6.2560390568502915E-3</v>
      </c>
      <c r="T10" s="10">
        <v>-2.8101900239323242E-3</v>
      </c>
      <c r="U10" s="10">
        <v>9.133730660777523E-5</v>
      </c>
      <c r="V10" s="10">
        <v>3.4484694388232941E-3</v>
      </c>
      <c r="W10" s="10">
        <v>5.2753662045013057E-3</v>
      </c>
      <c r="X10" s="10">
        <v>6.6552269357860426E-3</v>
      </c>
      <c r="Y10" s="10">
        <v>9.1725963595521293E-3</v>
      </c>
      <c r="Z10" s="10">
        <v>7.3225321105289667E-3</v>
      </c>
      <c r="AA10" s="10">
        <v>2.4529169261681633E-3</v>
      </c>
      <c r="AB10" s="10">
        <v>-6.4228859864063601E-5</v>
      </c>
      <c r="AC10" s="10">
        <v>5.4209057024971275E-4</v>
      </c>
      <c r="AD10" s="10">
        <v>1.9921642919007799E-3</v>
      </c>
      <c r="AE10" s="10">
        <v>-3.7966265096652831E-3</v>
      </c>
      <c r="AF10" s="10">
        <v>-7.95824247383853E-3</v>
      </c>
      <c r="AG10" s="10">
        <v>-4.9777550758536425E-4</v>
      </c>
      <c r="AH10" s="10">
        <v>-5.0936796715072034E-3</v>
      </c>
      <c r="AI10" s="10">
        <v>-9.1255642292364554E-3</v>
      </c>
    </row>
    <row r="11" spans="1:35" ht="13.5" customHeight="1">
      <c r="A11" s="139"/>
      <c r="B11" s="7" t="s">
        <v>23</v>
      </c>
      <c r="C11" s="7" t="s">
        <v>24</v>
      </c>
      <c r="D11" s="7" t="s">
        <v>25</v>
      </c>
      <c r="E11" s="7" t="s">
        <v>26</v>
      </c>
      <c r="F11" s="8">
        <v>0.12770000000000001</v>
      </c>
      <c r="G11" s="8">
        <v>0.13849999999999998</v>
      </c>
      <c r="H11" s="8">
        <f t="shared" ref="H11:AI11" si="2">G11+(G11*H10)</f>
        <v>0.13485331915612703</v>
      </c>
      <c r="I11" s="8">
        <f t="shared" si="2"/>
        <v>0.13351926279448409</v>
      </c>
      <c r="J11" s="8">
        <f t="shared" si="2"/>
        <v>0.12913638790078505</v>
      </c>
      <c r="K11" s="8">
        <f t="shared" si="2"/>
        <v>0.12697727110503196</v>
      </c>
      <c r="L11" s="8">
        <f t="shared" si="2"/>
        <v>0.1241017548338272</v>
      </c>
      <c r="M11" s="8">
        <f t="shared" si="2"/>
        <v>0.12257484489323865</v>
      </c>
      <c r="N11" s="8">
        <f t="shared" si="2"/>
        <v>0.12187018658757819</v>
      </c>
      <c r="O11" s="8">
        <f t="shared" si="2"/>
        <v>0.12153964995403717</v>
      </c>
      <c r="P11" s="8">
        <f t="shared" si="2"/>
        <v>0.12148132682829547</v>
      </c>
      <c r="Q11" s="8">
        <f t="shared" si="2"/>
        <v>0.1217386789990829</v>
      </c>
      <c r="R11" s="8">
        <f t="shared" si="2"/>
        <v>0.1220566538783142</v>
      </c>
      <c r="S11" s="8">
        <f t="shared" si="2"/>
        <v>0.1228202450721254</v>
      </c>
      <c r="T11" s="8">
        <f t="shared" si="2"/>
        <v>0.12247509684468678</v>
      </c>
      <c r="U11" s="8">
        <f t="shared" si="2"/>
        <v>0.1224862833901591</v>
      </c>
      <c r="V11" s="8">
        <f t="shared" si="2"/>
        <v>0.12290867359510511</v>
      </c>
      <c r="W11" s="8">
        <f t="shared" si="2"/>
        <v>0.12355706185802881</v>
      </c>
      <c r="X11" s="8">
        <f t="shared" si="2"/>
        <v>0.12437936214421294</v>
      </c>
      <c r="Y11" s="8">
        <f t="shared" si="2"/>
        <v>0.12552024382862037</v>
      </c>
      <c r="Z11" s="8">
        <f t="shared" si="2"/>
        <v>0.12643936984457688</v>
      </c>
      <c r="AA11" s="8">
        <f t="shared" si="2"/>
        <v>0.12674951511500268</v>
      </c>
      <c r="AB11" s="8">
        <f t="shared" si="2"/>
        <v>0.12674137413815853</v>
      </c>
      <c r="AC11" s="8">
        <f t="shared" si="2"/>
        <v>0.12681007944193931</v>
      </c>
      <c r="AD11" s="8">
        <f t="shared" si="2"/>
        <v>0.12706270595405664</v>
      </c>
      <c r="AE11" s="8">
        <f t="shared" si="2"/>
        <v>0.12658029631624165</v>
      </c>
      <c r="AF11" s="8">
        <f t="shared" si="2"/>
        <v>0.12557293962574667</v>
      </c>
      <c r="AG11" s="8">
        <f t="shared" si="2"/>
        <v>0.12551043249198549</v>
      </c>
      <c r="AH11" s="8">
        <f t="shared" si="2"/>
        <v>0.12487112255343898</v>
      </c>
      <c r="AI11" s="8">
        <f t="shared" si="2"/>
        <v>0.12373160310420071</v>
      </c>
    </row>
    <row r="12" spans="1:35" ht="13.5" customHeight="1">
      <c r="A12" s="139"/>
      <c r="B12" s="7" t="s">
        <v>20</v>
      </c>
      <c r="C12" s="7" t="s">
        <v>27</v>
      </c>
      <c r="D12" s="7" t="s">
        <v>22</v>
      </c>
      <c r="E12" s="7" t="s">
        <v>9</v>
      </c>
      <c r="F12" s="7"/>
      <c r="G12" s="7"/>
      <c r="H12" s="10">
        <v>-2.1966863558229702E-2</v>
      </c>
      <c r="I12" s="10">
        <v>-3.2101644455302517E-2</v>
      </c>
      <c r="J12" s="10">
        <v>-4.0990653258656612E-2</v>
      </c>
      <c r="K12" s="10">
        <v>-2.1436038487692086E-2</v>
      </c>
      <c r="L12" s="10">
        <v>-2.9238105636122894E-2</v>
      </c>
      <c r="M12" s="10">
        <v>-1.6149177222837506E-2</v>
      </c>
      <c r="N12" s="10">
        <v>-8.1238760375270062E-3</v>
      </c>
      <c r="O12" s="10">
        <v>-6.5330398963959367E-3</v>
      </c>
      <c r="P12" s="10">
        <v>-4.5188920734650058E-3</v>
      </c>
      <c r="Q12" s="10">
        <v>-1.5764448617052028E-3</v>
      </c>
      <c r="R12" s="10">
        <v>-1.9503016294011811E-4</v>
      </c>
      <c r="S12" s="10">
        <v>7.9951401862029918E-3</v>
      </c>
      <c r="T12" s="10">
        <v>-5.8628275455762198E-3</v>
      </c>
      <c r="U12" s="10">
        <v>-9.3796755006175602E-5</v>
      </c>
      <c r="V12" s="10">
        <v>2.0750400245526227E-3</v>
      </c>
      <c r="W12" s="10">
        <v>3.0930396669771516E-3</v>
      </c>
      <c r="X12" s="10">
        <v>8.5607644775561008E-3</v>
      </c>
      <c r="Y12" s="10">
        <v>6.5826415754729533E-3</v>
      </c>
      <c r="Z12" s="10">
        <v>5.4749909256962513E-3</v>
      </c>
      <c r="AA12" s="10">
        <v>7.0370643344491604E-4</v>
      </c>
      <c r="AB12" s="10">
        <v>-2.8904696989261827E-3</v>
      </c>
      <c r="AC12" s="10">
        <v>-1.5556733259308201E-3</v>
      </c>
      <c r="AD12" s="10">
        <v>8.8842230462679228E-5</v>
      </c>
      <c r="AE12" s="10">
        <v>-5.3777023616800772E-3</v>
      </c>
      <c r="AF12" s="10">
        <v>-1.2130981265116605E-2</v>
      </c>
      <c r="AG12" s="10">
        <v>7.2373127680724013E-4</v>
      </c>
      <c r="AH12" s="10">
        <v>-5.8807088755785768E-3</v>
      </c>
      <c r="AI12" s="10">
        <v>-1.0656688679220608E-2</v>
      </c>
    </row>
    <row r="13" spans="1:35" ht="13.5" customHeight="1">
      <c r="A13" s="140"/>
      <c r="B13" s="11" t="s">
        <v>23</v>
      </c>
      <c r="C13" s="11" t="s">
        <v>28</v>
      </c>
      <c r="D13" s="11" t="s">
        <v>25</v>
      </c>
      <c r="E13" s="11" t="s">
        <v>26</v>
      </c>
      <c r="F13" s="12">
        <v>9.7500000000000003E-2</v>
      </c>
      <c r="G13" s="12">
        <v>0.10390000000000001</v>
      </c>
      <c r="H13" s="12">
        <f t="shared" ref="H13:AI13" si="3">G13+(G13*H12)</f>
        <v>0.10161764287629994</v>
      </c>
      <c r="I13" s="12">
        <f t="shared" si="3"/>
        <v>9.8355549434299056E-2</v>
      </c>
      <c r="J13" s="12">
        <f t="shared" si="3"/>
        <v>9.4323891211373037E-2</v>
      </c>
      <c r="K13" s="12">
        <f t="shared" si="3"/>
        <v>9.2301960649057158E-2</v>
      </c>
      <c r="L13" s="12">
        <f t="shared" si="3"/>
        <v>8.9603226173178771E-2</v>
      </c>
      <c r="M13" s="12">
        <f t="shared" si="3"/>
        <v>8.8156207793970112E-2</v>
      </c>
      <c r="N13" s="12">
        <f t="shared" si="3"/>
        <v>8.744003768991343E-2</v>
      </c>
      <c r="O13" s="12">
        <f t="shared" si="3"/>
        <v>8.6868788435142855E-2</v>
      </c>
      <c r="P13" s="12">
        <f t="shared" si="3"/>
        <v>8.6476237755651775E-2</v>
      </c>
      <c r="Q13" s="12">
        <f t="shared" si="3"/>
        <v>8.6339912734982274E-2</v>
      </c>
      <c r="R13" s="12">
        <f t="shared" si="3"/>
        <v>8.6323073847733328E-2</v>
      </c>
      <c r="S13" s="12">
        <f t="shared" si="3"/>
        <v>8.7013238924449912E-2</v>
      </c>
      <c r="T13" s="12">
        <f t="shared" si="3"/>
        <v>8.6503095310453845E-2</v>
      </c>
      <c r="U13" s="12">
        <f t="shared" si="3"/>
        <v>8.6494981600815729E-2</v>
      </c>
      <c r="V13" s="12">
        <f t="shared" si="3"/>
        <v>8.6674462149560358E-2</v>
      </c>
      <c r="W13" s="12">
        <f t="shared" si="3"/>
        <v>8.6942549699102853E-2</v>
      </c>
      <c r="X13" s="12">
        <f t="shared" si="3"/>
        <v>8.7686844390155089E-2</v>
      </c>
      <c r="Y13" s="12">
        <f t="shared" si="3"/>
        <v>8.8264055457659751E-2</v>
      </c>
      <c r="Z13" s="12">
        <f t="shared" si="3"/>
        <v>8.8747300360355594E-2</v>
      </c>
      <c r="AA13" s="12">
        <f t="shared" si="3"/>
        <v>8.8809752406570047E-2</v>
      </c>
      <c r="AB13" s="12">
        <f t="shared" si="3"/>
        <v>8.8553050508269726E-2</v>
      </c>
      <c r="AC13" s="12">
        <f t="shared" si="3"/>
        <v>8.8415290889664211E-2</v>
      </c>
      <c r="AD13" s="12">
        <f t="shared" si="3"/>
        <v>8.8423145901313852E-2</v>
      </c>
      <c r="AE13" s="12">
        <f t="shared" si="3"/>
        <v>8.7947632540773174E-2</v>
      </c>
      <c r="AF13" s="12">
        <f t="shared" si="3"/>
        <v>8.68807414581097E-2</v>
      </c>
      <c r="AG13" s="12">
        <f t="shared" si="3"/>
        <v>8.6943619768055133E-2</v>
      </c>
      <c r="AH13" s="12">
        <f t="shared" si="3"/>
        <v>8.6432329651610199E-2</v>
      </c>
      <c r="AI13" s="12">
        <f t="shared" si="3"/>
        <v>8.5511247222693224E-2</v>
      </c>
    </row>
    <row r="14" spans="1:35" ht="13.5" customHeight="1">
      <c r="A14" s="2"/>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row>
    <row r="15" spans="1:35" ht="13.5" customHeight="1">
      <c r="A15" s="138" t="s">
        <v>29</v>
      </c>
      <c r="B15" s="5" t="s">
        <v>30</v>
      </c>
      <c r="C15" s="5" t="s">
        <v>31</v>
      </c>
      <c r="D15" s="5" t="s">
        <v>32</v>
      </c>
      <c r="E15" s="5" t="s">
        <v>33</v>
      </c>
      <c r="F15" s="13">
        <f t="shared" ref="F15:AI15" si="4">($F$38*100)+($G$38*100*$G$37)+($H$38*100*$H$37)</f>
        <v>5.4440055339999995</v>
      </c>
      <c r="G15" s="13">
        <f t="shared" si="4"/>
        <v>5.4440055339999995</v>
      </c>
      <c r="H15" s="13">
        <f t="shared" si="4"/>
        <v>5.4440055339999995</v>
      </c>
      <c r="I15" s="13">
        <f t="shared" si="4"/>
        <v>5.4440055339999995</v>
      </c>
      <c r="J15" s="13">
        <f t="shared" si="4"/>
        <v>5.4440055339999995</v>
      </c>
      <c r="K15" s="13">
        <f t="shared" si="4"/>
        <v>5.4440055339999995</v>
      </c>
      <c r="L15" s="13">
        <f t="shared" si="4"/>
        <v>5.4440055339999995</v>
      </c>
      <c r="M15" s="13">
        <f t="shared" si="4"/>
        <v>5.4440055339999995</v>
      </c>
      <c r="N15" s="13">
        <f t="shared" si="4"/>
        <v>5.4440055339999995</v>
      </c>
      <c r="O15" s="13">
        <f t="shared" si="4"/>
        <v>5.4440055339999995</v>
      </c>
      <c r="P15" s="13">
        <f t="shared" si="4"/>
        <v>5.4440055339999995</v>
      </c>
      <c r="Q15" s="13">
        <f t="shared" si="4"/>
        <v>5.4440055339999995</v>
      </c>
      <c r="R15" s="13">
        <f t="shared" si="4"/>
        <v>5.4440055339999995</v>
      </c>
      <c r="S15" s="13">
        <f t="shared" si="4"/>
        <v>5.4440055339999995</v>
      </c>
      <c r="T15" s="13">
        <f t="shared" si="4"/>
        <v>5.4440055339999995</v>
      </c>
      <c r="U15" s="13">
        <f t="shared" si="4"/>
        <v>5.4440055339999995</v>
      </c>
      <c r="V15" s="13">
        <f t="shared" si="4"/>
        <v>5.4440055339999995</v>
      </c>
      <c r="W15" s="13">
        <f t="shared" si="4"/>
        <v>5.4440055339999995</v>
      </c>
      <c r="X15" s="13">
        <f t="shared" si="4"/>
        <v>5.4440055339999995</v>
      </c>
      <c r="Y15" s="13">
        <f t="shared" si="4"/>
        <v>5.4440055339999995</v>
      </c>
      <c r="Z15" s="13">
        <f t="shared" si="4"/>
        <v>5.4440055339999995</v>
      </c>
      <c r="AA15" s="13">
        <f t="shared" si="4"/>
        <v>5.4440055339999995</v>
      </c>
      <c r="AB15" s="13">
        <f t="shared" si="4"/>
        <v>5.4440055339999995</v>
      </c>
      <c r="AC15" s="13">
        <f t="shared" si="4"/>
        <v>5.4440055339999995</v>
      </c>
      <c r="AD15" s="13">
        <f t="shared" si="4"/>
        <v>5.4440055339999995</v>
      </c>
      <c r="AE15" s="13">
        <f t="shared" si="4"/>
        <v>5.4440055339999995</v>
      </c>
      <c r="AF15" s="13">
        <f t="shared" si="4"/>
        <v>5.4440055339999995</v>
      </c>
      <c r="AG15" s="13">
        <f t="shared" si="4"/>
        <v>5.4440055339999995</v>
      </c>
      <c r="AH15" s="13">
        <f t="shared" si="4"/>
        <v>5.4440055339999995</v>
      </c>
      <c r="AI15" s="13">
        <f t="shared" si="4"/>
        <v>5.4440055339999995</v>
      </c>
    </row>
    <row r="16" spans="1:35" ht="13.5" customHeight="1">
      <c r="A16" s="139"/>
      <c r="B16" s="7" t="s">
        <v>34</v>
      </c>
      <c r="C16" s="7" t="s">
        <v>21</v>
      </c>
      <c r="D16" s="7" t="s">
        <v>22</v>
      </c>
      <c r="E16" s="7" t="s">
        <v>9</v>
      </c>
      <c r="F16" s="8"/>
      <c r="G16" s="8"/>
      <c r="H16" s="8">
        <v>6.051032700018554E-3</v>
      </c>
      <c r="I16" s="8">
        <v>-0.14974637863300763</v>
      </c>
      <c r="J16" s="8">
        <v>-6.6724188883912239E-2</v>
      </c>
      <c r="K16" s="8">
        <v>-5.666477788227945E-2</v>
      </c>
      <c r="L16" s="8">
        <v>-3.4571574021188232E-2</v>
      </c>
      <c r="M16" s="8">
        <v>-1.6784319825314746E-2</v>
      </c>
      <c r="N16" s="8">
        <v>6.302980310841453E-3</v>
      </c>
      <c r="O16" s="8">
        <v>9.6961872098201007E-3</v>
      </c>
      <c r="P16" s="8">
        <v>1.3867821922774443E-2</v>
      </c>
      <c r="Q16" s="8">
        <v>9.9806212896502381E-3</v>
      </c>
      <c r="R16" s="8">
        <v>1.5308522021871752E-2</v>
      </c>
      <c r="S16" s="8">
        <v>1.4238871044155839E-2</v>
      </c>
      <c r="T16" s="8">
        <v>1.2563800592168646E-2</v>
      </c>
      <c r="U16" s="8">
        <v>5.8153893194406369E-3</v>
      </c>
      <c r="V16" s="8">
        <v>9.1390063270451842E-3</v>
      </c>
      <c r="W16" s="8">
        <v>1.2893715560503696E-2</v>
      </c>
      <c r="X16" s="8">
        <v>1.2730311847925632E-3</v>
      </c>
      <c r="Y16" s="8">
        <v>9.166696092706518E-3</v>
      </c>
      <c r="Z16" s="8">
        <v>9.1091593501359154E-3</v>
      </c>
      <c r="AA16" s="8">
        <v>9.9638608624844538E-4</v>
      </c>
      <c r="AB16" s="8">
        <v>-2.5981115424373383E-3</v>
      </c>
      <c r="AC16" s="8">
        <v>-3.6408655827729554E-3</v>
      </c>
      <c r="AD16" s="8">
        <v>2.234966314547682E-4</v>
      </c>
      <c r="AE16" s="8">
        <v>-1.0580918349503464E-3</v>
      </c>
      <c r="AF16" s="8">
        <v>-2.26422977658647E-3</v>
      </c>
      <c r="AG16" s="8">
        <v>-3.2322581627116792E-3</v>
      </c>
      <c r="AH16" s="8">
        <v>-1.5093234694074518E-3</v>
      </c>
      <c r="AI16" s="8">
        <v>3.3065390012909126E-6</v>
      </c>
    </row>
    <row r="17" spans="1:35" ht="13.5" customHeight="1">
      <c r="A17" s="139"/>
      <c r="B17" s="7" t="s">
        <v>35</v>
      </c>
      <c r="C17" s="7" t="s">
        <v>24</v>
      </c>
      <c r="D17" s="7" t="s">
        <v>36</v>
      </c>
      <c r="E17" s="7" t="s">
        <v>37</v>
      </c>
      <c r="F17" s="8">
        <v>11.08</v>
      </c>
      <c r="G17" s="8">
        <v>13.07</v>
      </c>
      <c r="H17" s="8">
        <f t="shared" ref="H17:AI17" si="5">G17+(G17*H16)</f>
        <v>13.149086997389242</v>
      </c>
      <c r="I17" s="8">
        <f t="shared" si="5"/>
        <v>11.180058837199836</v>
      </c>
      <c r="J17" s="8">
        <f t="shared" si="5"/>
        <v>10.434078479613261</v>
      </c>
      <c r="K17" s="8">
        <f t="shared" si="5"/>
        <v>9.842833740159703</v>
      </c>
      <c r="L17" s="8">
        <f t="shared" si="5"/>
        <v>9.5025514849335231</v>
      </c>
      <c r="M17" s="8">
        <f t="shared" si="5"/>
        <v>9.3430576216538785</v>
      </c>
      <c r="N17" s="8">
        <f t="shared" si="5"/>
        <v>9.4019467298862196</v>
      </c>
      <c r="O17" s="8">
        <f t="shared" si="5"/>
        <v>9.4931097655159515</v>
      </c>
      <c r="P17" s="8">
        <f t="shared" si="5"/>
        <v>9.624758521237478</v>
      </c>
      <c r="Q17" s="8">
        <f t="shared" si="5"/>
        <v>9.7208195910422841</v>
      </c>
      <c r="R17" s="8">
        <f t="shared" si="5"/>
        <v>9.8696309718223976</v>
      </c>
      <c r="S17" s="8">
        <f t="shared" si="5"/>
        <v>10.010163374483582</v>
      </c>
      <c r="T17" s="8">
        <f t="shared" si="5"/>
        <v>10.135929071015624</v>
      </c>
      <c r="U17" s="8">
        <f t="shared" si="5"/>
        <v>10.194873444677816</v>
      </c>
      <c r="V17" s="8">
        <f t="shared" si="5"/>
        <v>10.288044457592152</v>
      </c>
      <c r="W17" s="8">
        <f t="shared" si="5"/>
        <v>10.420695576502162</v>
      </c>
      <c r="X17" s="8">
        <f t="shared" si="5"/>
        <v>10.433961446938278</v>
      </c>
      <c r="Y17" s="8">
        <f t="shared" si="5"/>
        <v>10.529606400565378</v>
      </c>
      <c r="Z17" s="8">
        <f t="shared" si="5"/>
        <v>10.625522263162338</v>
      </c>
      <c r="AA17" s="8">
        <f t="shared" si="5"/>
        <v>10.636109385704476</v>
      </c>
      <c r="AB17" s="8">
        <f t="shared" si="5"/>
        <v>10.60847558714285</v>
      </c>
      <c r="AC17" s="8">
        <f t="shared" si="5"/>
        <v>10.569851553491935</v>
      </c>
      <c r="AD17" s="8">
        <f t="shared" si="5"/>
        <v>10.572213879709118</v>
      </c>
      <c r="AE17" s="8">
        <f t="shared" si="5"/>
        <v>10.561027506525649</v>
      </c>
      <c r="AF17" s="8">
        <f t="shared" si="5"/>
        <v>10.537114913574024</v>
      </c>
      <c r="AG17" s="8">
        <f t="shared" si="5"/>
        <v>10.503056237883193</v>
      </c>
      <c r="AH17" s="8">
        <f t="shared" si="5"/>
        <v>10.48720372860285</v>
      </c>
      <c r="AI17" s="8">
        <f t="shared" si="5"/>
        <v>10.487238404950993</v>
      </c>
    </row>
    <row r="18" spans="1:35" ht="13.5" customHeight="1">
      <c r="A18" s="139"/>
      <c r="B18" s="7" t="s">
        <v>34</v>
      </c>
      <c r="C18" s="7" t="s">
        <v>27</v>
      </c>
      <c r="D18" s="7" t="s">
        <v>22</v>
      </c>
      <c r="E18" s="7" t="s">
        <v>9</v>
      </c>
      <c r="F18" s="8"/>
      <c r="G18" s="8"/>
      <c r="H18" s="8">
        <v>-3.6958982711939245E-3</v>
      </c>
      <c r="I18" s="8">
        <v>-0.1201405672871402</v>
      </c>
      <c r="J18" s="8">
        <v>-7.3862604755220176E-2</v>
      </c>
      <c r="K18" s="8">
        <v>-6.28640491955791E-2</v>
      </c>
      <c r="L18" s="8">
        <v>-3.8925221757577455E-2</v>
      </c>
      <c r="M18" s="8">
        <v>-1.9049385714936803E-2</v>
      </c>
      <c r="N18" s="8">
        <v>5.5780782436714547E-3</v>
      </c>
      <c r="O18" s="8">
        <v>8.9243463902232648E-3</v>
      </c>
      <c r="P18" s="8">
        <v>1.3436310649751705E-2</v>
      </c>
      <c r="Q18" s="8">
        <v>8.6223010527276302E-3</v>
      </c>
      <c r="R18" s="8">
        <v>1.7426004316763437E-2</v>
      </c>
      <c r="S18" s="8">
        <v>1.520053995573489E-2</v>
      </c>
      <c r="T18" s="8">
        <v>1.3088798599431972E-2</v>
      </c>
      <c r="U18" s="8">
        <v>5.0096086380450261E-3</v>
      </c>
      <c r="V18" s="8">
        <v>9.4278008215954705E-3</v>
      </c>
      <c r="W18" s="8">
        <v>1.4020707621717055E-2</v>
      </c>
      <c r="X18" s="8">
        <v>-1.4147064398517526E-4</v>
      </c>
      <c r="Y18" s="8">
        <v>1.0066256888283104E-2</v>
      </c>
      <c r="Z18" s="8">
        <v>1.005071594998619E-2</v>
      </c>
      <c r="AA18" s="8">
        <v>4.648715308162461E-5</v>
      </c>
      <c r="AB18" s="8">
        <v>-3.967364953027604E-3</v>
      </c>
      <c r="AC18" s="8">
        <v>-4.8960876154275522E-3</v>
      </c>
      <c r="AD18" s="8">
        <v>-1.9281018631881323E-5</v>
      </c>
      <c r="AE18" s="8">
        <v>-1.6535095061813768E-3</v>
      </c>
      <c r="AF18" s="8">
        <v>-3.1035730565021472E-3</v>
      </c>
      <c r="AG18" s="8">
        <v>-4.1866291764187692E-3</v>
      </c>
      <c r="AH18" s="8">
        <v>-2.1024439958424431E-3</v>
      </c>
      <c r="AI18" s="8">
        <v>-2.9704888845094943E-4</v>
      </c>
    </row>
    <row r="19" spans="1:35" ht="13.5" customHeight="1">
      <c r="A19" s="140"/>
      <c r="B19" s="11" t="s">
        <v>35</v>
      </c>
      <c r="C19" s="11" t="s">
        <v>28</v>
      </c>
      <c r="D19" s="11" t="s">
        <v>36</v>
      </c>
      <c r="E19" s="11" t="s">
        <v>37</v>
      </c>
      <c r="F19" s="12">
        <v>6.64</v>
      </c>
      <c r="G19" s="12">
        <v>8.39</v>
      </c>
      <c r="H19" s="12">
        <f t="shared" ref="H19:AI19" si="6">G19+(G19*H18)</f>
        <v>8.3589914135046843</v>
      </c>
      <c r="I19" s="12">
        <f t="shared" si="6"/>
        <v>7.354737443137898</v>
      </c>
      <c r="J19" s="12">
        <f t="shared" si="6"/>
        <v>6.811497378296985</v>
      </c>
      <c r="K19" s="12">
        <f t="shared" si="6"/>
        <v>6.3832990720121652</v>
      </c>
      <c r="L19" s="12">
        <f t="shared" si="6"/>
        <v>6.1348277400891531</v>
      </c>
      <c r="M19" s="12">
        <f t="shared" si="6"/>
        <v>6.0179630401735009</v>
      </c>
      <c r="N19" s="12">
        <f t="shared" si="6"/>
        <v>6.0515317088791116</v>
      </c>
      <c r="O19" s="12">
        <f t="shared" si="6"/>
        <v>6.1055376740405682</v>
      </c>
      <c r="P19" s="12">
        <f t="shared" si="6"/>
        <v>6.1875735749127401</v>
      </c>
      <c r="Q19" s="12">
        <f t="shared" si="6"/>
        <v>6.2409246970615397</v>
      </c>
      <c r="R19" s="12">
        <f t="shared" si="6"/>
        <v>6.3496790777731293</v>
      </c>
      <c r="S19" s="12">
        <f t="shared" si="6"/>
        <v>6.4461976283009133</v>
      </c>
      <c r="T19" s="12">
        <f t="shared" si="6"/>
        <v>6.53057061078988</v>
      </c>
      <c r="U19" s="12">
        <f t="shared" si="6"/>
        <v>6.5632862137330559</v>
      </c>
      <c r="V19" s="12">
        <f t="shared" si="6"/>
        <v>6.6251635688912547</v>
      </c>
      <c r="W19" s="12">
        <f t="shared" si="6"/>
        <v>6.7180530502367306</v>
      </c>
      <c r="X19" s="12">
        <f t="shared" si="6"/>
        <v>6.7171026429453873</v>
      </c>
      <c r="Y19" s="12">
        <f t="shared" si="6"/>
        <v>6.7847187236942412</v>
      </c>
      <c r="Z19" s="12">
        <f t="shared" si="6"/>
        <v>6.8529100043866453</v>
      </c>
      <c r="AA19" s="12">
        <f t="shared" si="6"/>
        <v>6.8532285766630743</v>
      </c>
      <c r="AB19" s="12">
        <f t="shared" si="6"/>
        <v>6.8260393177929339</v>
      </c>
      <c r="AC19" s="12">
        <f t="shared" si="6"/>
        <v>6.792618431226666</v>
      </c>
      <c r="AD19" s="12">
        <f t="shared" si="6"/>
        <v>6.7924874626241341</v>
      </c>
      <c r="AE19" s="12">
        <f t="shared" si="6"/>
        <v>6.7812560200340668</v>
      </c>
      <c r="AF19" s="12">
        <f t="shared" si="6"/>
        <v>6.7602098965610464</v>
      </c>
      <c r="AG19" s="12">
        <f t="shared" si="6"/>
        <v>6.7319074045693892</v>
      </c>
      <c r="AH19" s="12">
        <f t="shared" si="6"/>
        <v>6.7177539462660851</v>
      </c>
      <c r="AI19" s="12">
        <f t="shared" si="6"/>
        <v>6.71575844492346</v>
      </c>
    </row>
    <row r="20" spans="1:35" ht="13.5" customHeight="1">
      <c r="A20" s="2"/>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row>
    <row r="21" spans="1:35" ht="13.5" customHeight="1">
      <c r="A21" s="141" t="s">
        <v>38</v>
      </c>
      <c r="B21" s="5" t="s">
        <v>39</v>
      </c>
      <c r="C21" s="5" t="s">
        <v>40</v>
      </c>
      <c r="D21" s="5" t="s">
        <v>41</v>
      </c>
      <c r="E21" s="5" t="s">
        <v>42</v>
      </c>
      <c r="F21" s="14">
        <v>1782</v>
      </c>
      <c r="G21" s="14">
        <v>1782</v>
      </c>
      <c r="H21" s="14">
        <v>1782</v>
      </c>
      <c r="I21" s="14">
        <v>1782</v>
      </c>
      <c r="J21" s="14">
        <v>1782</v>
      </c>
      <c r="K21" s="14">
        <v>1782</v>
      </c>
      <c r="L21" s="14">
        <v>1782</v>
      </c>
      <c r="M21" s="14">
        <v>1782</v>
      </c>
      <c r="N21" s="14">
        <v>1782</v>
      </c>
      <c r="O21" s="14">
        <v>1782</v>
      </c>
      <c r="P21" s="14">
        <v>1782</v>
      </c>
      <c r="Q21" s="14">
        <v>1782</v>
      </c>
      <c r="R21" s="14">
        <v>1782</v>
      </c>
      <c r="S21" s="14">
        <v>1782</v>
      </c>
      <c r="T21" s="14">
        <v>1782</v>
      </c>
      <c r="U21" s="14">
        <v>1782</v>
      </c>
      <c r="V21" s="14">
        <v>1782</v>
      </c>
      <c r="W21" s="14">
        <v>1782</v>
      </c>
      <c r="X21" s="14">
        <v>1782</v>
      </c>
      <c r="Y21" s="14">
        <v>1782</v>
      </c>
      <c r="Z21" s="14">
        <v>1782</v>
      </c>
      <c r="AA21" s="14">
        <v>1782</v>
      </c>
      <c r="AB21" s="14">
        <v>1782</v>
      </c>
      <c r="AC21" s="14">
        <v>1782</v>
      </c>
      <c r="AD21" s="14">
        <v>1782</v>
      </c>
      <c r="AE21" s="14">
        <v>1782</v>
      </c>
      <c r="AF21" s="14">
        <v>1782</v>
      </c>
      <c r="AG21" s="14">
        <v>1782</v>
      </c>
      <c r="AH21" s="14">
        <v>1782</v>
      </c>
      <c r="AI21" s="14">
        <v>1782</v>
      </c>
    </row>
    <row r="22" spans="1:35" ht="13.5" customHeight="1">
      <c r="A22" s="139"/>
      <c r="B22" s="7" t="s">
        <v>43</v>
      </c>
      <c r="C22" s="7" t="s">
        <v>40</v>
      </c>
      <c r="D22" s="7" t="s">
        <v>41</v>
      </c>
      <c r="E22" s="7" t="s">
        <v>42</v>
      </c>
      <c r="F22" s="7">
        <v>946</v>
      </c>
      <c r="G22" s="7">
        <v>946</v>
      </c>
      <c r="H22" s="7">
        <v>946</v>
      </c>
      <c r="I22" s="7">
        <v>946</v>
      </c>
      <c r="J22" s="7">
        <v>946</v>
      </c>
      <c r="K22" s="7">
        <v>946</v>
      </c>
      <c r="L22" s="7">
        <v>946</v>
      </c>
      <c r="M22" s="7">
        <v>946</v>
      </c>
      <c r="N22" s="7">
        <v>946</v>
      </c>
      <c r="O22" s="7">
        <v>946</v>
      </c>
      <c r="P22" s="7">
        <v>946</v>
      </c>
      <c r="Q22" s="7">
        <v>946</v>
      </c>
      <c r="R22" s="7">
        <v>946</v>
      </c>
      <c r="S22" s="7">
        <v>946</v>
      </c>
      <c r="T22" s="7">
        <v>946</v>
      </c>
      <c r="U22" s="7">
        <v>946</v>
      </c>
      <c r="V22" s="7">
        <v>946</v>
      </c>
      <c r="W22" s="7">
        <v>946</v>
      </c>
      <c r="X22" s="7">
        <v>946</v>
      </c>
      <c r="Y22" s="7">
        <v>946</v>
      </c>
      <c r="Z22" s="7">
        <v>946</v>
      </c>
      <c r="AA22" s="7">
        <v>946</v>
      </c>
      <c r="AB22" s="7">
        <v>946</v>
      </c>
      <c r="AC22" s="7">
        <v>946</v>
      </c>
      <c r="AD22" s="7">
        <v>946</v>
      </c>
      <c r="AE22" s="7">
        <v>946</v>
      </c>
      <c r="AF22" s="7">
        <v>946</v>
      </c>
      <c r="AG22" s="7">
        <v>946</v>
      </c>
      <c r="AH22" s="7">
        <v>946</v>
      </c>
      <c r="AI22" s="7">
        <v>946</v>
      </c>
    </row>
    <row r="23" spans="1:35" ht="13.5" customHeight="1">
      <c r="A23" s="139"/>
      <c r="B23" s="7" t="s">
        <v>44</v>
      </c>
      <c r="C23" s="7" t="s">
        <v>40</v>
      </c>
      <c r="D23" s="7" t="s">
        <v>41</v>
      </c>
      <c r="E23" s="7" t="s">
        <v>45</v>
      </c>
      <c r="F23" s="7">
        <v>697</v>
      </c>
      <c r="G23" s="7">
        <v>697</v>
      </c>
      <c r="H23" s="7">
        <v>697</v>
      </c>
      <c r="I23" s="7">
        <v>697</v>
      </c>
      <c r="J23" s="7">
        <v>697</v>
      </c>
      <c r="K23" s="7">
        <v>697</v>
      </c>
      <c r="L23" s="7">
        <v>697</v>
      </c>
      <c r="M23" s="7">
        <v>697</v>
      </c>
      <c r="N23" s="7">
        <v>697</v>
      </c>
      <c r="O23" s="7">
        <v>697</v>
      </c>
      <c r="P23" s="7">
        <v>697</v>
      </c>
      <c r="Q23" s="7">
        <v>697</v>
      </c>
      <c r="R23" s="7">
        <v>697</v>
      </c>
      <c r="S23" s="7">
        <v>697</v>
      </c>
      <c r="T23" s="7">
        <v>697</v>
      </c>
      <c r="U23" s="7">
        <v>697</v>
      </c>
      <c r="V23" s="7">
        <v>697</v>
      </c>
      <c r="W23" s="7">
        <v>697</v>
      </c>
      <c r="X23" s="7">
        <v>697</v>
      </c>
      <c r="Y23" s="7">
        <v>697</v>
      </c>
      <c r="Z23" s="7">
        <v>697</v>
      </c>
      <c r="AA23" s="7">
        <v>697</v>
      </c>
      <c r="AB23" s="7">
        <v>697</v>
      </c>
      <c r="AC23" s="7">
        <v>697</v>
      </c>
      <c r="AD23" s="7">
        <v>697</v>
      </c>
      <c r="AE23" s="7">
        <v>697</v>
      </c>
      <c r="AF23" s="7">
        <v>697</v>
      </c>
      <c r="AG23" s="7">
        <v>697</v>
      </c>
      <c r="AH23" s="7">
        <v>697</v>
      </c>
      <c r="AI23" s="7">
        <v>697</v>
      </c>
    </row>
    <row r="24" spans="1:35" ht="13.5" customHeight="1">
      <c r="A24" s="140"/>
      <c r="B24" s="11" t="s">
        <v>46</v>
      </c>
      <c r="C24" s="11" t="s">
        <v>40</v>
      </c>
      <c r="D24" s="11" t="s">
        <v>41</v>
      </c>
      <c r="E24" s="11" t="s">
        <v>45</v>
      </c>
      <c r="F24" s="11">
        <v>170</v>
      </c>
      <c r="G24" s="11">
        <v>170</v>
      </c>
      <c r="H24" s="11">
        <v>170</v>
      </c>
      <c r="I24" s="11">
        <v>170</v>
      </c>
      <c r="J24" s="11">
        <v>170</v>
      </c>
      <c r="K24" s="11">
        <v>170</v>
      </c>
      <c r="L24" s="11">
        <v>170</v>
      </c>
      <c r="M24" s="11">
        <v>170</v>
      </c>
      <c r="N24" s="11">
        <v>170</v>
      </c>
      <c r="O24" s="11">
        <v>170</v>
      </c>
      <c r="P24" s="11">
        <v>170</v>
      </c>
      <c r="Q24" s="11">
        <v>170</v>
      </c>
      <c r="R24" s="11">
        <v>170</v>
      </c>
      <c r="S24" s="11">
        <v>170</v>
      </c>
      <c r="T24" s="11">
        <v>170</v>
      </c>
      <c r="U24" s="11">
        <v>170</v>
      </c>
      <c r="V24" s="11">
        <v>170</v>
      </c>
      <c r="W24" s="11">
        <v>170</v>
      </c>
      <c r="X24" s="11">
        <v>170</v>
      </c>
      <c r="Y24" s="11">
        <v>170</v>
      </c>
      <c r="Z24" s="11">
        <v>170</v>
      </c>
      <c r="AA24" s="11">
        <v>170</v>
      </c>
      <c r="AB24" s="11">
        <v>170</v>
      </c>
      <c r="AC24" s="11">
        <v>170</v>
      </c>
      <c r="AD24" s="11">
        <v>170</v>
      </c>
      <c r="AE24" s="11">
        <v>170</v>
      </c>
      <c r="AF24" s="11">
        <v>170</v>
      </c>
      <c r="AG24" s="11">
        <v>170</v>
      </c>
      <c r="AH24" s="11">
        <v>170</v>
      </c>
      <c r="AI24" s="11">
        <v>170</v>
      </c>
    </row>
    <row r="25" spans="1:35" ht="13.5" customHeight="1">
      <c r="A25" s="2"/>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row>
    <row r="26" spans="1:35" ht="13.5" customHeight="1">
      <c r="A26" s="141" t="s">
        <v>47</v>
      </c>
      <c r="B26" s="5" t="s">
        <v>48</v>
      </c>
      <c r="C26" s="5" t="s">
        <v>49</v>
      </c>
      <c r="D26" s="5" t="s">
        <v>50</v>
      </c>
      <c r="E26" s="5" t="s">
        <v>51</v>
      </c>
      <c r="F26" s="15">
        <v>1.2129994209999999</v>
      </c>
      <c r="G26" s="15">
        <v>1.2129994209999999</v>
      </c>
      <c r="H26" s="15">
        <v>1.2129994209999999</v>
      </c>
      <c r="I26" s="15">
        <v>1.2129994209999999</v>
      </c>
      <c r="J26" s="15">
        <v>1.20086942679</v>
      </c>
      <c r="K26" s="15">
        <v>1.1888607325220999</v>
      </c>
      <c r="L26" s="15">
        <v>1.176972125196879</v>
      </c>
      <c r="M26" s="15">
        <v>1.1652024039449103</v>
      </c>
      <c r="N26" s="15">
        <v>1.1535503799054612</v>
      </c>
      <c r="O26" s="15">
        <v>1.1420148761064066</v>
      </c>
      <c r="P26" s="15">
        <v>1.1305947273453425</v>
      </c>
      <c r="Q26" s="15">
        <v>1.1192887800718891</v>
      </c>
      <c r="R26" s="15">
        <v>1.1080958922711703</v>
      </c>
      <c r="S26" s="15">
        <v>1.0970149333484587</v>
      </c>
      <c r="T26" s="15">
        <v>1.0860447840149741</v>
      </c>
      <c r="U26" s="15">
        <v>1.0751843361748243</v>
      </c>
      <c r="V26" s="15">
        <v>1.0644324928130762</v>
      </c>
      <c r="W26" s="15">
        <v>1.0537881678849454</v>
      </c>
      <c r="X26" s="15">
        <v>1.0432502862060959</v>
      </c>
      <c r="Y26" s="15">
        <v>1.0328177833440351</v>
      </c>
      <c r="Z26" s="15">
        <v>1.0224896055105948</v>
      </c>
      <c r="AA26" s="15">
        <v>1.0122647094554889</v>
      </c>
      <c r="AB26" s="15">
        <v>1.0021420623609341</v>
      </c>
      <c r="AC26" s="15">
        <v>0.99212064173732473</v>
      </c>
      <c r="AD26" s="15">
        <v>0.98219943531995146</v>
      </c>
      <c r="AE26" s="15">
        <v>0.97237744096675194</v>
      </c>
      <c r="AF26" s="15">
        <v>0.9626536665570844</v>
      </c>
      <c r="AG26" s="15">
        <v>0.9530271298915135</v>
      </c>
      <c r="AH26" s="15">
        <v>0.94349685859259835</v>
      </c>
      <c r="AI26" s="15">
        <v>0.93406189000667239</v>
      </c>
    </row>
    <row r="27" spans="1:35" ht="13.5" customHeight="1">
      <c r="A27" s="139"/>
      <c r="B27" s="7" t="s">
        <v>52</v>
      </c>
      <c r="C27" s="7" t="s">
        <v>53</v>
      </c>
      <c r="D27" s="7" t="s">
        <v>54</v>
      </c>
      <c r="E27" s="7" t="s">
        <v>55</v>
      </c>
      <c r="F27" s="16">
        <v>2.5422704999999999</v>
      </c>
      <c r="G27" s="16">
        <v>2.5422704999999999</v>
      </c>
      <c r="H27" s="16">
        <v>2.5422704999999999</v>
      </c>
      <c r="I27" s="16">
        <v>2.5422704999999999</v>
      </c>
      <c r="J27" s="16">
        <v>2.5422704999999999</v>
      </c>
      <c r="K27" s="16">
        <v>2.5422704999999999</v>
      </c>
      <c r="L27" s="16">
        <v>2.5422704999999999</v>
      </c>
      <c r="M27" s="16">
        <v>2.5422704999999999</v>
      </c>
      <c r="N27" s="16">
        <v>2.5422704999999999</v>
      </c>
      <c r="O27" s="16">
        <v>2.5422704999999999</v>
      </c>
      <c r="P27" s="16">
        <v>2.5422704999999999</v>
      </c>
      <c r="Q27" s="16">
        <v>2.5422704999999999</v>
      </c>
      <c r="R27" s="16">
        <v>2.5422704999999999</v>
      </c>
      <c r="S27" s="16">
        <v>2.5422704999999999</v>
      </c>
      <c r="T27" s="16">
        <v>2.5422704999999999</v>
      </c>
      <c r="U27" s="16">
        <v>2.5422704999999999</v>
      </c>
      <c r="V27" s="16">
        <v>2.5422704999999999</v>
      </c>
      <c r="W27" s="16">
        <v>2.5422704999999999</v>
      </c>
      <c r="X27" s="16">
        <v>2.5422704999999999</v>
      </c>
      <c r="Y27" s="16">
        <v>2.5422704999999999</v>
      </c>
      <c r="Z27" s="16">
        <v>2.5422704999999999</v>
      </c>
      <c r="AA27" s="16">
        <v>2.5422704999999999</v>
      </c>
      <c r="AB27" s="16">
        <v>2.5422704999999999</v>
      </c>
      <c r="AC27" s="16">
        <v>2.5422704999999999</v>
      </c>
      <c r="AD27" s="16">
        <v>2.5422704999999999</v>
      </c>
      <c r="AE27" s="16">
        <v>2.5422704999999999</v>
      </c>
      <c r="AF27" s="16">
        <v>2.5422704999999999</v>
      </c>
      <c r="AG27" s="16">
        <v>2.5422704999999999</v>
      </c>
      <c r="AH27" s="16">
        <v>2.5422704999999999</v>
      </c>
      <c r="AI27" s="16">
        <v>2.5422704999999999</v>
      </c>
    </row>
    <row r="28" spans="1:35" ht="13.5" customHeight="1">
      <c r="A28" s="139"/>
      <c r="B28" s="7" t="s">
        <v>52</v>
      </c>
      <c r="C28" s="7" t="s">
        <v>56</v>
      </c>
      <c r="D28" s="17" t="s">
        <v>57</v>
      </c>
      <c r="E28" s="7" t="s">
        <v>55</v>
      </c>
      <c r="F28" s="16">
        <v>2.9221499999999998</v>
      </c>
      <c r="G28" s="16">
        <v>2.9221499999999998</v>
      </c>
      <c r="H28" s="16">
        <v>2.9221499999999998</v>
      </c>
      <c r="I28" s="16">
        <v>2.9221499999999998</v>
      </c>
      <c r="J28" s="16">
        <v>2.9221499999999998</v>
      </c>
      <c r="K28" s="16">
        <v>2.9221499999999998</v>
      </c>
      <c r="L28" s="16">
        <v>2.9221499999999998</v>
      </c>
      <c r="M28" s="16">
        <v>2.9221499999999998</v>
      </c>
      <c r="N28" s="16">
        <v>2.9221499999999998</v>
      </c>
      <c r="O28" s="16">
        <v>2.9221499999999998</v>
      </c>
      <c r="P28" s="16">
        <v>2.9221499999999998</v>
      </c>
      <c r="Q28" s="16">
        <v>2.9221499999999998</v>
      </c>
      <c r="R28" s="16">
        <v>2.9221499999999998</v>
      </c>
      <c r="S28" s="16">
        <v>2.9221499999999998</v>
      </c>
      <c r="T28" s="16">
        <v>2.9221499999999998</v>
      </c>
      <c r="U28" s="16">
        <v>2.9221499999999998</v>
      </c>
      <c r="V28" s="16">
        <v>2.9221499999999998</v>
      </c>
      <c r="W28" s="16">
        <v>2.9221499999999998</v>
      </c>
      <c r="X28" s="16">
        <v>2.9221499999999998</v>
      </c>
      <c r="Y28" s="16">
        <v>2.9221499999999998</v>
      </c>
      <c r="Z28" s="16">
        <v>2.9221499999999998</v>
      </c>
      <c r="AA28" s="16">
        <v>2.9221499999999998</v>
      </c>
      <c r="AB28" s="16">
        <v>2.9221499999999998</v>
      </c>
      <c r="AC28" s="16">
        <v>2.9221499999999998</v>
      </c>
      <c r="AD28" s="16">
        <v>2.9221499999999998</v>
      </c>
      <c r="AE28" s="16">
        <v>2.9221499999999998</v>
      </c>
      <c r="AF28" s="16">
        <v>2.9221499999999998</v>
      </c>
      <c r="AG28" s="16">
        <v>2.9221499999999998</v>
      </c>
      <c r="AH28" s="16">
        <v>2.9221499999999998</v>
      </c>
      <c r="AI28" s="16">
        <v>2.9221499999999998</v>
      </c>
    </row>
    <row r="29" spans="1:35" ht="13.5" customHeight="1">
      <c r="A29" s="139"/>
      <c r="B29" s="7" t="s">
        <v>52</v>
      </c>
      <c r="C29" s="7" t="s">
        <v>58</v>
      </c>
      <c r="D29" s="7" t="s">
        <v>59</v>
      </c>
      <c r="E29" s="7" t="s">
        <v>55</v>
      </c>
      <c r="F29" s="16">
        <v>3.6234659999999996</v>
      </c>
      <c r="G29" s="16">
        <v>3.6234659999999996</v>
      </c>
      <c r="H29" s="16">
        <v>3.6234659999999996</v>
      </c>
      <c r="I29" s="16">
        <v>3.6234660000000001</v>
      </c>
      <c r="J29" s="16">
        <v>3.6234660000000001</v>
      </c>
      <c r="K29" s="16">
        <v>3.6234660000000001</v>
      </c>
      <c r="L29" s="16">
        <v>3.6234660000000001</v>
      </c>
      <c r="M29" s="16">
        <v>3.6234660000000001</v>
      </c>
      <c r="N29" s="16">
        <v>3.6234660000000001</v>
      </c>
      <c r="O29" s="16">
        <v>3.6234660000000001</v>
      </c>
      <c r="P29" s="16">
        <v>3.6234660000000001</v>
      </c>
      <c r="Q29" s="16">
        <v>3.6234660000000001</v>
      </c>
      <c r="R29" s="16">
        <v>3.6234660000000001</v>
      </c>
      <c r="S29" s="16">
        <v>3.6234660000000001</v>
      </c>
      <c r="T29" s="16">
        <v>3.6234660000000001</v>
      </c>
      <c r="U29" s="16">
        <v>3.6234660000000001</v>
      </c>
      <c r="V29" s="16">
        <v>3.6234660000000001</v>
      </c>
      <c r="W29" s="16">
        <v>3.6234660000000001</v>
      </c>
      <c r="X29" s="16">
        <v>3.6234660000000001</v>
      </c>
      <c r="Y29" s="16">
        <v>3.6234660000000001</v>
      </c>
      <c r="Z29" s="16">
        <v>3.6234660000000001</v>
      </c>
      <c r="AA29" s="16">
        <v>3.6234660000000001</v>
      </c>
      <c r="AB29" s="16">
        <v>3.6234660000000001</v>
      </c>
      <c r="AC29" s="16">
        <v>3.6234660000000001</v>
      </c>
      <c r="AD29" s="16">
        <v>3.6234660000000001</v>
      </c>
      <c r="AE29" s="16">
        <v>3.6234660000000001</v>
      </c>
      <c r="AF29" s="16">
        <v>3.6234660000000001</v>
      </c>
      <c r="AG29" s="16">
        <v>3.6234660000000001</v>
      </c>
      <c r="AH29" s="16">
        <v>3.6234660000000001</v>
      </c>
      <c r="AI29" s="16">
        <v>3.6234660000000001</v>
      </c>
    </row>
    <row r="30" spans="1:35" ht="13.5" customHeight="1">
      <c r="A30" s="139"/>
      <c r="B30" s="7" t="s">
        <v>60</v>
      </c>
      <c r="C30" s="7" t="s">
        <v>61</v>
      </c>
      <c r="D30" s="7" t="s">
        <v>62</v>
      </c>
      <c r="E30" s="7" t="s">
        <v>55</v>
      </c>
      <c r="F30" s="16">
        <v>24.2</v>
      </c>
      <c r="G30" s="16">
        <v>24.2</v>
      </c>
      <c r="H30" s="16">
        <v>24.2</v>
      </c>
      <c r="I30" s="16">
        <v>24.2</v>
      </c>
      <c r="J30" s="16">
        <v>24.2</v>
      </c>
      <c r="K30" s="16">
        <v>24.2</v>
      </c>
      <c r="L30" s="16">
        <v>24.2</v>
      </c>
      <c r="M30" s="16">
        <v>24.2</v>
      </c>
      <c r="N30" s="16">
        <v>24.2</v>
      </c>
      <c r="O30" s="16">
        <v>24.2</v>
      </c>
      <c r="P30" s="16">
        <v>24.2</v>
      </c>
      <c r="Q30" s="16">
        <v>24.2</v>
      </c>
      <c r="R30" s="16">
        <v>24.2</v>
      </c>
      <c r="S30" s="16">
        <v>24.2</v>
      </c>
      <c r="T30" s="16">
        <v>24.2</v>
      </c>
      <c r="U30" s="16">
        <v>24.2</v>
      </c>
      <c r="V30" s="16">
        <v>24.2</v>
      </c>
      <c r="W30" s="16">
        <v>24.2</v>
      </c>
      <c r="X30" s="16">
        <v>24.2</v>
      </c>
      <c r="Y30" s="16">
        <v>24.2</v>
      </c>
      <c r="Z30" s="16">
        <v>24.2</v>
      </c>
      <c r="AA30" s="16">
        <v>24.2</v>
      </c>
      <c r="AB30" s="16">
        <v>24.2</v>
      </c>
      <c r="AC30" s="16">
        <v>24.2</v>
      </c>
      <c r="AD30" s="16">
        <v>24.2</v>
      </c>
      <c r="AE30" s="16">
        <v>24.2</v>
      </c>
      <c r="AF30" s="16">
        <v>24.2</v>
      </c>
      <c r="AG30" s="16">
        <v>24.2</v>
      </c>
      <c r="AH30" s="16">
        <v>24.2</v>
      </c>
      <c r="AI30" s="16">
        <v>24.2</v>
      </c>
    </row>
    <row r="31" spans="1:35" ht="13.5" customHeight="1">
      <c r="A31" s="139"/>
      <c r="B31" s="7" t="s">
        <v>63</v>
      </c>
      <c r="C31" s="7" t="s">
        <v>64</v>
      </c>
      <c r="D31" s="7" t="s">
        <v>22</v>
      </c>
      <c r="E31" s="7"/>
      <c r="F31" s="7"/>
      <c r="G31" s="7"/>
      <c r="H31" s="10"/>
      <c r="I31" s="10">
        <v>-4.8661552820447172E-2</v>
      </c>
      <c r="J31" s="10">
        <v>-6.5320521911555657E-2</v>
      </c>
      <c r="K31" s="10">
        <v>-2.934463255042594E-2</v>
      </c>
      <c r="L31" s="10">
        <v>-2.9440137623228189E-2</v>
      </c>
      <c r="M31" s="10">
        <v>-2.3305380025273971E-2</v>
      </c>
      <c r="N31" s="10">
        <v>3.33640821105455E-3</v>
      </c>
      <c r="O31" s="10">
        <v>-6.2115957879287759E-4</v>
      </c>
      <c r="P31" s="10">
        <v>6.090027002701651E-3</v>
      </c>
      <c r="Q31" s="10">
        <v>3.9790613639621207E-3</v>
      </c>
      <c r="R31" s="10">
        <v>4.7972000494620123E-3</v>
      </c>
      <c r="S31" s="10">
        <v>1.3971292723922023E-3</v>
      </c>
      <c r="T31" s="10">
        <v>7.3259714163814342E-3</v>
      </c>
      <c r="U31" s="10">
        <v>2.2391016857716101E-4</v>
      </c>
      <c r="V31" s="10">
        <v>5.212226995479876E-3</v>
      </c>
      <c r="W31" s="10">
        <v>3.4425430366277084E-3</v>
      </c>
      <c r="X31" s="10">
        <v>1.4935584354601465E-3</v>
      </c>
      <c r="Y31" s="10">
        <v>1.6309013998688673E-3</v>
      </c>
      <c r="Z31" s="10">
        <v>6.2043966594378854E-3</v>
      </c>
      <c r="AA31" s="10">
        <v>3.3008933617414325E-4</v>
      </c>
      <c r="AB31" s="10">
        <v>4.2188318484275619E-3</v>
      </c>
      <c r="AC31" s="10">
        <v>-3.5829073899466489E-3</v>
      </c>
      <c r="AD31" s="10">
        <v>1.2074120805339466E-3</v>
      </c>
      <c r="AE31" s="10">
        <v>8.2298435819800828E-3</v>
      </c>
      <c r="AF31" s="10">
        <v>6.3385522138556755E-4</v>
      </c>
      <c r="AG31" s="10">
        <v>1.9539366192455609E-3</v>
      </c>
      <c r="AH31" s="10">
        <v>2.1634763175491403E-3</v>
      </c>
      <c r="AI31" s="10">
        <v>1.9811195787361937E-4</v>
      </c>
    </row>
    <row r="32" spans="1:35" ht="13.5" customHeight="1">
      <c r="A32" s="139"/>
      <c r="B32" s="7" t="s">
        <v>65</v>
      </c>
      <c r="C32" s="7" t="s">
        <v>66</v>
      </c>
      <c r="D32" s="7" t="s">
        <v>67</v>
      </c>
      <c r="E32" s="7" t="s">
        <v>68</v>
      </c>
      <c r="F32" s="8">
        <v>3.214</v>
      </c>
      <c r="G32" s="8">
        <v>4.8979999999999997</v>
      </c>
      <c r="H32" s="8">
        <v>4.1150000000000002</v>
      </c>
      <c r="I32" s="8">
        <f t="shared" ref="I32:AI32" si="7">(H32*I31)+H32</f>
        <v>3.91475771014386</v>
      </c>
      <c r="J32" s="8">
        <f t="shared" si="7"/>
        <v>3.6590436933599766</v>
      </c>
      <c r="K32" s="8">
        <f t="shared" si="7"/>
        <v>3.5516704006923745</v>
      </c>
      <c r="L32" s="8">
        <f t="shared" si="7"/>
        <v>3.4471087353036451</v>
      </c>
      <c r="M32" s="8">
        <f t="shared" si="7"/>
        <v>3.3667725562389523</v>
      </c>
      <c r="N32" s="8">
        <f t="shared" si="7"/>
        <v>3.378005483840341</v>
      </c>
      <c r="O32" s="8">
        <f t="shared" si="7"/>
        <v>3.3759072033768387</v>
      </c>
      <c r="P32" s="8">
        <f t="shared" si="7"/>
        <v>3.3964665694040188</v>
      </c>
      <c r="Q32" s="8">
        <f t="shared" si="7"/>
        <v>3.4099813183043235</v>
      </c>
      <c r="R32" s="8">
        <f t="shared" si="7"/>
        <v>3.4263396808531574</v>
      </c>
      <c r="S32" s="8">
        <f t="shared" si="7"/>
        <v>3.4311267203184364</v>
      </c>
      <c r="T32" s="8">
        <f t="shared" si="7"/>
        <v>3.4562630565974719</v>
      </c>
      <c r="U32" s="8">
        <f t="shared" si="7"/>
        <v>3.4570369490411217</v>
      </c>
      <c r="V32" s="8">
        <f t="shared" si="7"/>
        <v>3.4750558103512854</v>
      </c>
      <c r="W32" s="8">
        <f t="shared" si="7"/>
        <v>3.487018839533103</v>
      </c>
      <c r="X32" s="8">
        <f t="shared" si="7"/>
        <v>3.492226905935496</v>
      </c>
      <c r="Y32" s="8">
        <f t="shared" si="7"/>
        <v>3.4979223836850459</v>
      </c>
      <c r="Z32" s="8">
        <f t="shared" si="7"/>
        <v>3.5196248816373545</v>
      </c>
      <c r="AA32" s="8">
        <f t="shared" si="7"/>
        <v>3.520786672278116</v>
      </c>
      <c r="AB32" s="8">
        <f t="shared" si="7"/>
        <v>3.5356402792226422</v>
      </c>
      <c r="AC32" s="8">
        <f t="shared" si="7"/>
        <v>3.5229724075380222</v>
      </c>
      <c r="AD32" s="8">
        <f t="shared" si="7"/>
        <v>3.5272260869822714</v>
      </c>
      <c r="AE32" s="8">
        <f t="shared" si="7"/>
        <v>3.5562546059564153</v>
      </c>
      <c r="AF32" s="8">
        <f t="shared" si="7"/>
        <v>3.5585087565069773</v>
      </c>
      <c r="AG32" s="8">
        <f t="shared" si="7"/>
        <v>3.5654618570762224</v>
      </c>
      <c r="AH32" s="8">
        <f t="shared" si="7"/>
        <v>3.5731756493651314</v>
      </c>
      <c r="AI32" s="8">
        <f t="shared" si="7"/>
        <v>3.5738835381888534</v>
      </c>
    </row>
    <row r="33" spans="1:35" ht="13.5" customHeight="1">
      <c r="A33" s="139"/>
      <c r="B33" s="7" t="s">
        <v>69</v>
      </c>
      <c r="C33" s="7" t="s">
        <v>64</v>
      </c>
      <c r="D33" s="7" t="s">
        <v>22</v>
      </c>
      <c r="E33" s="7"/>
      <c r="F33" s="8"/>
      <c r="G33" s="8"/>
      <c r="H33" s="10"/>
      <c r="I33" s="10">
        <v>-9.2641559436216742E-2</v>
      </c>
      <c r="J33" s="10">
        <v>-6.6480733626799002E-2</v>
      </c>
      <c r="K33" s="10">
        <v>-1.0493724062466528E-2</v>
      </c>
      <c r="L33" s="10">
        <v>-5.7777026006333625E-3</v>
      </c>
      <c r="M33" s="10">
        <v>1.3696270476939187E-3</v>
      </c>
      <c r="N33" s="10">
        <v>1.8895344591553303E-3</v>
      </c>
      <c r="O33" s="10">
        <v>4.2234452512310483E-3</v>
      </c>
      <c r="P33" s="10">
        <v>-1.7388425660642029E-3</v>
      </c>
      <c r="Q33" s="10">
        <v>6.8399189023047313E-3</v>
      </c>
      <c r="R33" s="10">
        <v>2.5394626111236791E-3</v>
      </c>
      <c r="S33" s="10">
        <v>3.9094263151425741E-3</v>
      </c>
      <c r="T33" s="10">
        <v>2.4857772629244537E-3</v>
      </c>
      <c r="U33" s="10">
        <v>1.1373898906031812E-2</v>
      </c>
      <c r="V33" s="10">
        <v>1.9860596588777233E-3</v>
      </c>
      <c r="W33" s="10">
        <v>3.8814286549094354E-3</v>
      </c>
      <c r="X33" s="10">
        <v>4.5908164550047554E-3</v>
      </c>
      <c r="Y33" s="10">
        <v>1.9344685955939456E-3</v>
      </c>
      <c r="Z33" s="10">
        <v>3.5465659513433966E-4</v>
      </c>
      <c r="AA33" s="10">
        <v>3.1179572406687985E-3</v>
      </c>
      <c r="AB33" s="10">
        <v>-4.0520277848535924E-3</v>
      </c>
      <c r="AC33" s="10">
        <v>6.9552362341855252E-3</v>
      </c>
      <c r="AD33" s="10">
        <v>2.3192452945945533E-4</v>
      </c>
      <c r="AE33" s="10">
        <v>1.4543897025947513E-2</v>
      </c>
      <c r="AF33" s="10">
        <v>-6.3043511198844404E-5</v>
      </c>
      <c r="AG33" s="10">
        <v>9.0409944805132578E-3</v>
      </c>
      <c r="AH33" s="10">
        <v>2.7393463853659576E-3</v>
      </c>
      <c r="AI33" s="10">
        <v>9.3344022855452284E-3</v>
      </c>
    </row>
    <row r="34" spans="1:35" ht="13.5" customHeight="1">
      <c r="A34" s="140"/>
      <c r="B34" s="11" t="s">
        <v>70</v>
      </c>
      <c r="C34" s="11" t="s">
        <v>66</v>
      </c>
      <c r="D34" s="11" t="s">
        <v>71</v>
      </c>
      <c r="E34" s="11" t="s">
        <v>68</v>
      </c>
      <c r="F34" s="12">
        <v>2.9319999999999999</v>
      </c>
      <c r="G34" s="12">
        <v>3.8290000000000002</v>
      </c>
      <c r="H34" s="12">
        <v>3.407</v>
      </c>
      <c r="I34" s="12">
        <f t="shared" ref="I34:AI34" si="8">(H34*I33)+H34</f>
        <v>3.0913702070008098</v>
      </c>
      <c r="J34" s="12">
        <f t="shared" si="8"/>
        <v>2.8858536477273664</v>
      </c>
      <c r="K34" s="12">
        <f t="shared" si="8"/>
        <v>2.855570295863453</v>
      </c>
      <c r="L34" s="12">
        <f t="shared" si="8"/>
        <v>2.8390716599387513</v>
      </c>
      <c r="M34" s="12">
        <f t="shared" si="8"/>
        <v>2.8429601292745446</v>
      </c>
      <c r="N34" s="12">
        <f t="shared" si="8"/>
        <v>2.8483320004048136</v>
      </c>
      <c r="O34" s="12">
        <f t="shared" si="8"/>
        <v>2.860361774665853</v>
      </c>
      <c r="P34" s="12">
        <f t="shared" si="8"/>
        <v>2.8553880558577212</v>
      </c>
      <c r="Q34" s="12">
        <f t="shared" si="8"/>
        <v>2.8749186785943976</v>
      </c>
      <c r="R34" s="12">
        <f t="shared" si="8"/>
        <v>2.8822194270887094</v>
      </c>
      <c r="S34" s="12">
        <f t="shared" si="8"/>
        <v>2.893487251562985</v>
      </c>
      <c r="T34" s="12">
        <f t="shared" si="8"/>
        <v>2.9006798163834819</v>
      </c>
      <c r="U34" s="12">
        <f t="shared" si="8"/>
        <v>2.9336718553737944</v>
      </c>
      <c r="V34" s="12">
        <f t="shared" si="8"/>
        <v>2.9394983026981372</v>
      </c>
      <c r="W34" s="12">
        <f t="shared" si="8"/>
        <v>2.9509077556412873</v>
      </c>
      <c r="X34" s="12">
        <f t="shared" si="8"/>
        <v>2.9644548315230863</v>
      </c>
      <c r="Y34" s="12">
        <f t="shared" si="8"/>
        <v>2.9701894762977243</v>
      </c>
      <c r="Z34" s="12">
        <f t="shared" si="8"/>
        <v>2.9712428735842917</v>
      </c>
      <c r="AA34" s="12">
        <f t="shared" si="8"/>
        <v>2.9805070818157695</v>
      </c>
      <c r="AB34" s="12">
        <f t="shared" si="8"/>
        <v>2.9684299843072992</v>
      </c>
      <c r="AC34" s="12">
        <f t="shared" si="8"/>
        <v>2.9890761160927961</v>
      </c>
      <c r="AD34" s="12">
        <f t="shared" si="8"/>
        <v>2.9897693561645395</v>
      </c>
      <c r="AE34" s="12">
        <f t="shared" si="8"/>
        <v>3.0332522538119302</v>
      </c>
      <c r="AF34" s="12">
        <f t="shared" si="8"/>
        <v>3.0330610269394982</v>
      </c>
      <c r="AG34" s="12">
        <f t="shared" si="8"/>
        <v>3.0604829149431181</v>
      </c>
      <c r="AH34" s="12">
        <f t="shared" si="8"/>
        <v>3.0688666377536418</v>
      </c>
      <c r="AI34" s="12">
        <f t="shared" si="8"/>
        <v>3.0975126735111229</v>
      </c>
    </row>
    <row r="35" spans="1:35" ht="13.5" customHeight="1">
      <c r="A35" s="2"/>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row>
    <row r="36" spans="1:35" ht="13.5" customHeight="1">
      <c r="A36" s="18"/>
      <c r="B36" s="5"/>
      <c r="C36" s="5"/>
      <c r="D36" s="5"/>
      <c r="E36" s="5"/>
      <c r="F36" s="19" t="s">
        <v>72</v>
      </c>
      <c r="G36" s="19" t="s">
        <v>73</v>
      </c>
      <c r="H36" s="19" t="s">
        <v>74</v>
      </c>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row>
    <row r="37" spans="1:35" ht="13.5" customHeight="1">
      <c r="A37" s="142" t="s">
        <v>75</v>
      </c>
      <c r="B37" s="7" t="s">
        <v>76</v>
      </c>
      <c r="C37" s="7" t="s">
        <v>77</v>
      </c>
      <c r="D37" s="7" t="s">
        <v>32</v>
      </c>
      <c r="E37" s="7" t="s">
        <v>78</v>
      </c>
      <c r="F37" s="7">
        <v>1</v>
      </c>
      <c r="G37" s="7">
        <v>28</v>
      </c>
      <c r="H37" s="7">
        <v>265</v>
      </c>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row>
    <row r="38" spans="1:35" ht="13.5" customHeight="1">
      <c r="A38" s="139"/>
      <c r="B38" s="7" t="s">
        <v>29</v>
      </c>
      <c r="C38" s="7" t="s">
        <v>79</v>
      </c>
      <c r="D38" s="7" t="s">
        <v>32</v>
      </c>
      <c r="E38" s="7" t="s">
        <v>80</v>
      </c>
      <c r="F38" s="7">
        <v>5.4440000000000002E-2</v>
      </c>
      <c r="G38" s="8">
        <v>1.0300000000000002E-9</v>
      </c>
      <c r="H38" s="8">
        <v>1E-10</v>
      </c>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row>
    <row r="39" spans="1:35" ht="13.5" customHeight="1">
      <c r="A39" s="139"/>
      <c r="B39" s="7" t="s">
        <v>29</v>
      </c>
      <c r="C39" s="7" t="s">
        <v>79</v>
      </c>
      <c r="D39" s="7" t="s">
        <v>32</v>
      </c>
      <c r="E39" s="7" t="s">
        <v>81</v>
      </c>
      <c r="F39" s="7">
        <v>53.06</v>
      </c>
      <c r="G39" s="20">
        <v>1E-3</v>
      </c>
      <c r="H39" s="20">
        <v>1E-4</v>
      </c>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row>
    <row r="40" spans="1:35" ht="13.5" customHeight="1">
      <c r="A40" s="139"/>
      <c r="B40" s="7" t="s">
        <v>82</v>
      </c>
      <c r="C40" s="7" t="s">
        <v>79</v>
      </c>
      <c r="D40" s="7" t="s">
        <v>32</v>
      </c>
      <c r="E40" s="7" t="s">
        <v>81</v>
      </c>
      <c r="F40" s="7">
        <v>73.959999999999994</v>
      </c>
      <c r="G40" s="20">
        <v>3.0000000000000001E-3</v>
      </c>
      <c r="H40" s="20">
        <v>5.9999999999999995E-4</v>
      </c>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row>
    <row r="41" spans="1:35" ht="13.5" customHeight="1">
      <c r="A41" s="139"/>
      <c r="B41" s="7" t="s">
        <v>83</v>
      </c>
      <c r="C41" s="7" t="s">
        <v>84</v>
      </c>
      <c r="D41" s="7" t="s">
        <v>32</v>
      </c>
      <c r="E41" s="7" t="s">
        <v>85</v>
      </c>
      <c r="F41" s="7">
        <v>10.210000000000001</v>
      </c>
      <c r="G41" s="7"/>
      <c r="H41" s="7"/>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row>
    <row r="42" spans="1:35" ht="13.5" customHeight="1">
      <c r="A42" s="139"/>
      <c r="B42" s="7" t="s">
        <v>83</v>
      </c>
      <c r="C42" s="7" t="s">
        <v>86</v>
      </c>
      <c r="D42" s="7" t="s">
        <v>32</v>
      </c>
      <c r="E42" s="7" t="s">
        <v>87</v>
      </c>
      <c r="F42" s="7"/>
      <c r="G42" s="7">
        <v>3.0200000000000001E-2</v>
      </c>
      <c r="H42" s="7">
        <v>1.9199999999999998E-2</v>
      </c>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row>
    <row r="43" spans="1:35" ht="13.5" customHeight="1">
      <c r="A43" s="139"/>
      <c r="B43" s="7" t="s">
        <v>83</v>
      </c>
      <c r="C43" s="7" t="s">
        <v>88</v>
      </c>
      <c r="D43" s="7" t="s">
        <v>32</v>
      </c>
      <c r="E43" s="7" t="s">
        <v>87</v>
      </c>
      <c r="F43" s="7"/>
      <c r="G43" s="7">
        <v>9.4999999999999998E-3</v>
      </c>
      <c r="H43" s="7">
        <v>4.3099999999999999E-2</v>
      </c>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row>
    <row r="44" spans="1:35" ht="13.5" customHeight="1">
      <c r="A44" s="139"/>
      <c r="B44" s="7" t="s">
        <v>83</v>
      </c>
      <c r="C44" s="7" t="s">
        <v>89</v>
      </c>
      <c r="D44" s="7" t="s">
        <v>32</v>
      </c>
      <c r="E44" s="7" t="s">
        <v>87</v>
      </c>
      <c r="F44" s="7"/>
      <c r="G44" s="7">
        <v>9.4999999999999998E-3</v>
      </c>
      <c r="H44" s="7">
        <v>4.3099999999999999E-2</v>
      </c>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row>
    <row r="45" spans="1:35" ht="13.5" customHeight="1">
      <c r="A45" s="139"/>
      <c r="B45" s="7" t="s">
        <v>90</v>
      </c>
      <c r="C45" s="7" t="s">
        <v>84</v>
      </c>
      <c r="D45" s="7" t="s">
        <v>32</v>
      </c>
      <c r="E45" s="7" t="s">
        <v>85</v>
      </c>
      <c r="F45" s="7">
        <v>6.8921039999999998</v>
      </c>
      <c r="G45" s="7"/>
      <c r="H45" s="7"/>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row>
    <row r="46" spans="1:35" ht="13.5" customHeight="1">
      <c r="A46" s="139"/>
      <c r="B46" s="7" t="s">
        <v>90</v>
      </c>
      <c r="C46" s="7" t="s">
        <v>91</v>
      </c>
      <c r="D46" s="7" t="s">
        <v>32</v>
      </c>
      <c r="E46" s="7" t="s">
        <v>87</v>
      </c>
      <c r="F46" s="7"/>
      <c r="G46" s="7">
        <v>2.7869999999999999</v>
      </c>
      <c r="H46" s="7">
        <v>1E-3</v>
      </c>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row>
    <row r="47" spans="1:35" ht="13.5" customHeight="1">
      <c r="A47" s="139"/>
      <c r="B47" s="7" t="s">
        <v>90</v>
      </c>
      <c r="C47" s="7" t="s">
        <v>89</v>
      </c>
      <c r="D47" s="7" t="s">
        <v>32</v>
      </c>
      <c r="E47" s="7" t="s">
        <v>87</v>
      </c>
      <c r="F47" s="7"/>
      <c r="G47" s="7">
        <v>1E-3</v>
      </c>
      <c r="H47" s="7">
        <v>1.8289999999999999E-3</v>
      </c>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row>
    <row r="48" spans="1:35" ht="13.5" customHeight="1">
      <c r="A48" s="139"/>
      <c r="B48" s="7" t="s">
        <v>92</v>
      </c>
      <c r="C48" s="7" t="s">
        <v>84</v>
      </c>
      <c r="D48" s="7" t="s">
        <v>32</v>
      </c>
      <c r="E48" s="7" t="s">
        <v>85</v>
      </c>
      <c r="F48" s="7">
        <v>8.7799999999999994</v>
      </c>
      <c r="G48" s="7"/>
      <c r="H48" s="7"/>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row>
    <row r="49" spans="1:35" ht="13.5" customHeight="1">
      <c r="A49" s="139"/>
      <c r="B49" s="7" t="s">
        <v>92</v>
      </c>
      <c r="C49" s="7" t="s">
        <v>93</v>
      </c>
      <c r="D49" s="7" t="s">
        <v>32</v>
      </c>
      <c r="E49" s="7" t="s">
        <v>87</v>
      </c>
      <c r="F49" s="7"/>
      <c r="G49" s="7">
        <v>7.9000000000000008E-3</v>
      </c>
      <c r="H49" s="7">
        <v>1.1999999999999999E-3</v>
      </c>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row>
    <row r="50" spans="1:35" ht="13.5" customHeight="1">
      <c r="A50" s="139"/>
      <c r="B50" s="7" t="s">
        <v>92</v>
      </c>
      <c r="C50" s="7" t="s">
        <v>94</v>
      </c>
      <c r="D50" s="7" t="s">
        <v>32</v>
      </c>
      <c r="E50" s="7" t="s">
        <v>87</v>
      </c>
      <c r="F50" s="7"/>
      <c r="G50" s="7">
        <v>3.2800000000000003E-2</v>
      </c>
      <c r="H50" s="7">
        <v>9.7999999999999997E-3</v>
      </c>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row>
    <row r="51" spans="1:35" ht="13.5" customHeight="1">
      <c r="A51" s="140"/>
      <c r="B51" s="11" t="s">
        <v>92</v>
      </c>
      <c r="C51" s="11" t="s">
        <v>86</v>
      </c>
      <c r="D51" s="11" t="s">
        <v>32</v>
      </c>
      <c r="E51" s="11" t="s">
        <v>87</v>
      </c>
      <c r="F51" s="11"/>
      <c r="G51" s="11">
        <v>5.0000000000000001E-3</v>
      </c>
      <c r="H51" s="11">
        <v>1.4E-3</v>
      </c>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row>
    <row r="52" spans="1:35" ht="13.5" customHeight="1">
      <c r="A52" s="2"/>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row>
    <row r="53" spans="1:35" ht="13.5" customHeight="1">
      <c r="A53" s="141" t="s">
        <v>95</v>
      </c>
      <c r="B53" s="21" t="s">
        <v>96</v>
      </c>
      <c r="C53" s="21" t="s">
        <v>97</v>
      </c>
      <c r="D53" s="21" t="s">
        <v>98</v>
      </c>
      <c r="E53" s="21"/>
      <c r="F53" s="21" t="s">
        <v>99</v>
      </c>
      <c r="G53" s="21" t="s">
        <v>100</v>
      </c>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row>
    <row r="54" spans="1:35" ht="13.5" customHeight="1">
      <c r="A54" s="139"/>
      <c r="B54" s="7" t="s">
        <v>101</v>
      </c>
      <c r="C54" s="7" t="s">
        <v>102</v>
      </c>
      <c r="D54" s="7" t="s">
        <v>103</v>
      </c>
      <c r="E54" s="7"/>
      <c r="F54" s="7">
        <v>100</v>
      </c>
      <c r="G54" s="7">
        <v>60</v>
      </c>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row>
    <row r="55" spans="1:35" ht="13.5" customHeight="1">
      <c r="A55" s="139"/>
      <c r="B55" s="7" t="s">
        <v>104</v>
      </c>
      <c r="C55" s="7" t="s">
        <v>102</v>
      </c>
      <c r="D55" s="7" t="s">
        <v>103</v>
      </c>
      <c r="E55" s="7"/>
      <c r="F55" s="7">
        <v>100</v>
      </c>
      <c r="G55" s="7">
        <v>60</v>
      </c>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row>
    <row r="56" spans="1:35" ht="13.5" customHeight="1">
      <c r="A56" s="139"/>
      <c r="B56" s="7" t="s">
        <v>105</v>
      </c>
      <c r="C56" s="7" t="s">
        <v>106</v>
      </c>
      <c r="D56" s="7" t="s">
        <v>103</v>
      </c>
      <c r="E56" s="7"/>
      <c r="F56" s="7">
        <v>55</v>
      </c>
      <c r="G56" s="7">
        <v>39</v>
      </c>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row>
    <row r="57" spans="1:35" ht="13.5" customHeight="1">
      <c r="A57" s="139"/>
      <c r="B57" s="7" t="s">
        <v>107</v>
      </c>
      <c r="C57" s="7" t="s">
        <v>107</v>
      </c>
      <c r="D57" s="7" t="s">
        <v>103</v>
      </c>
      <c r="E57" s="7"/>
      <c r="F57" s="7">
        <v>100</v>
      </c>
      <c r="G57" s="7">
        <v>60</v>
      </c>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row>
    <row r="58" spans="1:35" ht="13.5" customHeight="1">
      <c r="A58" s="139"/>
      <c r="B58" s="7" t="s">
        <v>108</v>
      </c>
      <c r="C58" s="7" t="s">
        <v>107</v>
      </c>
      <c r="D58" s="7" t="s">
        <v>103</v>
      </c>
      <c r="E58" s="7"/>
      <c r="F58" s="7">
        <v>150</v>
      </c>
      <c r="G58" s="7">
        <v>90</v>
      </c>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row>
    <row r="59" spans="1:35" ht="13.5" customHeight="1">
      <c r="A59" s="139"/>
      <c r="B59" s="7" t="s">
        <v>109</v>
      </c>
      <c r="C59" s="7" t="s">
        <v>106</v>
      </c>
      <c r="D59" s="7" t="s">
        <v>103</v>
      </c>
      <c r="E59" s="7"/>
      <c r="F59" s="7">
        <v>100</v>
      </c>
      <c r="G59" s="7">
        <v>60</v>
      </c>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row>
    <row r="60" spans="1:35" ht="13.5" customHeight="1">
      <c r="A60" s="139"/>
      <c r="B60" s="7" t="s">
        <v>110</v>
      </c>
      <c r="C60" s="7" t="s">
        <v>107</v>
      </c>
      <c r="D60" s="7" t="s">
        <v>103</v>
      </c>
      <c r="E60" s="7"/>
      <c r="F60" s="7">
        <v>250</v>
      </c>
      <c r="G60" s="7">
        <v>160</v>
      </c>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row>
    <row r="61" spans="1:35" ht="13.5" customHeight="1">
      <c r="A61" s="139"/>
      <c r="B61" s="7" t="s">
        <v>111</v>
      </c>
      <c r="C61" s="7" t="s">
        <v>106</v>
      </c>
      <c r="D61" s="7" t="s">
        <v>103</v>
      </c>
      <c r="E61" s="7"/>
      <c r="F61" s="7">
        <v>400</v>
      </c>
      <c r="G61" s="7">
        <v>235</v>
      </c>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row>
    <row r="62" spans="1:35" ht="13.5" customHeight="1">
      <c r="A62" s="139"/>
      <c r="B62" s="7" t="s">
        <v>112</v>
      </c>
      <c r="C62" s="7" t="s">
        <v>106</v>
      </c>
      <c r="D62" s="7" t="s">
        <v>103</v>
      </c>
      <c r="E62" s="7"/>
      <c r="F62" s="7">
        <v>400</v>
      </c>
      <c r="G62" s="7">
        <v>235</v>
      </c>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row>
    <row r="63" spans="1:35" ht="13.5" customHeight="1">
      <c r="A63" s="139"/>
      <c r="B63" s="7" t="s">
        <v>113</v>
      </c>
      <c r="C63" s="7" t="s">
        <v>106</v>
      </c>
      <c r="D63" s="7" t="s">
        <v>103</v>
      </c>
      <c r="E63" s="7"/>
      <c r="F63" s="7">
        <v>250</v>
      </c>
      <c r="G63" s="7">
        <v>160</v>
      </c>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row>
    <row r="64" spans="1:35" ht="13.5" customHeight="1">
      <c r="A64" s="139"/>
      <c r="B64" s="7" t="s">
        <v>114</v>
      </c>
      <c r="C64" s="7" t="s">
        <v>102</v>
      </c>
      <c r="D64" s="7" t="s">
        <v>103</v>
      </c>
      <c r="E64" s="7"/>
      <c r="F64" s="7">
        <v>100</v>
      </c>
      <c r="G64" s="7">
        <v>60</v>
      </c>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row>
    <row r="65" spans="1:35" ht="13.5" customHeight="1">
      <c r="A65" s="139"/>
      <c r="B65" s="7" t="s">
        <v>115</v>
      </c>
      <c r="C65" s="7" t="s">
        <v>106</v>
      </c>
      <c r="D65" s="7" t="s">
        <v>103</v>
      </c>
      <c r="E65" s="7"/>
      <c r="F65" s="7">
        <v>250</v>
      </c>
      <c r="G65" s="7">
        <v>160</v>
      </c>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row>
    <row r="66" spans="1:35" ht="13.5" customHeight="1">
      <c r="A66" s="139"/>
      <c r="B66" s="7" t="s">
        <v>116</v>
      </c>
      <c r="C66" s="7" t="s">
        <v>107</v>
      </c>
      <c r="D66" s="7" t="s">
        <v>103</v>
      </c>
      <c r="E66" s="7"/>
      <c r="F66" s="7">
        <v>100</v>
      </c>
      <c r="G66" s="7">
        <v>60</v>
      </c>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row>
    <row r="67" spans="1:35" ht="13.5" customHeight="1">
      <c r="A67" s="139"/>
      <c r="B67" s="7" t="s">
        <v>117</v>
      </c>
      <c r="C67" s="7" t="s">
        <v>102</v>
      </c>
      <c r="D67" s="7" t="s">
        <v>103</v>
      </c>
      <c r="E67" s="7"/>
      <c r="F67" s="7">
        <v>100</v>
      </c>
      <c r="G67" s="7">
        <v>70</v>
      </c>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row>
    <row r="68" spans="1:35" ht="13.5" customHeight="1">
      <c r="A68" s="139"/>
      <c r="B68" s="7" t="s">
        <v>118</v>
      </c>
      <c r="C68" s="7" t="s">
        <v>102</v>
      </c>
      <c r="D68" s="7" t="s">
        <v>103</v>
      </c>
      <c r="E68" s="7"/>
      <c r="F68" s="7">
        <v>100</v>
      </c>
      <c r="G68" s="7">
        <v>70</v>
      </c>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row>
    <row r="69" spans="1:35" ht="13.5" customHeight="1">
      <c r="A69" s="140"/>
      <c r="B69" s="11" t="s">
        <v>119</v>
      </c>
      <c r="C69" s="11" t="s">
        <v>106</v>
      </c>
      <c r="D69" s="11" t="s">
        <v>103</v>
      </c>
      <c r="E69" s="11"/>
      <c r="F69" s="11">
        <v>55</v>
      </c>
      <c r="G69" s="11">
        <v>39</v>
      </c>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row>
    <row r="70" spans="1:35" ht="13.5" customHeight="1">
      <c r="A70" s="2"/>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row>
    <row r="71" spans="1:35" ht="13.5" customHeight="1">
      <c r="A71" s="2"/>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row>
    <row r="72" spans="1:35" ht="13.5" customHeight="1">
      <c r="A72" s="2"/>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row>
    <row r="73" spans="1:35" ht="13.5" customHeight="1">
      <c r="A73" s="2"/>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row>
    <row r="74" spans="1:35" ht="13.5" customHeight="1">
      <c r="A74" s="2"/>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row>
    <row r="75" spans="1:35" ht="13.5" customHeight="1">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row>
    <row r="76" spans="1:35" ht="13.5" customHeight="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row>
    <row r="77" spans="1:35" ht="13.5" customHeight="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row>
    <row r="78" spans="1:35" ht="13.5" customHeight="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row>
    <row r="79" spans="1:35" ht="13.5"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row>
    <row r="80" spans="1:35" ht="13.5"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row>
    <row r="81" spans="1:35" ht="13.5"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row>
    <row r="82" spans="1:35" ht="13.5" customHeight="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row>
    <row r="83" spans="1:35" ht="13.5" customHeight="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row>
    <row r="84" spans="1:35" ht="13.5"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row>
    <row r="85" spans="1:35" ht="13.5" customHeight="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row>
    <row r="86" spans="1:35" ht="13.5" customHeight="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row>
    <row r="87" spans="1:35" ht="13.5"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row>
    <row r="88" spans="1:35" ht="13.5" customHeight="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row>
    <row r="89" spans="1:35" ht="13.5"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row>
    <row r="90" spans="1:35" ht="13.5" customHeight="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row>
    <row r="91" spans="1:35" ht="13.5" customHeight="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row>
    <row r="92" spans="1:35" ht="13.5" customHeight="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row>
    <row r="93" spans="1:35" ht="13.5"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row>
    <row r="94" spans="1:35" ht="13.5" customHeight="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row>
    <row r="95" spans="1:35" ht="13.5"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row>
    <row r="96" spans="1:35" ht="13.5"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row>
    <row r="97" spans="1:35" ht="13.5" customHeight="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row>
    <row r="98" spans="1:35" ht="13.5" customHeight="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row>
    <row r="99" spans="1:35" ht="13.5" customHeight="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row>
    <row r="100" spans="1:35" ht="13.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row>
    <row r="101" spans="1:35" ht="13.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row>
    <row r="102" spans="1:35" ht="13.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row>
    <row r="103" spans="1:35" ht="13.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row>
    <row r="104" spans="1:35" ht="13.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row>
    <row r="105" spans="1:35" ht="13.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row>
    <row r="106" spans="1:35" ht="13.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row>
    <row r="107" spans="1:35" ht="13.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row>
    <row r="108" spans="1:35" ht="13.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row>
    <row r="109" spans="1:35" ht="13.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row>
    <row r="110" spans="1:35" ht="13.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row>
    <row r="111" spans="1:35" ht="13.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row>
    <row r="112" spans="1:35" ht="13.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row>
    <row r="113" spans="1:35" ht="13.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row>
    <row r="114" spans="1:35" ht="13.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row>
    <row r="115" spans="1:35" ht="13.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row>
    <row r="116" spans="1:35" ht="13.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row>
    <row r="117" spans="1:35" ht="13.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row>
    <row r="118" spans="1:35" ht="13.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row>
    <row r="119" spans="1:35" ht="13.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row>
    <row r="120" spans="1:35" ht="13.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row>
    <row r="121" spans="1:35" ht="13.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row>
    <row r="122" spans="1:35" ht="13.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row>
    <row r="123" spans="1:35" ht="13.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row>
    <row r="124" spans="1:35" ht="13.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row>
    <row r="125" spans="1:35" ht="13.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row>
    <row r="126" spans="1:35" ht="13.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row>
    <row r="127" spans="1:35" ht="13.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row>
    <row r="128" spans="1:35" ht="13.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row>
    <row r="129" spans="1:35" ht="13.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row>
    <row r="130" spans="1:35" ht="13.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row>
    <row r="131" spans="1:35" ht="13.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row>
    <row r="132" spans="1:35" ht="13.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row>
    <row r="133" spans="1:35" ht="13.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row>
    <row r="134" spans="1:35" ht="13.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row>
    <row r="135" spans="1:35" ht="13.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row>
    <row r="136" spans="1:35" ht="13.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row>
    <row r="137" spans="1:35" ht="13.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row>
    <row r="138" spans="1:35" ht="13.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row>
    <row r="139" spans="1:35" ht="13.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row>
    <row r="140" spans="1:35" ht="13.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row>
    <row r="141" spans="1:35" ht="13.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row>
    <row r="142" spans="1:35" ht="13.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row>
    <row r="143" spans="1:35" ht="13.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row>
    <row r="144" spans="1:35" ht="13.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row>
    <row r="145" spans="1:35" ht="13.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row>
    <row r="146" spans="1:35" ht="13.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row>
    <row r="147" spans="1:35" ht="13.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row>
    <row r="148" spans="1:35" ht="13.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row>
    <row r="149" spans="1:35" ht="13.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row>
    <row r="150" spans="1:35" ht="13.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row>
    <row r="151" spans="1:35" ht="13.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row>
    <row r="152" spans="1:35" ht="13.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row>
    <row r="153" spans="1:35" ht="13.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row>
    <row r="154" spans="1:35" ht="13.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row>
    <row r="155" spans="1:35" ht="13.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row>
    <row r="156" spans="1:35" ht="13.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row>
    <row r="157" spans="1:35" ht="13.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row>
    <row r="158" spans="1:35" ht="13.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row>
    <row r="159" spans="1:35" ht="13.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row>
    <row r="160" spans="1:35" ht="13.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row>
    <row r="161" spans="1:35" ht="13.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row>
    <row r="162" spans="1:35" ht="13.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row>
    <row r="163" spans="1:35" ht="13.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row>
    <row r="164" spans="1:35" ht="13.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row>
    <row r="165" spans="1:35" ht="13.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row>
    <row r="166" spans="1:35" ht="13.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row>
    <row r="167" spans="1:35" ht="13.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row>
    <row r="168" spans="1:35" ht="13.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row>
    <row r="169" spans="1:35" ht="13.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row>
    <row r="170" spans="1:35" ht="13.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row>
    <row r="171" spans="1:35" ht="13.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row>
    <row r="172" spans="1:35" ht="13.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row>
    <row r="173" spans="1:35" ht="13.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row>
    <row r="174" spans="1:35" ht="13.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row>
    <row r="175" spans="1:35" ht="13.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row>
    <row r="176" spans="1:35" ht="13.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row>
    <row r="177" spans="1:35" ht="13.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row>
    <row r="178" spans="1:35" ht="13.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row>
    <row r="179" spans="1:35" ht="13.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row>
    <row r="180" spans="1:35" ht="13.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row>
    <row r="181" spans="1:35" ht="13.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row>
    <row r="182" spans="1:35" ht="13.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row>
    <row r="183" spans="1:35" ht="13.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row>
    <row r="184" spans="1:35" ht="13.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row>
    <row r="185" spans="1:35" ht="13.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row>
    <row r="186" spans="1:35" ht="13.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row>
    <row r="187" spans="1:35" ht="13.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row>
    <row r="188" spans="1:35" ht="13.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row>
    <row r="189" spans="1:35" ht="13.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row>
    <row r="190" spans="1:35" ht="13.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row>
    <row r="191" spans="1:35" ht="13.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row>
    <row r="192" spans="1:35" ht="13.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row>
    <row r="193" spans="1:35" ht="13.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row>
    <row r="194" spans="1:35" ht="13.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row>
    <row r="195" spans="1:35" ht="13.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row>
    <row r="196" spans="1:35" ht="13.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row>
    <row r="197" spans="1:35" ht="13.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row>
    <row r="198" spans="1:35" ht="13.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row>
    <row r="199" spans="1:35" ht="13.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row>
    <row r="200" spans="1:35" ht="13.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row>
    <row r="201" spans="1:35" ht="13.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row>
    <row r="202" spans="1:35" ht="13.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row>
    <row r="203" spans="1:35" ht="13.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row>
    <row r="204" spans="1:35" ht="13.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row>
    <row r="205" spans="1:35" ht="13.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row>
    <row r="206" spans="1:35" ht="13.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row>
    <row r="207" spans="1:35" ht="13.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row>
    <row r="208" spans="1:35" ht="13.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row>
    <row r="209" spans="1:35" ht="13.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row>
    <row r="210" spans="1:35" ht="13.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row>
    <row r="211" spans="1:35" ht="13.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row>
    <row r="212" spans="1:35" ht="13.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row>
    <row r="213" spans="1:35" ht="13.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row>
    <row r="214" spans="1:35" ht="13.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row>
    <row r="215" spans="1:35" ht="13.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row>
    <row r="216" spans="1:35" ht="13.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row>
    <row r="217" spans="1:35" ht="13.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row>
    <row r="218" spans="1:35" ht="13.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row>
    <row r="219" spans="1:35" ht="13.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row>
    <row r="220" spans="1:35" ht="13.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row>
    <row r="221" spans="1:35" ht="13.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row>
    <row r="222" spans="1:35" ht="13.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row>
    <row r="223" spans="1:35" ht="13.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row>
    <row r="224" spans="1:35" ht="13.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row>
    <row r="225" spans="1:35" ht="13.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row>
    <row r="226" spans="1:35" ht="13.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row>
    <row r="227" spans="1:35" ht="13.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row>
    <row r="228" spans="1:35" ht="13.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row>
    <row r="229" spans="1:35" ht="13.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row>
    <row r="230" spans="1:35" ht="13.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row>
    <row r="231" spans="1:35" ht="13.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row>
    <row r="232" spans="1:35" ht="13.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row>
    <row r="233" spans="1:35" ht="13.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row>
    <row r="234" spans="1:35" ht="13.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row>
    <row r="235" spans="1:35" ht="13.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row>
    <row r="236" spans="1:35" ht="13.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row>
    <row r="237" spans="1:35" ht="13.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row>
    <row r="238" spans="1:35" ht="13.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row>
    <row r="239" spans="1:35" ht="13.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row>
    <row r="240" spans="1:35" ht="13.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row>
    <row r="241" spans="1:35" ht="13.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row>
    <row r="242" spans="1:35" ht="13.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row>
    <row r="243" spans="1:35" ht="13.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row>
    <row r="244" spans="1:35" ht="13.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row>
    <row r="245" spans="1:35" ht="13.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row>
    <row r="246" spans="1:35" ht="13.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row>
    <row r="247" spans="1:35" ht="13.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row>
    <row r="248" spans="1:35" ht="13.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row>
    <row r="249" spans="1:35" ht="13.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row>
    <row r="250" spans="1:35" ht="13.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row>
    <row r="251" spans="1:35" ht="13.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row>
    <row r="252" spans="1:35" ht="13.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row>
    <row r="253" spans="1:35" ht="13.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row>
    <row r="254" spans="1:35" ht="13.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row>
    <row r="255" spans="1:35" ht="13.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row>
    <row r="256" spans="1:35" ht="13.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row>
    <row r="257" spans="1:35" ht="13.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row>
    <row r="258" spans="1:35" ht="13.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row>
    <row r="259" spans="1:35" ht="13.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row>
    <row r="260" spans="1:35" ht="13.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row>
    <row r="261" spans="1:35" ht="13.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row>
    <row r="262" spans="1:35" ht="13.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row>
    <row r="263" spans="1:35" ht="13.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row>
    <row r="264" spans="1:35" ht="13.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row>
    <row r="265" spans="1:35" ht="13.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row>
    <row r="266" spans="1:35" ht="13.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row>
    <row r="267" spans="1:35" ht="13.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row>
    <row r="268" spans="1:35" ht="13.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row>
    <row r="269" spans="1:35" ht="13.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row>
    <row r="270" spans="1:35" ht="13.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row>
    <row r="271" spans="1:35" ht="13.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row>
    <row r="272" spans="1:35" ht="13.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row>
    <row r="273" spans="1:35" ht="13.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row>
    <row r="274" spans="1:35" ht="13.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row>
    <row r="275" spans="1:35" ht="13.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row>
    <row r="276" spans="1:35" ht="13.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row>
    <row r="277" spans="1:35" ht="13.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row>
    <row r="278" spans="1:35" ht="13.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row>
    <row r="279" spans="1:35" ht="13.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row>
    <row r="280" spans="1:35" ht="13.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row>
    <row r="281" spans="1:35" ht="13.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row>
    <row r="282" spans="1:35" ht="13.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row>
    <row r="283" spans="1:35" ht="13.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row>
    <row r="284" spans="1:35" ht="13.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row>
    <row r="285" spans="1:35" ht="13.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row>
    <row r="286" spans="1:35" ht="13.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row>
    <row r="287" spans="1:35" ht="13.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row>
    <row r="288" spans="1:35" ht="13.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row>
    <row r="289" spans="1:35" ht="13.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row>
    <row r="290" spans="1:35" ht="13.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row>
    <row r="291" spans="1:35" ht="13.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row>
    <row r="292" spans="1:35" ht="13.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row>
    <row r="293" spans="1:35" ht="13.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row>
    <row r="294" spans="1:35" ht="13.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row>
    <row r="295" spans="1:35" ht="13.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row>
    <row r="296" spans="1:35" ht="13.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row>
    <row r="297" spans="1:35" ht="13.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row>
    <row r="298" spans="1:35" ht="13.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row>
    <row r="299" spans="1:35" ht="13.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row>
    <row r="300" spans="1:35" ht="13.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row>
    <row r="301" spans="1:35" ht="13.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row>
    <row r="302" spans="1:35" ht="13.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row>
    <row r="303" spans="1:35" ht="13.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row>
    <row r="304" spans="1:35" ht="13.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row>
    <row r="305" spans="1:35" ht="13.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row>
    <row r="306" spans="1:35" ht="13.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row>
    <row r="307" spans="1:35" ht="13.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row>
    <row r="308" spans="1:35" ht="13.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row>
    <row r="309" spans="1:35" ht="13.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row>
    <row r="310" spans="1:35" ht="13.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row>
    <row r="311" spans="1:35" ht="13.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row>
    <row r="312" spans="1:35" ht="13.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row>
    <row r="313" spans="1:35" ht="13.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row>
    <row r="314" spans="1:35" ht="13.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row>
    <row r="315" spans="1:35" ht="13.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row>
    <row r="316" spans="1:35" ht="13.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row>
    <row r="317" spans="1:35" ht="13.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row>
    <row r="318" spans="1:35" ht="13.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row>
    <row r="319" spans="1:35" ht="13.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row>
    <row r="320" spans="1:35" ht="13.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row>
    <row r="321" spans="1:35" ht="13.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row>
    <row r="322" spans="1:35" ht="13.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row>
    <row r="323" spans="1:35" ht="13.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row>
    <row r="324" spans="1:35" ht="13.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row>
    <row r="325" spans="1:35" ht="13.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row>
    <row r="326" spans="1:35" ht="13.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row>
    <row r="327" spans="1:35" ht="13.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row>
    <row r="328" spans="1:35" ht="13.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row>
    <row r="329" spans="1:35" ht="13.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row>
    <row r="330" spans="1:35" ht="13.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row>
    <row r="331" spans="1:35" ht="13.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row>
    <row r="332" spans="1:35" ht="13.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row>
    <row r="333" spans="1:35" ht="13.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row>
    <row r="334" spans="1:35" ht="13.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row>
    <row r="335" spans="1:35" ht="13.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row>
    <row r="336" spans="1:35" ht="13.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row>
    <row r="337" spans="1:35" ht="13.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row>
    <row r="338" spans="1:35" ht="13.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row>
    <row r="339" spans="1:35" ht="13.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row>
    <row r="340" spans="1:35" ht="13.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row>
    <row r="341" spans="1:35" ht="13.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row>
    <row r="342" spans="1:35" ht="13.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row>
    <row r="343" spans="1:35" ht="13.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row>
    <row r="344" spans="1:35" ht="13.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row>
    <row r="345" spans="1:35" ht="13.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row>
    <row r="346" spans="1:35" ht="13.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row>
    <row r="347" spans="1:35" ht="13.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row>
    <row r="348" spans="1:35" ht="13.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row>
    <row r="349" spans="1:35" ht="13.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row>
    <row r="350" spans="1:35" ht="13.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row>
    <row r="351" spans="1:35" ht="13.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row>
    <row r="352" spans="1:35" ht="13.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row>
    <row r="353" spans="1:35" ht="13.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row>
    <row r="354" spans="1:35" ht="13.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row>
    <row r="355" spans="1:35" ht="13.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row>
    <row r="356" spans="1:35" ht="13.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row>
    <row r="357" spans="1:35" ht="13.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row>
    <row r="358" spans="1:35" ht="13.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row>
    <row r="359" spans="1:35" ht="13.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row>
    <row r="360" spans="1:35" ht="13.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row>
    <row r="361" spans="1:35" ht="13.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row>
    <row r="362" spans="1:35" ht="13.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row>
    <row r="363" spans="1:35" ht="13.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row>
    <row r="364" spans="1:35" ht="13.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row>
    <row r="365" spans="1:35" ht="13.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row>
    <row r="366" spans="1:35" ht="13.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row>
    <row r="367" spans="1:35" ht="13.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row>
    <row r="368" spans="1:35" ht="13.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row>
    <row r="369" spans="1:35" ht="13.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row>
    <row r="370" spans="1:35" ht="13.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row>
    <row r="371" spans="1:35" ht="13.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row>
    <row r="372" spans="1:35" ht="13.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row>
    <row r="373" spans="1:35" ht="13.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row>
    <row r="374" spans="1:35" ht="13.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row>
    <row r="375" spans="1:35" ht="13.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row>
    <row r="376" spans="1:35" ht="13.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row>
    <row r="377" spans="1:35" ht="13.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row>
    <row r="378" spans="1:35" ht="13.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row>
    <row r="379" spans="1:35" ht="13.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row>
    <row r="380" spans="1:35" ht="13.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row>
    <row r="381" spans="1:35" ht="13.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row>
    <row r="382" spans="1:35" ht="13.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row>
    <row r="383" spans="1:35" ht="13.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row>
    <row r="384" spans="1:35" ht="13.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row>
    <row r="385" spans="1:35" ht="13.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row>
    <row r="386" spans="1:35" ht="13.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row>
    <row r="387" spans="1:35" ht="13.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row>
    <row r="388" spans="1:35" ht="13.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row>
    <row r="389" spans="1:35" ht="13.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row>
    <row r="390" spans="1:35" ht="13.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row>
    <row r="391" spans="1:35" ht="13.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row>
    <row r="392" spans="1:35" ht="13.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row>
    <row r="393" spans="1:35" ht="13.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row>
    <row r="394" spans="1:35" ht="13.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row>
    <row r="395" spans="1:35" ht="13.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row>
    <row r="396" spans="1:35" ht="13.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row>
    <row r="397" spans="1:35" ht="13.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row>
    <row r="398" spans="1:35" ht="13.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row>
    <row r="399" spans="1:35" ht="13.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row>
    <row r="400" spans="1:35" ht="13.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row>
    <row r="401" spans="1:35" ht="13.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row>
    <row r="402" spans="1:35" ht="13.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row>
    <row r="403" spans="1:35" ht="13.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row>
    <row r="404" spans="1:35" ht="13.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row>
    <row r="405" spans="1:35" ht="13.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row>
    <row r="406" spans="1:35" ht="13.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row>
    <row r="407" spans="1:35" ht="13.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row>
    <row r="408" spans="1:35" ht="13.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row>
    <row r="409" spans="1:35" ht="13.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row>
    <row r="410" spans="1:35" ht="13.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row>
    <row r="411" spans="1:35" ht="13.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row>
    <row r="412" spans="1:35" ht="13.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row>
    <row r="413" spans="1:35" ht="13.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row>
    <row r="414" spans="1:35" ht="13.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row>
    <row r="415" spans="1:35" ht="13.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row>
    <row r="416" spans="1:35" ht="13.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row>
    <row r="417" spans="1:35" ht="13.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row>
    <row r="418" spans="1:35" ht="13.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row>
    <row r="419" spans="1:35" ht="13.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row>
    <row r="420" spans="1:35" ht="13.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row>
    <row r="421" spans="1:35" ht="13.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row>
    <row r="422" spans="1:35" ht="13.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row>
    <row r="423" spans="1:35" ht="13.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row>
    <row r="424" spans="1:35" ht="13.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row>
    <row r="425" spans="1:35" ht="13.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row>
    <row r="426" spans="1:35" ht="13.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row>
    <row r="427" spans="1:35" ht="13.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row>
    <row r="428" spans="1:35" ht="13.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row>
    <row r="429" spans="1:35" ht="13.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row>
    <row r="430" spans="1:35" ht="13.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row>
    <row r="431" spans="1:35" ht="13.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row>
    <row r="432" spans="1:35" ht="13.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row>
    <row r="433" spans="1:35" ht="13.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row>
    <row r="434" spans="1:35" ht="13.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row>
    <row r="435" spans="1:35" ht="13.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row>
    <row r="436" spans="1:35" ht="13.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row>
    <row r="437" spans="1:35" ht="13.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row>
    <row r="438" spans="1:35" ht="13.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row>
    <row r="439" spans="1:35" ht="13.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row>
    <row r="440" spans="1:35" ht="13.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row>
    <row r="441" spans="1:35" ht="13.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row>
    <row r="442" spans="1:35" ht="13.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row>
    <row r="443" spans="1:35" ht="13.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row>
    <row r="444" spans="1:35" ht="13.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row>
    <row r="445" spans="1:35" ht="13.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row>
    <row r="446" spans="1:35" ht="13.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row>
    <row r="447" spans="1:35" ht="13.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row>
    <row r="448" spans="1:35" ht="13.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row>
    <row r="449" spans="1:35" ht="13.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row>
    <row r="450" spans="1:35" ht="13.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row>
    <row r="451" spans="1:35" ht="13.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row>
    <row r="452" spans="1:35" ht="13.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row>
    <row r="453" spans="1:35" ht="13.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row>
    <row r="454" spans="1:35" ht="13.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row>
    <row r="455" spans="1:35" ht="13.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row>
    <row r="456" spans="1:35" ht="13.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row>
    <row r="457" spans="1:35" ht="13.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row>
    <row r="458" spans="1:35" ht="13.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row>
    <row r="459" spans="1:35" ht="13.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row>
    <row r="460" spans="1:35" ht="13.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row>
    <row r="461" spans="1:35" ht="13.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row>
    <row r="462" spans="1:35" ht="13.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row>
    <row r="463" spans="1:35" ht="13.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row>
    <row r="464" spans="1:35" ht="13.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row>
    <row r="465" spans="1:35" ht="13.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row>
    <row r="466" spans="1:35" ht="13.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row>
    <row r="467" spans="1:35" ht="13.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row>
    <row r="468" spans="1:35" ht="13.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row>
    <row r="469" spans="1:35" ht="13.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row>
    <row r="470" spans="1:35" ht="13.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row>
    <row r="471" spans="1:35" ht="13.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row>
    <row r="472" spans="1:35" ht="13.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row>
    <row r="473" spans="1:35" ht="13.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row>
    <row r="474" spans="1:35" ht="13.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row>
    <row r="475" spans="1:35" ht="13.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row>
    <row r="476" spans="1:35" ht="13.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row>
    <row r="477" spans="1:35" ht="13.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row>
    <row r="478" spans="1:35" ht="13.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row>
    <row r="479" spans="1:35" ht="13.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row>
    <row r="480" spans="1:35" ht="13.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row>
    <row r="481" spans="1:35" ht="13.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row>
    <row r="482" spans="1:35" ht="13.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row>
    <row r="483" spans="1:35" ht="13.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row>
    <row r="484" spans="1:35" ht="13.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row>
    <row r="485" spans="1:35" ht="13.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row>
    <row r="486" spans="1:35" ht="13.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row>
    <row r="487" spans="1:35" ht="13.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row>
    <row r="488" spans="1:35" ht="13.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row>
    <row r="489" spans="1:35" ht="13.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row>
    <row r="490" spans="1:35" ht="13.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row>
    <row r="491" spans="1:35" ht="13.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row>
    <row r="492" spans="1:35" ht="13.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row>
    <row r="493" spans="1:35" ht="13.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row>
    <row r="494" spans="1:35" ht="13.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row>
    <row r="495" spans="1:35" ht="13.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row>
    <row r="496" spans="1:35" ht="13.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row>
    <row r="497" spans="1:35" ht="13.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row>
    <row r="498" spans="1:35" ht="13.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row>
    <row r="499" spans="1:35" ht="13.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row>
    <row r="500" spans="1:35" ht="13.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row>
    <row r="501" spans="1:35" ht="13.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row>
    <row r="502" spans="1:35" ht="13.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row>
    <row r="503" spans="1:35" ht="13.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row>
    <row r="504" spans="1:35" ht="13.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row>
    <row r="505" spans="1:35" ht="13.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row>
    <row r="506" spans="1:35" ht="13.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row>
    <row r="507" spans="1:35" ht="13.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row>
    <row r="508" spans="1:35" ht="13.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row>
    <row r="509" spans="1:35" ht="13.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row>
    <row r="510" spans="1:35" ht="13.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row>
    <row r="511" spans="1:35" ht="13.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row>
    <row r="512" spans="1:35" ht="13.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row>
    <row r="513" spans="1:35" ht="13.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row>
    <row r="514" spans="1:35" ht="13.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row>
    <row r="515" spans="1:35" ht="13.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row>
    <row r="516" spans="1:35" ht="13.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row>
    <row r="517" spans="1:35" ht="13.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row>
    <row r="518" spans="1:35" ht="13.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row>
    <row r="519" spans="1:35" ht="13.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row>
    <row r="520" spans="1:35" ht="13.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row>
    <row r="521" spans="1:35" ht="13.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row>
    <row r="522" spans="1:35" ht="13.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row>
    <row r="523" spans="1:35" ht="13.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row>
    <row r="524" spans="1:35" ht="13.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row>
    <row r="525" spans="1:35" ht="13.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row>
    <row r="526" spans="1:35" ht="13.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row>
    <row r="527" spans="1:35" ht="13.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row>
    <row r="528" spans="1:35" ht="13.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row>
    <row r="529" spans="1:35" ht="13.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row>
    <row r="530" spans="1:35" ht="13.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row>
    <row r="531" spans="1:35" ht="13.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row>
    <row r="532" spans="1:35" ht="13.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row>
    <row r="533" spans="1:35" ht="13.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row>
    <row r="534" spans="1:35" ht="13.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row>
    <row r="535" spans="1:35" ht="13.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row>
    <row r="536" spans="1:35" ht="13.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row>
    <row r="537" spans="1:35" ht="13.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row>
    <row r="538" spans="1:35" ht="13.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row>
    <row r="539" spans="1:35" ht="13.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row>
    <row r="540" spans="1:35" ht="13.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row>
    <row r="541" spans="1:35" ht="13.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row>
    <row r="542" spans="1:35" ht="13.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row>
    <row r="543" spans="1:35" ht="13.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row>
    <row r="544" spans="1:35" ht="13.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row>
    <row r="545" spans="1:35" ht="13.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row>
    <row r="546" spans="1:35" ht="13.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row>
    <row r="547" spans="1:35" ht="13.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row>
    <row r="548" spans="1:35" ht="13.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row>
    <row r="549" spans="1:35" ht="13.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row>
    <row r="550" spans="1:35" ht="13.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row>
    <row r="551" spans="1:35" ht="13.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row>
    <row r="552" spans="1:35" ht="13.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row>
    <row r="553" spans="1:35" ht="13.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row>
    <row r="554" spans="1:35" ht="13.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row>
    <row r="555" spans="1:35" ht="13.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row>
    <row r="556" spans="1:35" ht="13.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row>
    <row r="557" spans="1:35" ht="13.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row>
    <row r="558" spans="1:35" ht="13.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row>
    <row r="559" spans="1:35" ht="13.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row>
    <row r="560" spans="1:35" ht="13.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row>
    <row r="561" spans="1:35" ht="13.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row>
    <row r="562" spans="1:35" ht="13.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row>
    <row r="563" spans="1:35" ht="13.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row>
    <row r="564" spans="1:35" ht="13.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row>
    <row r="565" spans="1:35" ht="13.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row>
    <row r="566" spans="1:35" ht="13.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row>
    <row r="567" spans="1:35" ht="13.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row>
    <row r="568" spans="1:35" ht="13.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row>
    <row r="569" spans="1:35" ht="13.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row>
    <row r="570" spans="1:35" ht="13.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row>
    <row r="571" spans="1:35" ht="13.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row>
    <row r="572" spans="1:35" ht="13.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row>
    <row r="573" spans="1:35" ht="13.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row>
    <row r="574" spans="1:35" ht="13.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row>
    <row r="575" spans="1:35" ht="13.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row>
    <row r="576" spans="1:35" ht="13.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row>
    <row r="577" spans="1:35" ht="13.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row>
    <row r="578" spans="1:35" ht="13.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row>
    <row r="579" spans="1:35" ht="13.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row>
    <row r="580" spans="1:35" ht="13.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row>
    <row r="581" spans="1:35" ht="13.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row>
    <row r="582" spans="1:35" ht="13.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row>
    <row r="583" spans="1:35" ht="13.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row>
    <row r="584" spans="1:35" ht="13.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row>
    <row r="585" spans="1:35" ht="13.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row>
    <row r="586" spans="1:35" ht="13.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row>
    <row r="587" spans="1:35" ht="13.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row>
    <row r="588" spans="1:35" ht="13.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row>
    <row r="589" spans="1:35" ht="13.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row>
    <row r="590" spans="1:35" ht="13.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row>
    <row r="591" spans="1:35" ht="13.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row>
    <row r="592" spans="1:35" ht="13.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row>
    <row r="593" spans="1:35" ht="13.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row>
    <row r="594" spans="1:35" ht="13.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row>
    <row r="595" spans="1:35" ht="13.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row>
    <row r="596" spans="1:35" ht="13.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row>
    <row r="597" spans="1:35" ht="13.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row>
    <row r="598" spans="1:35" ht="13.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row>
    <row r="599" spans="1:35" ht="13.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row>
    <row r="600" spans="1:35" ht="13.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row>
    <row r="601" spans="1:35" ht="13.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row>
    <row r="602" spans="1:35" ht="13.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row>
    <row r="603" spans="1:35" ht="13.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row>
    <row r="604" spans="1:35" ht="13.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row>
    <row r="605" spans="1:35" ht="13.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row>
    <row r="606" spans="1:35" ht="13.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row>
    <row r="607" spans="1:35" ht="13.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row>
    <row r="608" spans="1:35" ht="13.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row>
    <row r="609" spans="1:35" ht="13.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row>
    <row r="610" spans="1:35" ht="13.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row>
    <row r="611" spans="1:35" ht="13.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row>
    <row r="612" spans="1:35" ht="13.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row>
    <row r="613" spans="1:35" ht="13.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row>
    <row r="614" spans="1:35" ht="13.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row>
    <row r="615" spans="1:35" ht="13.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row>
    <row r="616" spans="1:35" ht="13.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row>
    <row r="617" spans="1:35" ht="13.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row>
    <row r="618" spans="1:35" ht="13.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row>
    <row r="619" spans="1:35" ht="13.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row>
    <row r="620" spans="1:35" ht="13.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row>
    <row r="621" spans="1:35" ht="13.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row>
    <row r="622" spans="1:35" ht="13.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row>
    <row r="623" spans="1:35" ht="13.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row>
    <row r="624" spans="1:35" ht="13.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row>
    <row r="625" spans="1:35" ht="13.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row>
    <row r="626" spans="1:35" ht="13.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row>
    <row r="627" spans="1:35" ht="13.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row>
    <row r="628" spans="1:35" ht="13.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row>
    <row r="629" spans="1:35" ht="13.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row>
    <row r="630" spans="1:35" ht="13.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row>
    <row r="631" spans="1:35" ht="13.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row>
    <row r="632" spans="1:35" ht="13.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row>
    <row r="633" spans="1:35" ht="13.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row>
    <row r="634" spans="1:35" ht="13.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row>
    <row r="635" spans="1:35" ht="13.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row>
    <row r="636" spans="1:35" ht="13.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row>
    <row r="637" spans="1:35" ht="13.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row>
    <row r="638" spans="1:35" ht="13.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row>
    <row r="639" spans="1:35" ht="13.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row>
    <row r="640" spans="1:35" ht="13.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row>
    <row r="641" spans="1:35" ht="13.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row>
    <row r="642" spans="1:35" ht="13.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row>
    <row r="643" spans="1:35" ht="13.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row>
    <row r="644" spans="1:35" ht="13.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row>
    <row r="645" spans="1:35" ht="13.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row>
    <row r="646" spans="1:35" ht="13.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row>
    <row r="647" spans="1:35" ht="13.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row>
    <row r="648" spans="1:35" ht="13.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row>
    <row r="649" spans="1:35" ht="13.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row>
    <row r="650" spans="1:35" ht="13.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row>
    <row r="651" spans="1:35" ht="13.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row>
    <row r="652" spans="1:35" ht="13.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row>
    <row r="653" spans="1:35" ht="13.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row>
    <row r="654" spans="1:35" ht="13.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row>
    <row r="655" spans="1:35" ht="13.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row>
    <row r="656" spans="1:35" ht="13.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row>
    <row r="657" spans="1:35" ht="13.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row>
    <row r="658" spans="1:35" ht="13.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row>
    <row r="659" spans="1:35" ht="13.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row>
    <row r="660" spans="1:35" ht="13.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row>
    <row r="661" spans="1:35" ht="13.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row>
    <row r="662" spans="1:35" ht="13.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row>
    <row r="663" spans="1:35" ht="13.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row>
    <row r="664" spans="1:35" ht="13.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row>
    <row r="665" spans="1:35" ht="13.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row>
    <row r="666" spans="1:35" ht="13.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row>
    <row r="667" spans="1:35" ht="13.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row>
    <row r="668" spans="1:35" ht="13.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row>
    <row r="669" spans="1:35" ht="13.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row>
    <row r="670" spans="1:35" ht="13.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row>
    <row r="671" spans="1:35" ht="13.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row>
    <row r="672" spans="1:35" ht="13.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row>
    <row r="673" spans="1:35" ht="13.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row>
    <row r="674" spans="1:35" ht="13.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row>
    <row r="675" spans="1:35" ht="13.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row>
    <row r="676" spans="1:35" ht="13.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row>
    <row r="677" spans="1:35" ht="13.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row>
    <row r="678" spans="1:35" ht="13.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row>
    <row r="679" spans="1:35" ht="13.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row>
    <row r="680" spans="1:35" ht="13.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row>
    <row r="681" spans="1:35" ht="13.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row>
    <row r="682" spans="1:35" ht="13.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row>
    <row r="683" spans="1:35" ht="13.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row>
    <row r="684" spans="1:35" ht="13.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row>
    <row r="685" spans="1:35" ht="13.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row>
    <row r="686" spans="1:35" ht="13.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row>
    <row r="687" spans="1:35" ht="13.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row>
    <row r="688" spans="1:35" ht="13.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row>
    <row r="689" spans="1:35" ht="13.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row>
    <row r="690" spans="1:35" ht="13.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row>
    <row r="691" spans="1:35" ht="13.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row>
    <row r="692" spans="1:35" ht="13.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row>
    <row r="693" spans="1:35" ht="13.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row>
    <row r="694" spans="1:35" ht="13.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row>
    <row r="695" spans="1:35" ht="13.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row>
    <row r="696" spans="1:35" ht="13.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row>
    <row r="697" spans="1:35" ht="13.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row>
    <row r="698" spans="1:35" ht="13.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row>
    <row r="699" spans="1:35" ht="13.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row>
    <row r="700" spans="1:35" ht="13.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row>
    <row r="701" spans="1:35" ht="13.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row>
    <row r="702" spans="1:35" ht="13.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row>
    <row r="703" spans="1:35" ht="13.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row>
    <row r="704" spans="1:35" ht="13.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row>
    <row r="705" spans="1:35" ht="13.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row>
    <row r="706" spans="1:35" ht="13.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row>
    <row r="707" spans="1:35" ht="13.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row>
    <row r="708" spans="1:35" ht="13.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row>
    <row r="709" spans="1:35" ht="13.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row>
    <row r="710" spans="1:35" ht="13.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row>
    <row r="711" spans="1:35" ht="13.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row>
    <row r="712" spans="1:35" ht="13.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row>
    <row r="713" spans="1:35" ht="13.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row>
    <row r="714" spans="1:35" ht="13.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row>
    <row r="715" spans="1:35" ht="13.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row>
    <row r="716" spans="1:35" ht="13.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row>
    <row r="717" spans="1:35" ht="13.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row>
    <row r="718" spans="1:35" ht="13.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row>
    <row r="719" spans="1:35" ht="13.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row>
    <row r="720" spans="1:35" ht="13.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row>
    <row r="721" spans="1:35" ht="13.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row>
    <row r="722" spans="1:35" ht="13.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row>
    <row r="723" spans="1:35" ht="13.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row>
    <row r="724" spans="1:35" ht="13.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row>
    <row r="725" spans="1:35" ht="13.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row>
    <row r="726" spans="1:35" ht="13.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row>
    <row r="727" spans="1:35" ht="13.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row>
    <row r="728" spans="1:35" ht="13.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row>
    <row r="729" spans="1:35" ht="13.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row>
    <row r="730" spans="1:35" ht="13.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row>
    <row r="731" spans="1:35" ht="13.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row>
    <row r="732" spans="1:35" ht="13.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row>
    <row r="733" spans="1:35" ht="13.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row>
    <row r="734" spans="1:35" ht="13.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row>
    <row r="735" spans="1:35" ht="13.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row>
    <row r="736" spans="1:35" ht="13.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row>
    <row r="737" spans="1:35" ht="13.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row>
    <row r="738" spans="1:35" ht="13.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row>
    <row r="739" spans="1:35" ht="13.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row>
    <row r="740" spans="1:35" ht="13.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row>
    <row r="741" spans="1:35" ht="13.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row>
    <row r="742" spans="1:35" ht="13.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row>
    <row r="743" spans="1:35" ht="13.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row>
    <row r="744" spans="1:35" ht="13.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row>
    <row r="745" spans="1:35" ht="13.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row>
    <row r="746" spans="1:35" ht="13.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row>
    <row r="747" spans="1:35" ht="13.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row>
    <row r="748" spans="1:35" ht="13.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row>
    <row r="749" spans="1:35" ht="13.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row>
    <row r="750" spans="1:35" ht="13.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row>
    <row r="751" spans="1:35" ht="13.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row>
    <row r="752" spans="1:35" ht="13.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row>
    <row r="753" spans="1:35" ht="13.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row>
    <row r="754" spans="1:35" ht="13.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row>
    <row r="755" spans="1:35" ht="13.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row>
    <row r="756" spans="1:35" ht="13.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row>
    <row r="757" spans="1:35" ht="13.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row>
    <row r="758" spans="1:35" ht="13.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row>
    <row r="759" spans="1:35" ht="13.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row>
    <row r="760" spans="1:35" ht="13.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row>
    <row r="761" spans="1:35" ht="13.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row>
    <row r="762" spans="1:35" ht="13.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row>
    <row r="763" spans="1:35" ht="13.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row>
    <row r="764" spans="1:35" ht="13.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row>
    <row r="765" spans="1:35" ht="13.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row>
    <row r="766" spans="1:35" ht="13.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row>
    <row r="767" spans="1:35" ht="13.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row>
    <row r="768" spans="1:35" ht="13.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row>
    <row r="769" spans="1:35" ht="13.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row>
    <row r="770" spans="1:35" ht="13.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row>
    <row r="771" spans="1:35" ht="13.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row>
    <row r="772" spans="1:35" ht="13.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row>
    <row r="773" spans="1:35" ht="13.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row>
    <row r="774" spans="1:35" ht="13.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row>
    <row r="775" spans="1:35" ht="13.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row>
    <row r="776" spans="1:35" ht="13.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row>
    <row r="777" spans="1:35" ht="13.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row>
    <row r="778" spans="1:35" ht="13.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row>
    <row r="779" spans="1:35" ht="13.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row>
    <row r="780" spans="1:35" ht="13.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row>
    <row r="781" spans="1:35" ht="13.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row>
    <row r="782" spans="1:35" ht="13.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row>
    <row r="783" spans="1:35" ht="13.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row>
    <row r="784" spans="1:35" ht="13.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row>
    <row r="785" spans="1:35" ht="13.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row>
    <row r="786" spans="1:35" ht="13.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row>
    <row r="787" spans="1:35" ht="13.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row>
    <row r="788" spans="1:35" ht="13.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row>
    <row r="789" spans="1:35" ht="13.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row>
    <row r="790" spans="1:35" ht="13.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row>
    <row r="791" spans="1:35" ht="13.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row>
    <row r="792" spans="1:35" ht="13.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row>
    <row r="793" spans="1:35" ht="13.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row>
    <row r="794" spans="1:35" ht="13.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row>
    <row r="795" spans="1:35" ht="13.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row>
    <row r="796" spans="1:35" ht="13.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row>
    <row r="797" spans="1:35" ht="13.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row>
    <row r="798" spans="1:35" ht="13.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row>
    <row r="799" spans="1:35" ht="13.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row>
    <row r="800" spans="1:35" ht="13.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row>
    <row r="801" spans="1:35" ht="13.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row>
    <row r="802" spans="1:35" ht="13.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row>
    <row r="803" spans="1:35" ht="13.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row>
    <row r="804" spans="1:35" ht="13.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row>
    <row r="805" spans="1:35" ht="13.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row>
    <row r="806" spans="1:35" ht="13.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row>
    <row r="807" spans="1:35" ht="13.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row>
    <row r="808" spans="1:35" ht="13.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row>
    <row r="809" spans="1:35" ht="13.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row>
    <row r="810" spans="1:35" ht="13.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row>
    <row r="811" spans="1:35" ht="13.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row>
    <row r="812" spans="1:35" ht="13.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row>
    <row r="813" spans="1:35" ht="13.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row>
    <row r="814" spans="1:35" ht="13.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row>
    <row r="815" spans="1:35" ht="13.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row>
    <row r="816" spans="1:35" ht="13.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row>
    <row r="817" spans="1:35" ht="13.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row>
    <row r="818" spans="1:35" ht="13.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row>
    <row r="819" spans="1:35" ht="13.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row>
    <row r="820" spans="1:35" ht="13.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row>
    <row r="821" spans="1:35" ht="13.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row>
    <row r="822" spans="1:35" ht="13.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row>
    <row r="823" spans="1:35" ht="13.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row>
    <row r="824" spans="1:35" ht="13.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row>
    <row r="825" spans="1:35" ht="13.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row>
    <row r="826" spans="1:35" ht="13.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row>
    <row r="827" spans="1:35" ht="13.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row>
    <row r="828" spans="1:35" ht="13.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row>
    <row r="829" spans="1:35" ht="13.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row>
    <row r="830" spans="1:35" ht="13.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row>
    <row r="831" spans="1:35" ht="13.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row>
    <row r="832" spans="1:35" ht="13.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row>
    <row r="833" spans="1:35" ht="13.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row>
    <row r="834" spans="1:35" ht="13.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row>
    <row r="835" spans="1:35" ht="13.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row>
    <row r="836" spans="1:35" ht="13.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row>
    <row r="837" spans="1:35" ht="13.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row>
    <row r="838" spans="1:35" ht="13.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row>
    <row r="839" spans="1:35" ht="13.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row>
    <row r="840" spans="1:35" ht="13.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row>
    <row r="841" spans="1:35" ht="13.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row>
    <row r="842" spans="1:35" ht="13.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row>
    <row r="843" spans="1:35" ht="13.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row>
    <row r="844" spans="1:35" ht="13.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row>
    <row r="845" spans="1:35" ht="13.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row>
    <row r="846" spans="1:35" ht="13.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row>
    <row r="847" spans="1:35" ht="13.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row>
    <row r="848" spans="1:35" ht="13.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row>
    <row r="849" spans="1:35" ht="13.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row>
    <row r="850" spans="1:35" ht="13.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row>
    <row r="851" spans="1:35" ht="13.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row>
    <row r="852" spans="1:35" ht="13.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row>
    <row r="853" spans="1:35" ht="13.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row>
    <row r="854" spans="1:35" ht="13.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row>
    <row r="855" spans="1:35" ht="13.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row>
    <row r="856" spans="1:35" ht="13.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row>
    <row r="857" spans="1:35" ht="13.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row>
    <row r="858" spans="1:35" ht="13.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row>
    <row r="859" spans="1:35" ht="13.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row>
    <row r="860" spans="1:35" ht="13.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row>
    <row r="861" spans="1:35" ht="13.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row>
    <row r="862" spans="1:35" ht="13.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row>
    <row r="863" spans="1:35" ht="13.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row>
    <row r="864" spans="1:35" ht="13.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row>
    <row r="865" spans="1:35" ht="13.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row>
    <row r="866" spans="1:35" ht="13.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row>
    <row r="867" spans="1:35" ht="13.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row>
    <row r="868" spans="1:35" ht="13.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row>
    <row r="869" spans="1:35" ht="13.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row>
    <row r="870" spans="1:35" ht="13.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row>
    <row r="871" spans="1:35" ht="13.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row>
    <row r="872" spans="1:35" ht="13.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row>
    <row r="873" spans="1:35" ht="13.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row>
    <row r="874" spans="1:35" ht="13.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row>
    <row r="875" spans="1:35" ht="13.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row>
    <row r="876" spans="1:35" ht="13.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row>
    <row r="877" spans="1:35" ht="13.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row>
    <row r="878" spans="1:35" ht="13.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row>
    <row r="879" spans="1:35" ht="13.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row>
    <row r="880" spans="1:35" ht="13.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row>
    <row r="881" spans="1:35" ht="13.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row>
    <row r="882" spans="1:35" ht="13.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row>
    <row r="883" spans="1:35" ht="13.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row>
    <row r="884" spans="1:35" ht="13.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row>
    <row r="885" spans="1:35" ht="13.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row>
    <row r="886" spans="1:35" ht="13.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row>
    <row r="887" spans="1:35" ht="13.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row>
    <row r="888" spans="1:35" ht="13.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row>
    <row r="889" spans="1:35" ht="13.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row>
    <row r="890" spans="1:35" ht="13.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row>
    <row r="891" spans="1:35" ht="13.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row>
    <row r="892" spans="1:35" ht="13.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row>
    <row r="893" spans="1:35" ht="13.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row>
    <row r="894" spans="1:35" ht="13.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row>
    <row r="895" spans="1:35" ht="13.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row>
    <row r="896" spans="1:35" ht="13.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row>
    <row r="897" spans="1:35" ht="13.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row>
    <row r="898" spans="1:35" ht="13.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row>
    <row r="899" spans="1:35" ht="13.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row>
    <row r="900" spans="1:35" ht="13.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row>
    <row r="901" spans="1:35" ht="13.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row>
    <row r="902" spans="1:35" ht="13.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row>
    <row r="903" spans="1:35" ht="13.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row>
    <row r="904" spans="1:35" ht="13.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row>
    <row r="905" spans="1:35" ht="13.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row>
    <row r="906" spans="1:35" ht="13.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row>
    <row r="907" spans="1:35" ht="13.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row>
    <row r="908" spans="1:35" ht="13.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row>
    <row r="909" spans="1:35" ht="13.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row>
    <row r="910" spans="1:35" ht="13.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row>
    <row r="911" spans="1:35" ht="13.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row>
    <row r="912" spans="1:35" ht="13.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row>
    <row r="913" spans="1:35" ht="13.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row>
    <row r="914" spans="1:35" ht="13.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row>
    <row r="915" spans="1:35" ht="13.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row>
    <row r="916" spans="1:35" ht="13.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row>
    <row r="917" spans="1:35" ht="13.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row>
    <row r="918" spans="1:35" ht="13.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row>
    <row r="919" spans="1:35" ht="13.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row>
    <row r="920" spans="1:35" ht="13.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row>
    <row r="921" spans="1:35" ht="13.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row>
    <row r="922" spans="1:35" ht="13.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row>
    <row r="923" spans="1:35" ht="13.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row>
    <row r="924" spans="1:35" ht="13.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row>
    <row r="925" spans="1:35" ht="13.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row>
    <row r="926" spans="1:35" ht="13.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row>
    <row r="927" spans="1:35" ht="13.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row>
    <row r="928" spans="1:35" ht="13.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row>
    <row r="929" spans="1:35" ht="13.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row>
    <row r="930" spans="1:35" ht="13.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row>
    <row r="931" spans="1:35" ht="13.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row>
    <row r="932" spans="1:35" ht="13.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row>
    <row r="933" spans="1:35" ht="13.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row>
    <row r="934" spans="1:35" ht="13.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row>
    <row r="935" spans="1:35" ht="13.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row>
    <row r="936" spans="1:35" ht="13.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row>
    <row r="937" spans="1:35" ht="13.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row>
    <row r="938" spans="1:35" ht="13.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row>
    <row r="939" spans="1:35" ht="13.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row>
    <row r="940" spans="1:35" ht="13.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row>
    <row r="941" spans="1:35" ht="13.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row>
    <row r="942" spans="1:35" ht="13.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row>
    <row r="943" spans="1:35" ht="13.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row>
    <row r="944" spans="1:35" ht="13.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row>
    <row r="945" spans="1:35" ht="13.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row>
    <row r="946" spans="1:35" ht="13.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row>
    <row r="947" spans="1:35" ht="13.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row>
    <row r="948" spans="1:35" ht="13.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row>
    <row r="949" spans="1:35" ht="13.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row>
    <row r="950" spans="1:35" ht="13.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row>
    <row r="951" spans="1:35" ht="13.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row>
    <row r="952" spans="1:35" ht="13.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row>
    <row r="953" spans="1:35" ht="13.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row>
    <row r="954" spans="1:35" ht="13.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row>
    <row r="955" spans="1:35" ht="13.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row>
    <row r="956" spans="1:35" ht="13.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row>
    <row r="957" spans="1:35" ht="13.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row>
    <row r="958" spans="1:35" ht="13.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row>
    <row r="959" spans="1:35" ht="13.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row>
    <row r="960" spans="1:35" ht="13.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row>
    <row r="961" spans="1:35" ht="13.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row>
    <row r="962" spans="1:35" ht="13.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row>
    <row r="963" spans="1:35" ht="13.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row>
    <row r="964" spans="1:35" ht="13.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row>
    <row r="965" spans="1:35" ht="13.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row>
    <row r="966" spans="1:35" ht="13.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row>
    <row r="967" spans="1:35" ht="13.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row>
    <row r="968" spans="1:35" ht="13.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row>
    <row r="969" spans="1:35" ht="13.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row>
    <row r="970" spans="1:35" ht="13.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row>
    <row r="971" spans="1:35" ht="13.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row>
    <row r="972" spans="1:35" ht="13.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row>
    <row r="973" spans="1:35" ht="13.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row>
    <row r="974" spans="1:35" ht="13.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row>
    <row r="975" spans="1:35" ht="13.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row>
    <row r="976" spans="1:35" ht="13.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row>
    <row r="977" spans="1:35" ht="13.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row>
    <row r="978" spans="1:35" ht="13.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row>
    <row r="979" spans="1:35" ht="13.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row>
    <row r="980" spans="1:35" ht="13.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row>
    <row r="981" spans="1:35" ht="13.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row>
    <row r="982" spans="1:35" ht="13.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row>
    <row r="983" spans="1:35" ht="13.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row>
    <row r="984" spans="1:35" ht="13.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row>
    <row r="985" spans="1:35" ht="13.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row>
    <row r="986" spans="1:35" ht="13.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row>
    <row r="987" spans="1:35" ht="13.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row>
    <row r="988" spans="1:35" ht="13.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row>
    <row r="989" spans="1:35" ht="13.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row>
    <row r="990" spans="1:35" ht="13.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row>
    <row r="991" spans="1:35" ht="13.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row>
    <row r="992" spans="1:35" ht="13.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row>
    <row r="993" spans="1:35" ht="13.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row>
    <row r="994" spans="1:35" ht="13.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row>
    <row r="995" spans="1:35" ht="13.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row>
    <row r="996" spans="1:35" ht="13.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row>
    <row r="997" spans="1:35" ht="13.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row>
    <row r="998" spans="1:35" ht="13.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row>
    <row r="999" spans="1:35" ht="13.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row>
    <row r="1000" spans="1:35" ht="13.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row>
  </sheetData>
  <mergeCells count="6">
    <mergeCell ref="A53:A69"/>
    <mergeCell ref="A6:A13"/>
    <mergeCell ref="A15:A19"/>
    <mergeCell ref="A21:A24"/>
    <mergeCell ref="A26:A34"/>
    <mergeCell ref="A37:A51"/>
  </mergeCells>
  <hyperlinks>
    <hyperlink ref="D28" r:id="rId1" xr:uid="{00000000-0004-0000-0000-000000000000}"/>
  </hyperlinks>
  <pageMargins left="0.7" right="0.7" top="0.75" bottom="0.75" header="0" footer="0"/>
  <pageSetup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C1000"/>
  <sheetViews>
    <sheetView workbookViewId="0"/>
  </sheetViews>
  <sheetFormatPr defaultColWidth="14.44140625" defaultRowHeight="15" customHeight="1"/>
  <cols>
    <col min="1" max="1" width="4" customWidth="1"/>
    <col min="2" max="2" width="18.5546875" customWidth="1"/>
    <col min="3" max="3" width="16.6640625" customWidth="1"/>
    <col min="4" max="4" width="16.33203125" customWidth="1"/>
    <col min="5" max="5" width="12.33203125" customWidth="1"/>
    <col min="6" max="7" width="3.6640625" customWidth="1"/>
    <col min="8" max="11" width="15.109375" customWidth="1"/>
    <col min="12" max="13" width="3.88671875" customWidth="1"/>
    <col min="14" max="17" width="13.109375" customWidth="1"/>
    <col min="18" max="19" width="4.109375" customWidth="1"/>
    <col min="20" max="23" width="14" customWidth="1"/>
    <col min="24" max="25" width="4.6640625" customWidth="1"/>
    <col min="26" max="29" width="14.5546875" customWidth="1"/>
  </cols>
  <sheetData>
    <row r="1" spans="1:29" ht="13.5" customHeight="1">
      <c r="A1" s="1"/>
      <c r="B1" s="1"/>
      <c r="C1" s="1"/>
      <c r="D1" s="1"/>
      <c r="E1" s="1"/>
      <c r="F1" s="1"/>
      <c r="G1" s="1"/>
      <c r="H1" s="1"/>
      <c r="I1" s="1"/>
      <c r="J1" s="1"/>
      <c r="K1" s="1"/>
      <c r="L1" s="1"/>
      <c r="M1" s="1"/>
      <c r="N1" s="1"/>
      <c r="O1" s="1"/>
      <c r="P1" s="1"/>
      <c r="Q1" s="1"/>
      <c r="R1" s="1"/>
      <c r="S1" s="1"/>
      <c r="T1" s="1"/>
      <c r="U1" s="1"/>
      <c r="V1" s="1"/>
      <c r="W1" s="1"/>
      <c r="X1" s="1"/>
      <c r="Y1" s="1"/>
      <c r="Z1" s="1"/>
      <c r="AA1" s="1"/>
      <c r="AB1" s="1"/>
      <c r="AC1" s="1"/>
    </row>
    <row r="2" spans="1:29" ht="13.5" customHeight="1">
      <c r="A2" s="1"/>
      <c r="B2" s="1"/>
      <c r="C2" s="1"/>
      <c r="D2" s="1"/>
      <c r="E2" s="1"/>
      <c r="F2" s="1"/>
      <c r="G2" s="1"/>
      <c r="H2" s="1"/>
      <c r="I2" s="1"/>
      <c r="J2" s="1"/>
      <c r="K2" s="1"/>
      <c r="L2" s="1"/>
      <c r="M2" s="1"/>
      <c r="N2" s="1"/>
      <c r="O2" s="1"/>
      <c r="P2" s="1"/>
      <c r="Q2" s="1"/>
      <c r="R2" s="1"/>
      <c r="S2" s="1"/>
      <c r="T2" s="1"/>
      <c r="U2" s="1"/>
      <c r="V2" s="1"/>
      <c r="W2" s="1"/>
      <c r="X2" s="1"/>
      <c r="Y2" s="1"/>
      <c r="Z2" s="1"/>
      <c r="AA2" s="1"/>
      <c r="AB2" s="1"/>
      <c r="AC2" s="1"/>
    </row>
    <row r="3" spans="1:29" ht="13.5" customHeight="1">
      <c r="A3" s="1"/>
      <c r="B3" s="1"/>
      <c r="C3" s="1"/>
      <c r="D3" s="1"/>
      <c r="E3" s="1"/>
      <c r="F3" s="1"/>
      <c r="G3" s="1"/>
      <c r="H3" s="1"/>
      <c r="I3" s="1"/>
      <c r="J3" s="1"/>
      <c r="K3" s="1"/>
      <c r="L3" s="1"/>
      <c r="M3" s="1"/>
      <c r="N3" s="1"/>
      <c r="O3" s="1"/>
      <c r="P3" s="1"/>
      <c r="Q3" s="1"/>
      <c r="R3" s="1"/>
      <c r="S3" s="1"/>
      <c r="T3" s="1"/>
      <c r="U3" s="1"/>
      <c r="V3" s="1"/>
      <c r="W3" s="1"/>
      <c r="X3" s="1"/>
      <c r="Y3" s="1"/>
      <c r="Z3" s="1"/>
      <c r="AA3" s="1"/>
      <c r="AB3" s="1"/>
      <c r="AC3" s="1"/>
    </row>
    <row r="4" spans="1:29" ht="13.5" customHeight="1">
      <c r="A4" s="1"/>
      <c r="B4" s="1"/>
      <c r="C4" s="1"/>
      <c r="D4" s="1"/>
      <c r="E4" s="1"/>
      <c r="F4" s="1"/>
      <c r="G4" s="1"/>
      <c r="H4" s="1"/>
      <c r="I4" s="1"/>
      <c r="J4" s="1"/>
      <c r="K4" s="1"/>
      <c r="L4" s="1"/>
      <c r="M4" s="1"/>
      <c r="N4" s="1"/>
      <c r="O4" s="1"/>
      <c r="P4" s="1"/>
      <c r="Q4" s="1"/>
      <c r="R4" s="1"/>
      <c r="S4" s="1"/>
      <c r="T4" s="1"/>
      <c r="U4" s="1"/>
      <c r="V4" s="1"/>
      <c r="W4" s="1"/>
      <c r="X4" s="1"/>
      <c r="Y4" s="1"/>
      <c r="Z4" s="1"/>
      <c r="AA4" s="1"/>
      <c r="AB4" s="1"/>
      <c r="AC4" s="1"/>
    </row>
    <row r="5" spans="1:29" ht="13.5" customHeight="1">
      <c r="A5" s="1"/>
      <c r="B5" s="22" t="s">
        <v>120</v>
      </c>
      <c r="C5" s="22"/>
      <c r="D5" s="22"/>
      <c r="E5" s="22"/>
      <c r="F5" s="2"/>
      <c r="G5" s="2"/>
      <c r="H5" s="22" t="s">
        <v>121</v>
      </c>
      <c r="I5" s="22"/>
      <c r="J5" s="22"/>
      <c r="K5" s="22"/>
      <c r="L5" s="2"/>
      <c r="M5" s="2"/>
      <c r="N5" s="22" t="s">
        <v>122</v>
      </c>
      <c r="O5" s="22"/>
      <c r="P5" s="22"/>
      <c r="Q5" s="22"/>
      <c r="R5" s="2"/>
      <c r="S5" s="2"/>
      <c r="T5" s="22" t="s">
        <v>123</v>
      </c>
      <c r="U5" s="22"/>
      <c r="V5" s="22"/>
      <c r="W5" s="22"/>
      <c r="X5" s="2"/>
      <c r="Y5" s="2"/>
      <c r="Z5" s="22" t="s">
        <v>124</v>
      </c>
      <c r="AA5" s="22"/>
      <c r="AB5" s="22"/>
      <c r="AC5" s="22"/>
    </row>
    <row r="6" spans="1:29" ht="13.5" customHeight="1">
      <c r="A6" s="1"/>
      <c r="B6" s="1"/>
      <c r="C6" s="1"/>
      <c r="D6" s="1"/>
      <c r="E6" s="1"/>
      <c r="F6" s="1"/>
      <c r="G6" s="1"/>
      <c r="H6" s="1"/>
      <c r="I6" s="1"/>
      <c r="J6" s="1"/>
      <c r="K6" s="1"/>
      <c r="L6" s="1"/>
      <c r="M6" s="1"/>
      <c r="N6" s="1"/>
      <c r="O6" s="1"/>
      <c r="P6" s="1"/>
      <c r="Q6" s="1"/>
      <c r="R6" s="1"/>
      <c r="S6" s="1"/>
      <c r="T6" s="1"/>
      <c r="U6" s="1"/>
      <c r="V6" s="1"/>
      <c r="W6" s="1"/>
      <c r="X6" s="1"/>
      <c r="Y6" s="1"/>
      <c r="Z6" s="1"/>
      <c r="AA6" s="1"/>
      <c r="AB6" s="1"/>
      <c r="AC6" s="1"/>
    </row>
    <row r="7" spans="1:29" ht="13.5" customHeight="1">
      <c r="A7" s="2"/>
      <c r="B7" s="22"/>
      <c r="C7" s="22" t="s">
        <v>125</v>
      </c>
      <c r="D7" s="22" t="s">
        <v>126</v>
      </c>
      <c r="E7" s="22" t="s">
        <v>127</v>
      </c>
      <c r="F7" s="2"/>
      <c r="G7" s="2"/>
      <c r="H7" s="22"/>
      <c r="I7" s="22" t="s">
        <v>125</v>
      </c>
      <c r="J7" s="22" t="s">
        <v>126</v>
      </c>
      <c r="K7" s="22" t="s">
        <v>127</v>
      </c>
      <c r="L7" s="2"/>
      <c r="M7" s="2"/>
      <c r="N7" s="22"/>
      <c r="O7" s="22" t="s">
        <v>125</v>
      </c>
      <c r="P7" s="22" t="s">
        <v>126</v>
      </c>
      <c r="Q7" s="22" t="s">
        <v>127</v>
      </c>
      <c r="R7" s="2"/>
      <c r="S7" s="2"/>
      <c r="T7" s="22"/>
      <c r="U7" s="22" t="s">
        <v>125</v>
      </c>
      <c r="V7" s="22" t="s">
        <v>126</v>
      </c>
      <c r="W7" s="22" t="s">
        <v>127</v>
      </c>
      <c r="X7" s="2"/>
      <c r="Y7" s="2"/>
      <c r="Z7" s="22"/>
      <c r="AA7" s="22" t="s">
        <v>125</v>
      </c>
      <c r="AB7" s="22" t="s">
        <v>126</v>
      </c>
      <c r="AC7" s="22" t="s">
        <v>127</v>
      </c>
    </row>
    <row r="8" spans="1:29" ht="13.5" customHeight="1">
      <c r="A8" s="1"/>
      <c r="B8" s="2" t="s">
        <v>128</v>
      </c>
      <c r="C8" s="23">
        <v>476113790</v>
      </c>
      <c r="D8" s="23">
        <v>476101990</v>
      </c>
      <c r="E8" s="23">
        <v>-11790</v>
      </c>
      <c r="F8" s="1"/>
      <c r="G8" s="1"/>
      <c r="H8" s="2" t="s">
        <v>128</v>
      </c>
      <c r="I8" s="23">
        <v>476113790</v>
      </c>
      <c r="J8" s="23">
        <v>476104520</v>
      </c>
      <c r="K8" s="23">
        <v>-9270</v>
      </c>
      <c r="L8" s="1"/>
      <c r="M8" s="1"/>
      <c r="N8" s="2" t="s">
        <v>128</v>
      </c>
      <c r="O8" s="23">
        <v>476113790</v>
      </c>
      <c r="P8" s="23">
        <v>476112950</v>
      </c>
      <c r="Q8" s="23">
        <v>-840</v>
      </c>
      <c r="R8" s="1"/>
      <c r="S8" s="1"/>
      <c r="T8" s="2" t="s">
        <v>128</v>
      </c>
      <c r="U8" s="23">
        <v>476113790</v>
      </c>
      <c r="V8" s="23">
        <v>476107050</v>
      </c>
      <c r="W8" s="23">
        <v>-6740</v>
      </c>
      <c r="X8" s="1"/>
      <c r="Y8" s="1"/>
      <c r="Z8" s="2" t="s">
        <v>128</v>
      </c>
      <c r="AA8" s="23">
        <v>476113790</v>
      </c>
      <c r="AB8" s="23">
        <v>476112100</v>
      </c>
      <c r="AC8" s="23">
        <v>-1680</v>
      </c>
    </row>
    <row r="9" spans="1:29" ht="17.25" customHeight="1">
      <c r="A9" s="1"/>
      <c r="B9" s="22" t="s">
        <v>129</v>
      </c>
      <c r="C9" s="24"/>
      <c r="D9" s="24"/>
      <c r="E9" s="24"/>
      <c r="F9" s="1"/>
      <c r="G9" s="1"/>
      <c r="H9" s="22" t="s">
        <v>129</v>
      </c>
      <c r="I9" s="24"/>
      <c r="J9" s="24"/>
      <c r="K9" s="24"/>
      <c r="L9" s="1"/>
      <c r="M9" s="1"/>
      <c r="N9" s="22" t="s">
        <v>129</v>
      </c>
      <c r="O9" s="24"/>
      <c r="P9" s="24"/>
      <c r="Q9" s="24"/>
      <c r="R9" s="1"/>
      <c r="S9" s="1"/>
      <c r="T9" s="22" t="s">
        <v>129</v>
      </c>
      <c r="U9" s="24"/>
      <c r="V9" s="24"/>
      <c r="W9" s="24"/>
      <c r="X9" s="1"/>
      <c r="Y9" s="1"/>
      <c r="Z9" s="22" t="s">
        <v>129</v>
      </c>
      <c r="AA9" s="24"/>
      <c r="AB9" s="24"/>
      <c r="AC9" s="24"/>
    </row>
    <row r="10" spans="1:29" ht="13.5" customHeight="1">
      <c r="A10" s="1"/>
      <c r="B10" s="1" t="s">
        <v>130</v>
      </c>
      <c r="C10" s="23">
        <v>347094670</v>
      </c>
      <c r="D10" s="23">
        <v>347086930</v>
      </c>
      <c r="E10" s="23">
        <v>-7740</v>
      </c>
      <c r="F10" s="1"/>
      <c r="G10" s="1"/>
      <c r="H10" s="1" t="s">
        <v>130</v>
      </c>
      <c r="I10" s="23">
        <v>347094670</v>
      </c>
      <c r="J10" s="23">
        <v>347088580</v>
      </c>
      <c r="K10" s="23">
        <v>-6090</v>
      </c>
      <c r="L10" s="1"/>
      <c r="M10" s="1"/>
      <c r="N10" s="1" t="s">
        <v>130</v>
      </c>
      <c r="O10" s="23">
        <v>347094670</v>
      </c>
      <c r="P10" s="23">
        <v>347094120</v>
      </c>
      <c r="Q10" s="23">
        <v>-550</v>
      </c>
      <c r="R10" s="1"/>
      <c r="S10" s="1"/>
      <c r="T10" s="1" t="s">
        <v>130</v>
      </c>
      <c r="U10" s="23">
        <v>347094670</v>
      </c>
      <c r="V10" s="23">
        <v>347090240</v>
      </c>
      <c r="W10" s="23">
        <v>-4430</v>
      </c>
      <c r="X10" s="1"/>
      <c r="Y10" s="1"/>
      <c r="Z10" s="1" t="s">
        <v>130</v>
      </c>
      <c r="AA10" s="23">
        <v>347094670</v>
      </c>
      <c r="AB10" s="23">
        <v>347093560</v>
      </c>
      <c r="AC10" s="23">
        <v>-1110</v>
      </c>
    </row>
    <row r="11" spans="1:29" ht="13.5" customHeight="1">
      <c r="A11" s="1"/>
      <c r="B11" s="1" t="s">
        <v>131</v>
      </c>
      <c r="C11" s="23">
        <v>227254370</v>
      </c>
      <c r="D11" s="23">
        <v>227247370</v>
      </c>
      <c r="E11" s="23">
        <v>-7000</v>
      </c>
      <c r="F11" s="1"/>
      <c r="G11" s="1"/>
      <c r="H11" s="1" t="s">
        <v>131</v>
      </c>
      <c r="I11" s="23">
        <v>227254370</v>
      </c>
      <c r="J11" s="23">
        <v>227248870</v>
      </c>
      <c r="K11" s="23">
        <v>-5500</v>
      </c>
      <c r="L11" s="1"/>
      <c r="M11" s="1"/>
      <c r="N11" s="1" t="s">
        <v>131</v>
      </c>
      <c r="O11" s="23">
        <v>227254370</v>
      </c>
      <c r="P11" s="23">
        <v>227253870</v>
      </c>
      <c r="Q11" s="23">
        <v>-500</v>
      </c>
      <c r="R11" s="1"/>
      <c r="S11" s="1"/>
      <c r="T11" s="1" t="s">
        <v>131</v>
      </c>
      <c r="U11" s="23">
        <v>227254370</v>
      </c>
      <c r="V11" s="23">
        <v>227250370</v>
      </c>
      <c r="W11" s="23">
        <v>-4000</v>
      </c>
      <c r="X11" s="1"/>
      <c r="Y11" s="1"/>
      <c r="Z11" s="1" t="s">
        <v>131</v>
      </c>
      <c r="AA11" s="23">
        <v>227254370</v>
      </c>
      <c r="AB11" s="23">
        <v>227253370</v>
      </c>
      <c r="AC11" s="23">
        <v>-1000</v>
      </c>
    </row>
    <row r="12" spans="1:29" ht="13.5" customHeight="1">
      <c r="A12" s="1"/>
      <c r="B12" s="1" t="s">
        <v>132</v>
      </c>
      <c r="C12" s="23">
        <v>86634950</v>
      </c>
      <c r="D12" s="23">
        <v>86631830</v>
      </c>
      <c r="E12" s="23">
        <v>-3110</v>
      </c>
      <c r="F12" s="1"/>
      <c r="G12" s="1"/>
      <c r="H12" s="1" t="s">
        <v>132</v>
      </c>
      <c r="I12" s="23">
        <v>86634950</v>
      </c>
      <c r="J12" s="23">
        <v>86632500</v>
      </c>
      <c r="K12" s="23">
        <v>-2450</v>
      </c>
      <c r="L12" s="1"/>
      <c r="M12" s="1"/>
      <c r="N12" s="1" t="s">
        <v>132</v>
      </c>
      <c r="O12" s="23">
        <v>86634950</v>
      </c>
      <c r="P12" s="23">
        <v>86634720</v>
      </c>
      <c r="Q12" s="23">
        <v>-220</v>
      </c>
      <c r="R12" s="1"/>
      <c r="S12" s="1"/>
      <c r="T12" s="1" t="s">
        <v>132</v>
      </c>
      <c r="U12" s="23">
        <v>86634950</v>
      </c>
      <c r="V12" s="23">
        <v>86633170</v>
      </c>
      <c r="W12" s="23">
        <v>-1780</v>
      </c>
      <c r="X12" s="1"/>
      <c r="Y12" s="1"/>
      <c r="Z12" s="1" t="s">
        <v>132</v>
      </c>
      <c r="AA12" s="23">
        <v>86634950</v>
      </c>
      <c r="AB12" s="23">
        <v>86634500</v>
      </c>
      <c r="AC12" s="23">
        <v>-440</v>
      </c>
    </row>
    <row r="13" spans="1:29" ht="13.5" customHeight="1">
      <c r="A13" s="1"/>
      <c r="B13" s="1" t="s">
        <v>133</v>
      </c>
      <c r="C13" s="23">
        <v>312476770</v>
      </c>
      <c r="D13" s="23">
        <v>312468560</v>
      </c>
      <c r="E13" s="23">
        <v>-8200</v>
      </c>
      <c r="F13" s="1"/>
      <c r="G13" s="1"/>
      <c r="H13" s="1" t="s">
        <v>133</v>
      </c>
      <c r="I13" s="23">
        <v>312476770</v>
      </c>
      <c r="J13" s="23">
        <v>312470320</v>
      </c>
      <c r="K13" s="23">
        <v>-6450</v>
      </c>
      <c r="L13" s="1"/>
      <c r="M13" s="1"/>
      <c r="N13" s="1" t="s">
        <v>133</v>
      </c>
      <c r="O13" s="23">
        <v>312476770</v>
      </c>
      <c r="P13" s="23">
        <v>312476180</v>
      </c>
      <c r="Q13" s="23">
        <v>-590</v>
      </c>
      <c r="R13" s="1"/>
      <c r="S13" s="1"/>
      <c r="T13" s="1" t="s">
        <v>133</v>
      </c>
      <c r="U13" s="23">
        <v>312476770</v>
      </c>
      <c r="V13" s="23">
        <v>312472080</v>
      </c>
      <c r="W13" s="23">
        <v>-4690</v>
      </c>
      <c r="X13" s="1"/>
      <c r="Y13" s="1"/>
      <c r="Z13" s="1" t="s">
        <v>133</v>
      </c>
      <c r="AA13" s="23">
        <v>312476770</v>
      </c>
      <c r="AB13" s="23">
        <v>312475590</v>
      </c>
      <c r="AC13" s="23">
        <v>-1170</v>
      </c>
    </row>
    <row r="14" spans="1:29" ht="13.5" customHeight="1">
      <c r="A14" s="1"/>
      <c r="B14" s="1" t="s">
        <v>134</v>
      </c>
      <c r="C14" s="23">
        <v>37187760</v>
      </c>
      <c r="D14" s="23">
        <v>37186730</v>
      </c>
      <c r="E14" s="23">
        <v>-1040</v>
      </c>
      <c r="F14" s="1"/>
      <c r="G14" s="1"/>
      <c r="H14" s="1" t="s">
        <v>134</v>
      </c>
      <c r="I14" s="23">
        <v>37187760</v>
      </c>
      <c r="J14" s="23">
        <v>37186950</v>
      </c>
      <c r="K14" s="23">
        <v>-810</v>
      </c>
      <c r="L14" s="1"/>
      <c r="M14" s="1"/>
      <c r="N14" s="1" t="s">
        <v>134</v>
      </c>
      <c r="O14" s="23">
        <v>37187760</v>
      </c>
      <c r="P14" s="23">
        <v>37187690</v>
      </c>
      <c r="Q14" s="23">
        <v>-70</v>
      </c>
      <c r="R14" s="1"/>
      <c r="S14" s="1"/>
      <c r="T14" s="1" t="s">
        <v>134</v>
      </c>
      <c r="U14" s="23">
        <v>37187760</v>
      </c>
      <c r="V14" s="23">
        <v>37187170</v>
      </c>
      <c r="W14" s="23">
        <v>-590</v>
      </c>
      <c r="X14" s="1"/>
      <c r="Y14" s="1"/>
      <c r="Z14" s="1" t="s">
        <v>134</v>
      </c>
      <c r="AA14" s="23">
        <v>37187760</v>
      </c>
      <c r="AB14" s="23">
        <v>37187610</v>
      </c>
      <c r="AC14" s="23">
        <v>-150</v>
      </c>
    </row>
    <row r="15" spans="1:29" ht="13.5" customHeight="1">
      <c r="A15" s="1"/>
      <c r="B15" s="1" t="s">
        <v>135</v>
      </c>
      <c r="C15" s="23">
        <v>7422320</v>
      </c>
      <c r="D15" s="23">
        <v>7422070</v>
      </c>
      <c r="E15" s="23">
        <v>-250</v>
      </c>
      <c r="F15" s="1"/>
      <c r="G15" s="1"/>
      <c r="H15" s="1" t="s">
        <v>135</v>
      </c>
      <c r="I15" s="23">
        <v>7422320</v>
      </c>
      <c r="J15" s="23">
        <v>7422120</v>
      </c>
      <c r="K15" s="23">
        <v>-200</v>
      </c>
      <c r="L15" s="1"/>
      <c r="M15" s="1"/>
      <c r="N15" s="1" t="s">
        <v>135</v>
      </c>
      <c r="O15" s="23">
        <v>7422320</v>
      </c>
      <c r="P15" s="23">
        <v>7422300</v>
      </c>
      <c r="Q15" s="23">
        <v>-20</v>
      </c>
      <c r="R15" s="1"/>
      <c r="S15" s="1"/>
      <c r="T15" s="1" t="s">
        <v>135</v>
      </c>
      <c r="U15" s="23">
        <v>7422320</v>
      </c>
      <c r="V15" s="23">
        <v>7422180</v>
      </c>
      <c r="W15" s="23">
        <v>-140</v>
      </c>
      <c r="X15" s="1"/>
      <c r="Y15" s="1"/>
      <c r="Z15" s="1" t="s">
        <v>135</v>
      </c>
      <c r="AA15" s="23">
        <v>7422320</v>
      </c>
      <c r="AB15" s="23">
        <v>7422280</v>
      </c>
      <c r="AC15" s="23">
        <v>-40</v>
      </c>
    </row>
    <row r="16" spans="1:29" ht="13.5" customHeight="1">
      <c r="A16" s="1"/>
      <c r="B16" s="1" t="s">
        <v>136</v>
      </c>
      <c r="C16" s="23">
        <v>8756650</v>
      </c>
      <c r="D16" s="23">
        <v>8756310</v>
      </c>
      <c r="E16" s="23">
        <v>-340</v>
      </c>
      <c r="F16" s="1"/>
      <c r="G16" s="1"/>
      <c r="H16" s="1" t="s">
        <v>136</v>
      </c>
      <c r="I16" s="23">
        <v>8756650</v>
      </c>
      <c r="J16" s="23">
        <v>8756390</v>
      </c>
      <c r="K16" s="23">
        <v>-270</v>
      </c>
      <c r="L16" s="1"/>
      <c r="M16" s="1"/>
      <c r="N16" s="1" t="s">
        <v>136</v>
      </c>
      <c r="O16" s="23">
        <v>8756650</v>
      </c>
      <c r="P16" s="23">
        <v>8756630</v>
      </c>
      <c r="Q16" s="23">
        <v>-20</v>
      </c>
      <c r="R16" s="1"/>
      <c r="S16" s="1"/>
      <c r="T16" s="1" t="s">
        <v>136</v>
      </c>
      <c r="U16" s="23">
        <v>8756650</v>
      </c>
      <c r="V16" s="23">
        <v>8756460</v>
      </c>
      <c r="W16" s="23">
        <v>-200</v>
      </c>
      <c r="X16" s="1"/>
      <c r="Y16" s="1"/>
      <c r="Z16" s="1" t="s">
        <v>136</v>
      </c>
      <c r="AA16" s="23">
        <v>8756650</v>
      </c>
      <c r="AB16" s="23">
        <v>8756610</v>
      </c>
      <c r="AC16" s="23">
        <v>-50</v>
      </c>
    </row>
    <row r="17" spans="1:29" ht="13.5" customHeight="1">
      <c r="A17" s="1"/>
      <c r="B17" s="22" t="s">
        <v>137</v>
      </c>
      <c r="C17" s="22" t="s">
        <v>138</v>
      </c>
      <c r="D17" s="22"/>
      <c r="E17" s="22" t="s">
        <v>139</v>
      </c>
      <c r="F17" s="1"/>
      <c r="G17" s="1"/>
      <c r="H17" s="22" t="s">
        <v>137</v>
      </c>
      <c r="I17" s="22" t="s">
        <v>138</v>
      </c>
      <c r="J17" s="22"/>
      <c r="K17" s="22" t="s">
        <v>139</v>
      </c>
      <c r="L17" s="1"/>
      <c r="M17" s="1"/>
      <c r="N17" s="22" t="s">
        <v>137</v>
      </c>
      <c r="O17" s="22" t="s">
        <v>138</v>
      </c>
      <c r="P17" s="22"/>
      <c r="Q17" s="22" t="s">
        <v>139</v>
      </c>
      <c r="R17" s="1"/>
      <c r="S17" s="1"/>
      <c r="T17" s="22" t="s">
        <v>137</v>
      </c>
      <c r="U17" s="22" t="s">
        <v>138</v>
      </c>
      <c r="V17" s="22"/>
      <c r="W17" s="22" t="s">
        <v>139</v>
      </c>
      <c r="X17" s="1"/>
      <c r="Y17" s="1"/>
      <c r="Z17" s="22" t="s">
        <v>137</v>
      </c>
      <c r="AA17" s="22" t="s">
        <v>138</v>
      </c>
      <c r="AB17" s="22"/>
      <c r="AC17" s="22" t="s">
        <v>139</v>
      </c>
    </row>
    <row r="18" spans="1:29" ht="13.5" customHeight="1">
      <c r="A18" s="1"/>
      <c r="B18" s="1" t="s">
        <v>140</v>
      </c>
      <c r="C18" s="1">
        <v>0.72899999999999998</v>
      </c>
      <c r="D18" s="1"/>
      <c r="E18" s="1">
        <v>0.65700000000000003</v>
      </c>
      <c r="F18" s="1"/>
      <c r="G18" s="1"/>
      <c r="H18" s="1" t="s">
        <v>140</v>
      </c>
      <c r="I18" s="1">
        <v>0.72899999999999998</v>
      </c>
      <c r="J18" s="1"/>
      <c r="K18" s="1">
        <v>0.65700000000000003</v>
      </c>
      <c r="L18" s="1"/>
      <c r="M18" s="1"/>
      <c r="N18" s="1" t="s">
        <v>140</v>
      </c>
      <c r="O18" s="1">
        <v>0.72899999999999998</v>
      </c>
      <c r="P18" s="1"/>
      <c r="Q18" s="1">
        <v>0.65700000000000003</v>
      </c>
      <c r="R18" s="1"/>
      <c r="S18" s="1"/>
      <c r="T18" s="1" t="s">
        <v>140</v>
      </c>
      <c r="U18" s="1">
        <v>0.72899999999999998</v>
      </c>
      <c r="V18" s="1"/>
      <c r="W18" s="1">
        <v>0.65700000000000003</v>
      </c>
      <c r="X18" s="1"/>
      <c r="Y18" s="1"/>
      <c r="Z18" s="1" t="s">
        <v>140</v>
      </c>
      <c r="AA18" s="1">
        <v>0.72899999999999998</v>
      </c>
      <c r="AB18" s="1"/>
      <c r="AC18" s="1">
        <v>0.65700000000000003</v>
      </c>
    </row>
    <row r="19" spans="1:29" ht="13.5" customHeight="1">
      <c r="A19" s="1"/>
      <c r="B19" s="1" t="s">
        <v>141</v>
      </c>
      <c r="C19" s="1">
        <v>0.47699999999999998</v>
      </c>
      <c r="D19" s="1"/>
      <c r="E19" s="1">
        <v>0.59399999999999997</v>
      </c>
      <c r="F19" s="1"/>
      <c r="G19" s="1"/>
      <c r="H19" s="1" t="s">
        <v>141</v>
      </c>
      <c r="I19" s="1">
        <v>0.47699999999999998</v>
      </c>
      <c r="J19" s="1"/>
      <c r="K19" s="1">
        <v>0.59399999999999997</v>
      </c>
      <c r="L19" s="1"/>
      <c r="M19" s="1"/>
      <c r="N19" s="1" t="s">
        <v>141</v>
      </c>
      <c r="O19" s="1">
        <v>0.47699999999999998</v>
      </c>
      <c r="P19" s="1"/>
      <c r="Q19" s="1">
        <v>0.59399999999999997</v>
      </c>
      <c r="R19" s="1"/>
      <c r="S19" s="1"/>
      <c r="T19" s="1" t="s">
        <v>141</v>
      </c>
      <c r="U19" s="1">
        <v>0.47699999999999998</v>
      </c>
      <c r="V19" s="1"/>
      <c r="W19" s="1">
        <v>0.59399999999999997</v>
      </c>
      <c r="X19" s="1"/>
      <c r="Y19" s="1"/>
      <c r="Z19" s="1" t="s">
        <v>141</v>
      </c>
      <c r="AA19" s="1">
        <v>0.47699999999999998</v>
      </c>
      <c r="AB19" s="1"/>
      <c r="AC19" s="1">
        <v>0.59399999999999997</v>
      </c>
    </row>
    <row r="20" spans="1:29" ht="13.5" customHeight="1">
      <c r="A20" s="1"/>
      <c r="B20" s="1" t="s">
        <v>142</v>
      </c>
      <c r="C20" s="1">
        <v>0.4</v>
      </c>
      <c r="D20" s="1"/>
      <c r="E20" s="1">
        <v>0.55900000000000005</v>
      </c>
      <c r="F20" s="1"/>
      <c r="G20" s="1"/>
      <c r="H20" s="1" t="s">
        <v>142</v>
      </c>
      <c r="I20" s="1">
        <v>0.4</v>
      </c>
      <c r="J20" s="1"/>
      <c r="K20" s="1">
        <v>0.55900000000000005</v>
      </c>
      <c r="L20" s="1"/>
      <c r="M20" s="1"/>
      <c r="N20" s="1" t="s">
        <v>142</v>
      </c>
      <c r="O20" s="1">
        <v>0.4</v>
      </c>
      <c r="P20" s="1"/>
      <c r="Q20" s="1">
        <v>0.55900000000000005</v>
      </c>
      <c r="R20" s="1"/>
      <c r="S20" s="1"/>
      <c r="T20" s="1" t="s">
        <v>142</v>
      </c>
      <c r="U20" s="1">
        <v>0.4</v>
      </c>
      <c r="V20" s="1"/>
      <c r="W20" s="1">
        <v>0.55900000000000005</v>
      </c>
      <c r="X20" s="1"/>
      <c r="Y20" s="1"/>
      <c r="Z20" s="1" t="s">
        <v>142</v>
      </c>
      <c r="AA20" s="1">
        <v>0.4</v>
      </c>
      <c r="AB20" s="1"/>
      <c r="AC20" s="1">
        <v>0.55900000000000005</v>
      </c>
    </row>
    <row r="21" spans="1:29" ht="13.5" customHeight="1">
      <c r="A21" s="1"/>
      <c r="B21" s="1" t="s">
        <v>143</v>
      </c>
      <c r="C21" s="1">
        <v>0.65600000000000003</v>
      </c>
      <c r="D21" s="1"/>
      <c r="E21" s="1">
        <v>0.69599999999999995</v>
      </c>
      <c r="F21" s="1"/>
      <c r="G21" s="1"/>
      <c r="H21" s="1" t="s">
        <v>143</v>
      </c>
      <c r="I21" s="1">
        <v>0.65600000000000003</v>
      </c>
      <c r="J21" s="1"/>
      <c r="K21" s="1">
        <v>0.69599999999999995</v>
      </c>
      <c r="L21" s="1"/>
      <c r="M21" s="1"/>
      <c r="N21" s="1" t="s">
        <v>143</v>
      </c>
      <c r="O21" s="1">
        <v>0.65600000000000003</v>
      </c>
      <c r="P21" s="1"/>
      <c r="Q21" s="1">
        <v>0.69599999999999995</v>
      </c>
      <c r="R21" s="1"/>
      <c r="S21" s="1"/>
      <c r="T21" s="1" t="s">
        <v>143</v>
      </c>
      <c r="U21" s="1">
        <v>0.65600000000000003</v>
      </c>
      <c r="V21" s="1"/>
      <c r="W21" s="1">
        <v>0.69499999999999995</v>
      </c>
      <c r="X21" s="1"/>
      <c r="Y21" s="1"/>
      <c r="Z21" s="1" t="s">
        <v>143</v>
      </c>
      <c r="AA21" s="1">
        <v>0.65600000000000003</v>
      </c>
      <c r="AB21" s="1"/>
      <c r="AC21" s="1">
        <v>0.69599999999999995</v>
      </c>
    </row>
    <row r="22" spans="1:29" ht="13.5" customHeight="1">
      <c r="A22" s="1"/>
      <c r="B22" s="1" t="s">
        <v>144</v>
      </c>
      <c r="C22" s="1">
        <v>7.8E-2</v>
      </c>
      <c r="D22" s="1"/>
      <c r="E22" s="1">
        <v>8.7999999999999995E-2</v>
      </c>
      <c r="F22" s="1"/>
      <c r="G22" s="1"/>
      <c r="H22" s="1" t="s">
        <v>144</v>
      </c>
      <c r="I22" s="1">
        <v>7.8E-2</v>
      </c>
      <c r="J22" s="1"/>
      <c r="K22" s="1">
        <v>8.7999999999999995E-2</v>
      </c>
      <c r="L22" s="1"/>
      <c r="M22" s="1"/>
      <c r="N22" s="1" t="s">
        <v>144</v>
      </c>
      <c r="O22" s="1">
        <v>7.8E-2</v>
      </c>
      <c r="P22" s="1"/>
      <c r="Q22" s="1">
        <v>8.7999999999999995E-2</v>
      </c>
      <c r="R22" s="1"/>
      <c r="S22" s="1"/>
      <c r="T22" s="1" t="s">
        <v>144</v>
      </c>
      <c r="U22" s="1">
        <v>7.8E-2</v>
      </c>
      <c r="V22" s="1"/>
      <c r="W22" s="1">
        <v>8.7999999999999995E-2</v>
      </c>
      <c r="X22" s="1"/>
      <c r="Y22" s="1"/>
      <c r="Z22" s="1" t="s">
        <v>144</v>
      </c>
      <c r="AA22" s="1">
        <v>7.8E-2</v>
      </c>
      <c r="AB22" s="1"/>
      <c r="AC22" s="1">
        <v>8.7999999999999995E-2</v>
      </c>
    </row>
    <row r="23" spans="1:29" ht="13.5" customHeight="1">
      <c r="A23" s="1"/>
      <c r="B23" s="1" t="s">
        <v>145</v>
      </c>
      <c r="C23" s="1">
        <v>1.6E-2</v>
      </c>
      <c r="D23" s="1"/>
      <c r="E23" s="1">
        <v>2.1000000000000001E-2</v>
      </c>
      <c r="F23" s="1"/>
      <c r="G23" s="1"/>
      <c r="H23" s="1" t="s">
        <v>145</v>
      </c>
      <c r="I23" s="1">
        <v>1.6E-2</v>
      </c>
      <c r="J23" s="1"/>
      <c r="K23" s="1">
        <v>2.1000000000000001E-2</v>
      </c>
      <c r="L23" s="1"/>
      <c r="M23" s="1"/>
      <c r="N23" s="1" t="s">
        <v>145</v>
      </c>
      <c r="O23" s="1">
        <v>1.6E-2</v>
      </c>
      <c r="P23" s="1"/>
      <c r="Q23" s="1">
        <v>2.1000000000000001E-2</v>
      </c>
      <c r="R23" s="1"/>
      <c r="S23" s="1"/>
      <c r="T23" s="1" t="s">
        <v>145</v>
      </c>
      <c r="U23" s="1">
        <v>1.6E-2</v>
      </c>
      <c r="V23" s="1"/>
      <c r="W23" s="1">
        <v>2.1000000000000001E-2</v>
      </c>
      <c r="X23" s="1"/>
      <c r="Y23" s="1"/>
      <c r="Z23" s="1" t="s">
        <v>145</v>
      </c>
      <c r="AA23" s="1">
        <v>1.6E-2</v>
      </c>
      <c r="AB23" s="1"/>
      <c r="AC23" s="1">
        <v>2.1000000000000001E-2</v>
      </c>
    </row>
    <row r="24" spans="1:29" ht="13.5" customHeight="1">
      <c r="A24" s="1"/>
      <c r="B24" s="25" t="s">
        <v>146</v>
      </c>
      <c r="C24" s="25">
        <v>1.7999999999999999E-2</v>
      </c>
      <c r="D24" s="25"/>
      <c r="E24" s="25">
        <v>2.9000000000000001E-2</v>
      </c>
      <c r="F24" s="1"/>
      <c r="G24" s="1"/>
      <c r="H24" s="25" t="s">
        <v>146</v>
      </c>
      <c r="I24" s="25">
        <v>1.7999999999999999E-2</v>
      </c>
      <c r="J24" s="25"/>
      <c r="K24" s="25">
        <v>2.9000000000000001E-2</v>
      </c>
      <c r="L24" s="1"/>
      <c r="M24" s="1"/>
      <c r="N24" s="25" t="s">
        <v>146</v>
      </c>
      <c r="O24" s="25">
        <v>1.7999999999999999E-2</v>
      </c>
      <c r="P24" s="25"/>
      <c r="Q24" s="25">
        <v>2.9000000000000001E-2</v>
      </c>
      <c r="R24" s="1"/>
      <c r="S24" s="1"/>
      <c r="T24" s="25" t="s">
        <v>146</v>
      </c>
      <c r="U24" s="25">
        <v>1.7999999999999999E-2</v>
      </c>
      <c r="V24" s="25"/>
      <c r="W24" s="25">
        <v>2.9000000000000001E-2</v>
      </c>
      <c r="X24" s="1"/>
      <c r="Y24" s="1"/>
      <c r="Z24" s="25" t="s">
        <v>146</v>
      </c>
      <c r="AA24" s="25">
        <v>1.7999999999999999E-2</v>
      </c>
      <c r="AB24" s="25"/>
      <c r="AC24" s="25">
        <v>2.9000000000000001E-2</v>
      </c>
    </row>
    <row r="25" spans="1:29" ht="13.5" customHeight="1">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row>
    <row r="26" spans="1:29" ht="13.5" customHeight="1">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row>
    <row r="27" spans="1:29" ht="13.5" customHeight="1">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row>
    <row r="28" spans="1:29" ht="13.5" customHeight="1">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row>
    <row r="29" spans="1:29" ht="13.5" customHeight="1">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row>
    <row r="30" spans="1:29" ht="13.5" customHeight="1">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row>
    <row r="31" spans="1:29" ht="13.5" customHeight="1">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row>
    <row r="32" spans="1:29" ht="13.5" customHeight="1">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row>
    <row r="33" spans="1:29" ht="13.5" customHeight="1">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row>
    <row r="34" spans="1:29" ht="13.5" customHeight="1">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row>
    <row r="35" spans="1:29" ht="13.5" customHeight="1">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row>
    <row r="36" spans="1:29" ht="13.5" customHeight="1">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row>
    <row r="37" spans="1:29" ht="13.5" customHeight="1">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row>
    <row r="38" spans="1:29" ht="13.5" customHeight="1">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row>
    <row r="39" spans="1:29" ht="13.5" customHeight="1">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row>
    <row r="40" spans="1:29" ht="13.5" customHeight="1">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row>
    <row r="41" spans="1:29" ht="13.5" customHeight="1">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row>
    <row r="42" spans="1:29" ht="13.5" customHeight="1">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row>
    <row r="43" spans="1:29" ht="13.5" customHeight="1">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row>
    <row r="44" spans="1:29" ht="13.5" customHeight="1">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row>
    <row r="45" spans="1:29" ht="13.5" customHeight="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row>
    <row r="46" spans="1:29" ht="13.5" customHeight="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row>
    <row r="47" spans="1:29" ht="13.5" customHeight="1">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row>
    <row r="48" spans="1:29" ht="13.5" customHeight="1">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row>
    <row r="49" spans="1:29" ht="13.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row>
    <row r="50" spans="1:29" ht="13.5" customHeight="1">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row>
    <row r="51" spans="1:29" ht="13.5" customHeight="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row>
    <row r="52" spans="1:29" ht="13.5" customHeight="1">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row>
    <row r="53" spans="1:29" ht="13.5" customHeight="1">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row>
    <row r="54" spans="1:29" ht="13.5" customHeight="1">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row>
    <row r="55" spans="1:29" ht="13.5" customHeight="1">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row>
    <row r="56" spans="1:29" ht="13.5" customHeight="1">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row>
    <row r="57" spans="1:29" ht="13.5" customHeight="1">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row>
    <row r="58" spans="1:29" ht="13.5" customHeight="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row>
    <row r="59" spans="1:29" ht="13.5" customHeight="1">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row>
    <row r="60" spans="1:29" ht="13.5" customHeight="1">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row>
    <row r="61" spans="1:29" ht="13.5" customHeight="1">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row>
    <row r="62" spans="1:29" ht="13.5" customHeight="1">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row>
    <row r="63" spans="1:29" ht="13.5" customHeight="1">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row>
    <row r="64" spans="1:29" ht="13.5" customHeight="1">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row>
    <row r="65" spans="1:29" ht="13.5" customHeight="1">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row>
    <row r="66" spans="1:29" ht="13.5" customHeight="1">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row>
    <row r="67" spans="1:29" ht="13.5" customHeight="1">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row>
    <row r="68" spans="1:29" ht="13.5" customHeight="1">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row>
    <row r="69" spans="1:29" ht="13.5" customHeight="1">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row>
    <row r="70" spans="1:29" ht="13.5" customHeight="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row>
    <row r="71" spans="1:29" ht="13.5" customHeight="1">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row>
    <row r="72" spans="1:29" ht="13.5" customHeight="1">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row>
    <row r="73" spans="1:29" ht="13.5" customHeight="1">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row>
    <row r="74" spans="1:29" ht="13.5" customHeight="1">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row>
    <row r="75" spans="1:29" ht="13.5" customHeight="1">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row>
    <row r="76" spans="1:29" ht="13.5" customHeight="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row>
    <row r="77" spans="1:29" ht="13.5" customHeight="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row>
    <row r="78" spans="1:29" ht="13.5" customHeight="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row>
    <row r="79" spans="1:29" ht="13.5"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row>
    <row r="80" spans="1:29" ht="13.5"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row>
    <row r="81" spans="1:29" ht="13.5"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row>
    <row r="82" spans="1:29" ht="13.5" customHeight="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row>
    <row r="83" spans="1:29" ht="13.5" customHeight="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row>
    <row r="84" spans="1:29" ht="13.5"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row>
    <row r="85" spans="1:29" ht="13.5" customHeight="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row>
    <row r="86" spans="1:29" ht="13.5" customHeight="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row>
    <row r="87" spans="1:29" ht="13.5"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row>
    <row r="88" spans="1:29" ht="13.5" customHeight="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row>
    <row r="89" spans="1:29" ht="13.5"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row>
    <row r="90" spans="1:29" ht="13.5" customHeight="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row>
    <row r="91" spans="1:29" ht="13.5" customHeight="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row>
    <row r="92" spans="1:29" ht="13.5" customHeight="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row>
    <row r="93" spans="1:29" ht="13.5"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row>
    <row r="94" spans="1:29" ht="13.5" customHeight="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row>
    <row r="95" spans="1:29" ht="13.5"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row>
    <row r="96" spans="1:29" ht="13.5"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row>
    <row r="97" spans="1:29" ht="13.5" customHeight="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row>
    <row r="98" spans="1:29" ht="13.5" customHeight="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row>
    <row r="99" spans="1:29" ht="13.5" customHeight="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row>
    <row r="100" spans="1:29" ht="13.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row>
    <row r="101" spans="1:29" ht="13.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row>
    <row r="102" spans="1:29" ht="13.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row>
    <row r="103" spans="1:29" ht="13.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row>
    <row r="104" spans="1:29" ht="13.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row>
    <row r="105" spans="1:29" ht="13.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row>
    <row r="106" spans="1:29" ht="13.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row>
    <row r="107" spans="1:29" ht="13.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row>
    <row r="108" spans="1:29" ht="13.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row>
    <row r="109" spans="1:29" ht="13.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row>
    <row r="110" spans="1:29" ht="13.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row>
    <row r="111" spans="1:29" ht="13.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row>
    <row r="112" spans="1:29" ht="13.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row>
    <row r="113" spans="1:29" ht="13.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row>
    <row r="114" spans="1:29" ht="13.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row>
    <row r="115" spans="1:29" ht="13.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row>
    <row r="116" spans="1:29" ht="13.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row>
    <row r="117" spans="1:29" ht="13.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row>
    <row r="118" spans="1:29" ht="13.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row>
    <row r="119" spans="1:29" ht="13.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row>
    <row r="120" spans="1:29" ht="13.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row>
    <row r="121" spans="1:29" ht="13.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row>
    <row r="122" spans="1:29" ht="13.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row>
    <row r="123" spans="1:29" ht="13.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row>
    <row r="124" spans="1:29" ht="13.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row>
    <row r="125" spans="1:29" ht="13.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row>
    <row r="126" spans="1:29" ht="13.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row>
    <row r="127" spans="1:29" ht="13.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row>
    <row r="128" spans="1:29" ht="13.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row>
    <row r="129" spans="1:29" ht="13.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row>
    <row r="130" spans="1:29" ht="13.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row>
    <row r="131" spans="1:29" ht="13.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row>
    <row r="132" spans="1:29" ht="13.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row>
    <row r="133" spans="1:29" ht="13.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row>
    <row r="134" spans="1:29" ht="13.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row>
    <row r="135" spans="1:29" ht="13.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row>
    <row r="136" spans="1:29" ht="13.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row>
    <row r="137" spans="1:29" ht="13.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row>
    <row r="138" spans="1:29" ht="13.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row>
    <row r="139" spans="1:29" ht="13.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row>
    <row r="140" spans="1:29" ht="13.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row>
    <row r="141" spans="1:29" ht="13.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row>
    <row r="142" spans="1:29" ht="13.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row>
    <row r="143" spans="1:29" ht="13.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row>
    <row r="144" spans="1:29" ht="13.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row>
    <row r="145" spans="1:29" ht="13.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row>
    <row r="146" spans="1:29" ht="13.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row>
    <row r="147" spans="1:29" ht="13.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row>
    <row r="148" spans="1:29" ht="13.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row>
    <row r="149" spans="1:29" ht="13.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row>
    <row r="150" spans="1:29" ht="13.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row>
    <row r="151" spans="1:29" ht="13.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row>
    <row r="152" spans="1:29" ht="13.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row>
    <row r="153" spans="1:29" ht="13.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row>
    <row r="154" spans="1:29" ht="13.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row>
    <row r="155" spans="1:29" ht="13.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row>
    <row r="156" spans="1:29" ht="13.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row>
    <row r="157" spans="1:29" ht="13.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row>
    <row r="158" spans="1:29" ht="13.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row>
    <row r="159" spans="1:29" ht="13.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row>
    <row r="160" spans="1:29" ht="13.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row>
    <row r="161" spans="1:29" ht="13.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row>
    <row r="162" spans="1:29" ht="13.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row>
    <row r="163" spans="1:29" ht="13.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row>
    <row r="164" spans="1:29" ht="13.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row>
    <row r="165" spans="1:29" ht="13.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row>
    <row r="166" spans="1:29" ht="13.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row>
    <row r="167" spans="1:29" ht="13.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row>
    <row r="168" spans="1:29" ht="13.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row>
    <row r="169" spans="1:29" ht="13.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row>
    <row r="170" spans="1:29" ht="13.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row>
    <row r="171" spans="1:29" ht="13.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row>
    <row r="172" spans="1:29" ht="13.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row>
    <row r="173" spans="1:29" ht="13.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row>
    <row r="174" spans="1:29" ht="13.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row>
    <row r="175" spans="1:29" ht="13.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row>
    <row r="176" spans="1:29" ht="13.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row>
    <row r="177" spans="1:29" ht="13.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row>
    <row r="178" spans="1:29" ht="13.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row>
    <row r="179" spans="1:29" ht="13.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row>
    <row r="180" spans="1:29" ht="13.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row>
    <row r="181" spans="1:29" ht="13.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row>
    <row r="182" spans="1:29" ht="13.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row>
    <row r="183" spans="1:29" ht="13.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row>
    <row r="184" spans="1:29" ht="13.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row>
    <row r="185" spans="1:29" ht="13.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row>
    <row r="186" spans="1:29" ht="13.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row>
    <row r="187" spans="1:29" ht="13.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row>
    <row r="188" spans="1:29" ht="13.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row>
    <row r="189" spans="1:29" ht="13.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row>
    <row r="190" spans="1:29" ht="13.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row>
    <row r="191" spans="1:29" ht="13.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row>
    <row r="192" spans="1:29" ht="13.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row>
    <row r="193" spans="1:29" ht="13.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row>
    <row r="194" spans="1:29" ht="13.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row>
    <row r="195" spans="1:29" ht="13.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row>
    <row r="196" spans="1:29" ht="13.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row>
    <row r="197" spans="1:29" ht="13.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row>
    <row r="198" spans="1:29" ht="13.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row>
    <row r="199" spans="1:29" ht="13.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row>
    <row r="200" spans="1:29" ht="13.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row>
    <row r="201" spans="1:29" ht="13.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row>
    <row r="202" spans="1:29" ht="13.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row>
    <row r="203" spans="1:29" ht="13.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row>
    <row r="204" spans="1:29" ht="13.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row>
    <row r="205" spans="1:29" ht="13.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row>
    <row r="206" spans="1:29" ht="13.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row>
    <row r="207" spans="1:29" ht="13.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row>
    <row r="208" spans="1:29" ht="13.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row>
    <row r="209" spans="1:29" ht="13.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row>
    <row r="210" spans="1:29" ht="13.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row>
    <row r="211" spans="1:29" ht="13.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row>
    <row r="212" spans="1:29" ht="13.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row>
    <row r="213" spans="1:29" ht="13.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row>
    <row r="214" spans="1:29" ht="13.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row>
    <row r="215" spans="1:29" ht="13.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row>
    <row r="216" spans="1:29" ht="13.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row>
    <row r="217" spans="1:29" ht="13.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row>
    <row r="218" spans="1:29" ht="13.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row>
    <row r="219" spans="1:29" ht="13.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row>
    <row r="220" spans="1:29" ht="13.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row>
    <row r="221" spans="1:29" ht="13.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row>
    <row r="222" spans="1:29" ht="13.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row>
    <row r="223" spans="1:29" ht="13.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row>
    <row r="224" spans="1:29" ht="13.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row>
    <row r="225" spans="1:29" ht="13.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row>
    <row r="226" spans="1:29" ht="13.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row>
    <row r="227" spans="1:29" ht="13.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row>
    <row r="228" spans="1:29" ht="13.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row>
    <row r="229" spans="1:29" ht="13.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row>
    <row r="230" spans="1:29" ht="13.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row>
    <row r="231" spans="1:29" ht="13.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row>
    <row r="232" spans="1:29" ht="13.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row>
    <row r="233" spans="1:29" ht="13.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row>
    <row r="234" spans="1:29" ht="13.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row>
    <row r="235" spans="1:29" ht="13.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row>
    <row r="236" spans="1:29" ht="13.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row>
    <row r="237" spans="1:29" ht="13.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row>
    <row r="238" spans="1:29" ht="13.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row>
    <row r="239" spans="1:29" ht="13.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row>
    <row r="240" spans="1:29" ht="13.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row>
    <row r="241" spans="1:29" ht="13.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row>
    <row r="242" spans="1:29" ht="13.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row>
    <row r="243" spans="1:29" ht="13.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row>
    <row r="244" spans="1:29" ht="13.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row>
    <row r="245" spans="1:29" ht="13.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row>
    <row r="246" spans="1:29" ht="13.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row>
    <row r="247" spans="1:29" ht="13.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row>
    <row r="248" spans="1:29" ht="13.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row>
    <row r="249" spans="1:29" ht="13.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row>
    <row r="250" spans="1:29" ht="13.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row>
    <row r="251" spans="1:29" ht="13.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row>
    <row r="252" spans="1:29" ht="13.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row>
    <row r="253" spans="1:29" ht="13.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row>
    <row r="254" spans="1:29" ht="13.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row>
    <row r="255" spans="1:29" ht="13.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row>
    <row r="256" spans="1:29" ht="13.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row>
    <row r="257" spans="1:29" ht="13.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row>
    <row r="258" spans="1:29" ht="13.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row>
    <row r="259" spans="1:29" ht="13.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row>
    <row r="260" spans="1:29" ht="13.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row>
    <row r="261" spans="1:29" ht="13.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row>
    <row r="262" spans="1:29" ht="13.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row>
    <row r="263" spans="1:29" ht="13.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row>
    <row r="264" spans="1:29" ht="13.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row>
    <row r="265" spans="1:29" ht="13.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row>
    <row r="266" spans="1:29" ht="13.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row>
    <row r="267" spans="1:29" ht="13.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row>
    <row r="268" spans="1:29" ht="13.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row>
    <row r="269" spans="1:29" ht="13.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row>
    <row r="270" spans="1:29" ht="13.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row>
    <row r="271" spans="1:29" ht="13.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row>
    <row r="272" spans="1:29" ht="13.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row>
    <row r="273" spans="1:29" ht="13.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row>
    <row r="274" spans="1:29" ht="13.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row>
    <row r="275" spans="1:29" ht="13.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row>
    <row r="276" spans="1:29" ht="13.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row>
    <row r="277" spans="1:29" ht="13.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row>
    <row r="278" spans="1:29" ht="13.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row>
    <row r="279" spans="1:29" ht="13.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row>
    <row r="280" spans="1:29" ht="13.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row>
    <row r="281" spans="1:29" ht="13.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row>
    <row r="282" spans="1:29" ht="13.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row>
    <row r="283" spans="1:29" ht="13.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row>
    <row r="284" spans="1:29" ht="13.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row>
    <row r="285" spans="1:29" ht="13.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row>
    <row r="286" spans="1:29" ht="13.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row>
    <row r="287" spans="1:29" ht="13.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row>
    <row r="288" spans="1:29" ht="13.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row>
    <row r="289" spans="1:29" ht="13.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row>
    <row r="290" spans="1:29" ht="13.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row>
    <row r="291" spans="1:29" ht="13.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row>
    <row r="292" spans="1:29" ht="13.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row>
    <row r="293" spans="1:29" ht="13.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row>
    <row r="294" spans="1:29" ht="13.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row>
    <row r="295" spans="1:29" ht="13.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row>
    <row r="296" spans="1:29" ht="13.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row>
    <row r="297" spans="1:29" ht="13.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row>
    <row r="298" spans="1:29" ht="13.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row>
    <row r="299" spans="1:29" ht="13.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row>
    <row r="300" spans="1:29" ht="13.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row>
    <row r="301" spans="1:29" ht="13.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row>
    <row r="302" spans="1:29" ht="13.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row>
    <row r="303" spans="1:29" ht="13.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row>
    <row r="304" spans="1:29" ht="13.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row>
    <row r="305" spans="1:29" ht="13.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row>
    <row r="306" spans="1:29" ht="13.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row>
    <row r="307" spans="1:29" ht="13.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row>
    <row r="308" spans="1:29" ht="13.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row>
    <row r="309" spans="1:29" ht="13.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row>
    <row r="310" spans="1:29" ht="13.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row>
    <row r="311" spans="1:29" ht="13.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row>
    <row r="312" spans="1:29" ht="13.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row>
    <row r="313" spans="1:29" ht="13.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row>
    <row r="314" spans="1:29" ht="13.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row>
    <row r="315" spans="1:29" ht="13.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row>
    <row r="316" spans="1:29" ht="13.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row>
    <row r="317" spans="1:29" ht="13.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row>
    <row r="318" spans="1:29" ht="13.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row>
    <row r="319" spans="1:29" ht="13.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row>
    <row r="320" spans="1:29" ht="13.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row>
    <row r="321" spans="1:29" ht="13.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row>
    <row r="322" spans="1:29" ht="13.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row>
    <row r="323" spans="1:29" ht="13.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row>
    <row r="324" spans="1:29" ht="13.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row>
    <row r="325" spans="1:29" ht="13.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row>
    <row r="326" spans="1:29" ht="13.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row>
    <row r="327" spans="1:29" ht="13.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row>
    <row r="328" spans="1:29" ht="13.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row>
    <row r="329" spans="1:29" ht="13.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row>
    <row r="330" spans="1:29" ht="13.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row>
    <row r="331" spans="1:29" ht="13.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row>
    <row r="332" spans="1:29" ht="13.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row>
    <row r="333" spans="1:29" ht="13.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row>
    <row r="334" spans="1:29" ht="13.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row>
    <row r="335" spans="1:29" ht="13.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row>
    <row r="336" spans="1:29" ht="13.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row>
    <row r="337" spans="1:29" ht="13.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row>
    <row r="338" spans="1:29" ht="13.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row>
    <row r="339" spans="1:29" ht="13.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row>
    <row r="340" spans="1:29" ht="13.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row>
    <row r="341" spans="1:29" ht="13.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row>
    <row r="342" spans="1:29" ht="13.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row>
    <row r="343" spans="1:29" ht="13.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row>
    <row r="344" spans="1:29" ht="13.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row>
    <row r="345" spans="1:29" ht="13.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row>
    <row r="346" spans="1:29" ht="13.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row>
    <row r="347" spans="1:29" ht="13.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row>
    <row r="348" spans="1:29" ht="13.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row>
    <row r="349" spans="1:29" ht="13.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row>
    <row r="350" spans="1:29" ht="13.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row>
    <row r="351" spans="1:29" ht="13.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row>
    <row r="352" spans="1:29" ht="13.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row>
    <row r="353" spans="1:29" ht="13.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row>
    <row r="354" spans="1:29" ht="13.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row>
    <row r="355" spans="1:29" ht="13.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row>
    <row r="356" spans="1:29" ht="13.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row>
    <row r="357" spans="1:29" ht="13.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row>
    <row r="358" spans="1:29" ht="13.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row>
    <row r="359" spans="1:29" ht="13.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row>
    <row r="360" spans="1:29" ht="13.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row>
    <row r="361" spans="1:29" ht="13.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row>
    <row r="362" spans="1:29" ht="13.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row>
    <row r="363" spans="1:29" ht="13.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row>
    <row r="364" spans="1:29" ht="13.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row>
    <row r="365" spans="1:29" ht="13.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row>
    <row r="366" spans="1:29" ht="13.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row>
    <row r="367" spans="1:29" ht="13.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row>
    <row r="368" spans="1:29" ht="13.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row>
    <row r="369" spans="1:29" ht="13.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row>
    <row r="370" spans="1:29" ht="13.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row>
    <row r="371" spans="1:29" ht="13.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row>
    <row r="372" spans="1:29" ht="13.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row>
    <row r="373" spans="1:29" ht="13.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row>
    <row r="374" spans="1:29" ht="13.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row>
    <row r="375" spans="1:29" ht="13.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row>
    <row r="376" spans="1:29" ht="13.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row>
    <row r="377" spans="1:29" ht="13.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row>
    <row r="378" spans="1:29" ht="13.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row>
    <row r="379" spans="1:29" ht="13.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row>
    <row r="380" spans="1:29" ht="13.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row>
    <row r="381" spans="1:29" ht="13.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row>
    <row r="382" spans="1:29" ht="13.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row>
    <row r="383" spans="1:29" ht="13.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row>
    <row r="384" spans="1:29" ht="13.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row>
    <row r="385" spans="1:29" ht="13.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row>
    <row r="386" spans="1:29" ht="13.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row>
    <row r="387" spans="1:29" ht="13.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row>
    <row r="388" spans="1:29" ht="13.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row>
    <row r="389" spans="1:29" ht="13.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row>
    <row r="390" spans="1:29" ht="13.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row>
    <row r="391" spans="1:29" ht="13.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row>
    <row r="392" spans="1:29" ht="13.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row>
    <row r="393" spans="1:29" ht="13.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row>
    <row r="394" spans="1:29" ht="13.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row>
    <row r="395" spans="1:29" ht="13.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row>
    <row r="396" spans="1:29" ht="13.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row>
    <row r="397" spans="1:29" ht="13.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row>
    <row r="398" spans="1:29" ht="13.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row>
    <row r="399" spans="1:29" ht="13.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row>
    <row r="400" spans="1:29" ht="13.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row>
    <row r="401" spans="1:29" ht="13.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row>
    <row r="402" spans="1:29" ht="13.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row>
    <row r="403" spans="1:29" ht="13.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row>
    <row r="404" spans="1:29" ht="13.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row>
    <row r="405" spans="1:29" ht="13.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row>
    <row r="406" spans="1:29" ht="13.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row>
    <row r="407" spans="1:29" ht="13.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row>
    <row r="408" spans="1:29" ht="13.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row>
    <row r="409" spans="1:29" ht="13.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row>
    <row r="410" spans="1:29" ht="13.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row>
    <row r="411" spans="1:29" ht="13.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row>
    <row r="412" spans="1:29" ht="13.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row>
    <row r="413" spans="1:29" ht="13.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row>
    <row r="414" spans="1:29" ht="13.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row>
    <row r="415" spans="1:29" ht="13.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row>
    <row r="416" spans="1:29" ht="13.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row>
    <row r="417" spans="1:29" ht="13.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row>
    <row r="418" spans="1:29" ht="13.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row>
    <row r="419" spans="1:29" ht="13.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row>
    <row r="420" spans="1:29" ht="13.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row>
    <row r="421" spans="1:29" ht="13.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row>
    <row r="422" spans="1:29" ht="13.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row>
    <row r="423" spans="1:29" ht="13.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row>
    <row r="424" spans="1:29" ht="13.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row>
    <row r="425" spans="1:29" ht="13.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row>
    <row r="426" spans="1:29" ht="13.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row>
    <row r="427" spans="1:29" ht="13.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row>
    <row r="428" spans="1:29" ht="13.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row>
    <row r="429" spans="1:29" ht="13.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row>
    <row r="430" spans="1:29" ht="13.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row>
    <row r="431" spans="1:29" ht="13.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row>
    <row r="432" spans="1:29" ht="13.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row>
    <row r="433" spans="1:29" ht="13.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row>
    <row r="434" spans="1:29" ht="13.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row>
    <row r="435" spans="1:29" ht="13.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row>
    <row r="436" spans="1:29" ht="13.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row>
    <row r="437" spans="1:29" ht="13.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row>
    <row r="438" spans="1:29" ht="13.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row>
    <row r="439" spans="1:29" ht="13.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row>
    <row r="440" spans="1:29" ht="13.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row>
    <row r="441" spans="1:29" ht="13.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row>
    <row r="442" spans="1:29" ht="13.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row>
    <row r="443" spans="1:29" ht="13.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row>
    <row r="444" spans="1:29" ht="13.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row>
    <row r="445" spans="1:29" ht="13.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row>
    <row r="446" spans="1:29" ht="13.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row>
    <row r="447" spans="1:29" ht="13.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row>
    <row r="448" spans="1:29" ht="13.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row>
    <row r="449" spans="1:29" ht="13.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row>
    <row r="450" spans="1:29" ht="13.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row>
    <row r="451" spans="1:29" ht="13.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row>
    <row r="452" spans="1:29" ht="13.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row>
    <row r="453" spans="1:29" ht="13.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row>
    <row r="454" spans="1:29" ht="13.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row>
    <row r="455" spans="1:29" ht="13.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row>
    <row r="456" spans="1:29" ht="13.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row>
    <row r="457" spans="1:29" ht="13.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row>
    <row r="458" spans="1:29" ht="13.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row>
    <row r="459" spans="1:29" ht="13.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row>
    <row r="460" spans="1:29" ht="13.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row>
    <row r="461" spans="1:29" ht="13.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row>
    <row r="462" spans="1:29" ht="13.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row>
    <row r="463" spans="1:29" ht="13.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row>
    <row r="464" spans="1:29" ht="13.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row>
    <row r="465" spans="1:29" ht="13.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row>
    <row r="466" spans="1:29" ht="13.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row>
    <row r="467" spans="1:29" ht="13.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row>
    <row r="468" spans="1:29" ht="13.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row>
    <row r="469" spans="1:29" ht="13.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row>
    <row r="470" spans="1:29" ht="13.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row>
    <row r="471" spans="1:29" ht="13.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row>
    <row r="472" spans="1:29" ht="13.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row>
    <row r="473" spans="1:29" ht="13.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row>
    <row r="474" spans="1:29" ht="13.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row>
    <row r="475" spans="1:29" ht="13.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row>
    <row r="476" spans="1:29" ht="13.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row>
    <row r="477" spans="1:29" ht="13.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row>
    <row r="478" spans="1:29" ht="13.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row>
    <row r="479" spans="1:29" ht="13.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row>
    <row r="480" spans="1:29" ht="13.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row>
    <row r="481" spans="1:29" ht="13.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row>
    <row r="482" spans="1:29" ht="13.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row>
    <row r="483" spans="1:29" ht="13.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row>
    <row r="484" spans="1:29" ht="13.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row>
    <row r="485" spans="1:29" ht="13.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row>
    <row r="486" spans="1:29" ht="13.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row>
    <row r="487" spans="1:29" ht="13.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row>
    <row r="488" spans="1:29" ht="13.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row>
    <row r="489" spans="1:29" ht="13.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row>
    <row r="490" spans="1:29" ht="13.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row>
    <row r="491" spans="1:29" ht="13.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row>
    <row r="492" spans="1:29" ht="13.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row>
    <row r="493" spans="1:29" ht="13.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row>
    <row r="494" spans="1:29" ht="13.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row>
    <row r="495" spans="1:29" ht="13.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row>
    <row r="496" spans="1:29" ht="13.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row>
    <row r="497" spans="1:29" ht="13.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row>
    <row r="498" spans="1:29" ht="13.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row>
    <row r="499" spans="1:29" ht="13.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row>
    <row r="500" spans="1:29" ht="13.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row>
    <row r="501" spans="1:29" ht="13.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row>
    <row r="502" spans="1:29" ht="13.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row>
    <row r="503" spans="1:29" ht="13.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row>
    <row r="504" spans="1:29" ht="13.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row>
    <row r="505" spans="1:29" ht="13.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row>
    <row r="506" spans="1:29" ht="13.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row>
    <row r="507" spans="1:29" ht="13.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row>
    <row r="508" spans="1:29" ht="13.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row>
    <row r="509" spans="1:29" ht="13.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row>
    <row r="510" spans="1:29" ht="13.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row>
    <row r="511" spans="1:29" ht="13.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row>
    <row r="512" spans="1:29" ht="13.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row>
    <row r="513" spans="1:29" ht="13.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row>
    <row r="514" spans="1:29" ht="13.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row>
    <row r="515" spans="1:29" ht="13.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row>
    <row r="516" spans="1:29" ht="13.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row>
    <row r="517" spans="1:29" ht="13.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row>
    <row r="518" spans="1:29" ht="13.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row>
    <row r="519" spans="1:29" ht="13.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row>
    <row r="520" spans="1:29" ht="13.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row>
    <row r="521" spans="1:29" ht="13.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row>
    <row r="522" spans="1:29" ht="13.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row>
    <row r="523" spans="1:29" ht="13.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row>
    <row r="524" spans="1:29" ht="13.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row>
    <row r="525" spans="1:29" ht="13.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row>
    <row r="526" spans="1:29" ht="13.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row>
    <row r="527" spans="1:29" ht="13.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row>
    <row r="528" spans="1:29" ht="13.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row>
    <row r="529" spans="1:29" ht="13.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row>
    <row r="530" spans="1:29" ht="13.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row>
    <row r="531" spans="1:29" ht="13.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row>
    <row r="532" spans="1:29" ht="13.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row>
    <row r="533" spans="1:29" ht="13.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row>
    <row r="534" spans="1:29" ht="13.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row>
    <row r="535" spans="1:29" ht="13.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row>
    <row r="536" spans="1:29" ht="13.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row>
    <row r="537" spans="1:29" ht="13.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row>
    <row r="538" spans="1:29" ht="13.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row>
    <row r="539" spans="1:29" ht="13.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row>
    <row r="540" spans="1:29" ht="13.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row>
    <row r="541" spans="1:29" ht="13.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row>
    <row r="542" spans="1:29" ht="13.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row>
    <row r="543" spans="1:29" ht="13.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row>
    <row r="544" spans="1:29" ht="13.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row>
    <row r="545" spans="1:29" ht="13.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row>
    <row r="546" spans="1:29" ht="13.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row>
    <row r="547" spans="1:29" ht="13.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row>
    <row r="548" spans="1:29" ht="13.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row>
    <row r="549" spans="1:29" ht="13.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row>
    <row r="550" spans="1:29" ht="13.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row>
    <row r="551" spans="1:29" ht="13.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row>
    <row r="552" spans="1:29" ht="13.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row>
    <row r="553" spans="1:29" ht="13.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row>
    <row r="554" spans="1:29" ht="13.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row>
    <row r="555" spans="1:29" ht="13.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row>
    <row r="556" spans="1:29" ht="13.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row>
    <row r="557" spans="1:29" ht="13.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row>
    <row r="558" spans="1:29" ht="13.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row>
    <row r="559" spans="1:29" ht="13.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row>
    <row r="560" spans="1:29" ht="13.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row>
    <row r="561" spans="1:29" ht="13.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row>
    <row r="562" spans="1:29" ht="13.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row>
    <row r="563" spans="1:29" ht="13.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row>
    <row r="564" spans="1:29" ht="13.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row>
    <row r="565" spans="1:29" ht="13.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row>
    <row r="566" spans="1:29" ht="13.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row>
    <row r="567" spans="1:29" ht="13.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row>
    <row r="568" spans="1:29" ht="13.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row>
    <row r="569" spans="1:29" ht="13.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row>
    <row r="570" spans="1:29" ht="13.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row>
    <row r="571" spans="1:29" ht="13.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row>
    <row r="572" spans="1:29" ht="13.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row>
    <row r="573" spans="1:29" ht="13.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row>
    <row r="574" spans="1:29" ht="13.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row>
    <row r="575" spans="1:29" ht="13.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row>
    <row r="576" spans="1:29" ht="13.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row>
    <row r="577" spans="1:29" ht="13.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row>
    <row r="578" spans="1:29" ht="13.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row>
    <row r="579" spans="1:29" ht="13.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row>
    <row r="580" spans="1:29" ht="13.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row>
    <row r="581" spans="1:29" ht="13.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row>
    <row r="582" spans="1:29" ht="13.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row>
    <row r="583" spans="1:29" ht="13.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row>
    <row r="584" spans="1:29" ht="13.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row>
    <row r="585" spans="1:29" ht="13.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row>
    <row r="586" spans="1:29" ht="13.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row>
    <row r="587" spans="1:29" ht="13.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row>
    <row r="588" spans="1:29" ht="13.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row>
    <row r="589" spans="1:29" ht="13.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row>
    <row r="590" spans="1:29" ht="13.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row>
    <row r="591" spans="1:29" ht="13.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row>
    <row r="592" spans="1:29" ht="13.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row>
    <row r="593" spans="1:29" ht="13.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row>
    <row r="594" spans="1:29" ht="13.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row>
    <row r="595" spans="1:29" ht="13.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row>
    <row r="596" spans="1:29" ht="13.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row>
    <row r="597" spans="1:29" ht="13.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row>
    <row r="598" spans="1:29" ht="13.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row>
    <row r="599" spans="1:29" ht="13.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row>
    <row r="600" spans="1:29" ht="13.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row>
    <row r="601" spans="1:29" ht="13.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row>
    <row r="602" spans="1:29" ht="13.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row>
    <row r="603" spans="1:29" ht="13.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row>
    <row r="604" spans="1:29" ht="13.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row>
    <row r="605" spans="1:29" ht="13.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row>
    <row r="606" spans="1:29" ht="13.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row>
    <row r="607" spans="1:29" ht="13.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row>
    <row r="608" spans="1:29" ht="13.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row>
    <row r="609" spans="1:29" ht="13.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row>
    <row r="610" spans="1:29" ht="13.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row>
    <row r="611" spans="1:29" ht="13.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row>
    <row r="612" spans="1:29" ht="13.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row>
    <row r="613" spans="1:29" ht="13.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row>
    <row r="614" spans="1:29" ht="13.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row>
    <row r="615" spans="1:29" ht="13.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row>
    <row r="616" spans="1:29" ht="13.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row>
    <row r="617" spans="1:29" ht="13.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row>
    <row r="618" spans="1:29" ht="13.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row>
    <row r="619" spans="1:29" ht="13.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row>
    <row r="620" spans="1:29" ht="13.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row>
    <row r="621" spans="1:29" ht="13.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row>
    <row r="622" spans="1:29" ht="13.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row>
    <row r="623" spans="1:29" ht="13.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row>
    <row r="624" spans="1:29" ht="13.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row>
    <row r="625" spans="1:29" ht="13.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row>
    <row r="626" spans="1:29" ht="13.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row>
    <row r="627" spans="1:29" ht="13.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row>
    <row r="628" spans="1:29" ht="13.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row>
    <row r="629" spans="1:29" ht="13.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row>
    <row r="630" spans="1:29" ht="13.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row>
    <row r="631" spans="1:29" ht="13.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row>
    <row r="632" spans="1:29" ht="13.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row>
    <row r="633" spans="1:29" ht="13.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row>
    <row r="634" spans="1:29" ht="13.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row>
    <row r="635" spans="1:29" ht="13.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row>
    <row r="636" spans="1:29" ht="13.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row>
    <row r="637" spans="1:29" ht="13.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row>
    <row r="638" spans="1:29" ht="13.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row>
    <row r="639" spans="1:29" ht="13.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row>
    <row r="640" spans="1:29" ht="13.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row>
    <row r="641" spans="1:29" ht="13.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row>
    <row r="642" spans="1:29" ht="13.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row>
    <row r="643" spans="1:29" ht="13.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row>
    <row r="644" spans="1:29" ht="13.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row>
    <row r="645" spans="1:29" ht="13.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row>
    <row r="646" spans="1:29" ht="13.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row>
    <row r="647" spans="1:29" ht="13.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row>
    <row r="648" spans="1:29" ht="13.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row>
    <row r="649" spans="1:29" ht="13.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row>
    <row r="650" spans="1:29" ht="13.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row>
    <row r="651" spans="1:29" ht="13.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row>
    <row r="652" spans="1:29" ht="13.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row>
    <row r="653" spans="1:29" ht="13.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row>
    <row r="654" spans="1:29" ht="13.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row>
    <row r="655" spans="1:29" ht="13.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row>
    <row r="656" spans="1:29" ht="13.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row>
    <row r="657" spans="1:29" ht="13.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row>
    <row r="658" spans="1:29" ht="13.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row>
    <row r="659" spans="1:29" ht="13.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row>
    <row r="660" spans="1:29" ht="13.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row>
    <row r="661" spans="1:29" ht="13.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row>
    <row r="662" spans="1:29" ht="13.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row>
    <row r="663" spans="1:29" ht="13.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row>
    <row r="664" spans="1:29" ht="13.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row>
    <row r="665" spans="1:29" ht="13.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row>
    <row r="666" spans="1:29" ht="13.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row>
    <row r="667" spans="1:29" ht="13.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row>
    <row r="668" spans="1:29" ht="13.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row>
    <row r="669" spans="1:29" ht="13.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row>
    <row r="670" spans="1:29" ht="13.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row>
    <row r="671" spans="1:29" ht="13.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row>
    <row r="672" spans="1:29" ht="13.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row>
    <row r="673" spans="1:29" ht="13.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row>
    <row r="674" spans="1:29" ht="13.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row>
    <row r="675" spans="1:29" ht="13.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row>
    <row r="676" spans="1:29" ht="13.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row>
    <row r="677" spans="1:29" ht="13.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row>
    <row r="678" spans="1:29" ht="13.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row>
    <row r="679" spans="1:29" ht="13.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row>
    <row r="680" spans="1:29" ht="13.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row>
    <row r="681" spans="1:29" ht="13.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row>
    <row r="682" spans="1:29" ht="13.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row>
    <row r="683" spans="1:29" ht="13.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row>
    <row r="684" spans="1:29" ht="13.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row>
    <row r="685" spans="1:29" ht="13.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row>
    <row r="686" spans="1:29" ht="13.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row>
    <row r="687" spans="1:29" ht="13.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row>
    <row r="688" spans="1:29" ht="13.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row>
    <row r="689" spans="1:29" ht="13.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row>
    <row r="690" spans="1:29" ht="13.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row>
    <row r="691" spans="1:29" ht="13.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row>
    <row r="692" spans="1:29" ht="13.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row>
    <row r="693" spans="1:29" ht="13.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row>
    <row r="694" spans="1:29" ht="13.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row>
    <row r="695" spans="1:29" ht="13.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row>
    <row r="696" spans="1:29" ht="13.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row>
    <row r="697" spans="1:29" ht="13.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row>
    <row r="698" spans="1:29" ht="13.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row>
    <row r="699" spans="1:29" ht="13.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row>
    <row r="700" spans="1:29" ht="13.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row>
    <row r="701" spans="1:29" ht="13.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row>
    <row r="702" spans="1:29" ht="13.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row>
    <row r="703" spans="1:29" ht="13.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row>
    <row r="704" spans="1:29" ht="13.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row>
    <row r="705" spans="1:29" ht="13.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row>
    <row r="706" spans="1:29" ht="13.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row>
    <row r="707" spans="1:29" ht="13.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row>
    <row r="708" spans="1:29" ht="13.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row>
    <row r="709" spans="1:29" ht="13.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row>
    <row r="710" spans="1:29" ht="13.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row>
    <row r="711" spans="1:29" ht="13.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row>
    <row r="712" spans="1:29" ht="13.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row>
    <row r="713" spans="1:29" ht="13.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row>
    <row r="714" spans="1:29" ht="13.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row>
    <row r="715" spans="1:29" ht="13.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row>
    <row r="716" spans="1:29" ht="13.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row>
    <row r="717" spans="1:29" ht="13.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row>
    <row r="718" spans="1:29" ht="13.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row>
    <row r="719" spans="1:29" ht="13.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row>
    <row r="720" spans="1:29" ht="13.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row>
    <row r="721" spans="1:29" ht="13.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row>
    <row r="722" spans="1:29" ht="13.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row>
    <row r="723" spans="1:29" ht="13.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row>
    <row r="724" spans="1:29" ht="13.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row>
    <row r="725" spans="1:29" ht="13.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row>
    <row r="726" spans="1:29" ht="13.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row>
    <row r="727" spans="1:29" ht="13.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row>
    <row r="728" spans="1:29" ht="13.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row>
    <row r="729" spans="1:29" ht="13.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row>
    <row r="730" spans="1:29" ht="13.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row>
    <row r="731" spans="1:29" ht="13.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row>
    <row r="732" spans="1:29" ht="13.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row>
    <row r="733" spans="1:29" ht="13.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row>
    <row r="734" spans="1:29" ht="13.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row>
    <row r="735" spans="1:29" ht="13.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row>
    <row r="736" spans="1:29" ht="13.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row>
    <row r="737" spans="1:29" ht="13.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row>
    <row r="738" spans="1:29" ht="13.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row>
    <row r="739" spans="1:29" ht="13.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row>
    <row r="740" spans="1:29" ht="13.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row>
    <row r="741" spans="1:29" ht="13.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row>
    <row r="742" spans="1:29" ht="13.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row>
    <row r="743" spans="1:29" ht="13.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row>
    <row r="744" spans="1:29" ht="13.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row>
    <row r="745" spans="1:29" ht="13.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row>
    <row r="746" spans="1:29" ht="13.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row>
    <row r="747" spans="1:29" ht="13.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row>
    <row r="748" spans="1:29" ht="13.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row>
    <row r="749" spans="1:29" ht="13.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row>
    <row r="750" spans="1:29" ht="13.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row>
    <row r="751" spans="1:29" ht="13.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row>
    <row r="752" spans="1:29" ht="13.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row>
    <row r="753" spans="1:29" ht="13.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row>
    <row r="754" spans="1:29" ht="13.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row>
    <row r="755" spans="1:29" ht="13.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row>
    <row r="756" spans="1:29" ht="13.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row>
    <row r="757" spans="1:29" ht="13.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row>
    <row r="758" spans="1:29" ht="13.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row>
    <row r="759" spans="1:29" ht="13.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row>
    <row r="760" spans="1:29" ht="13.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row>
    <row r="761" spans="1:29" ht="13.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row>
    <row r="762" spans="1:29" ht="13.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row>
    <row r="763" spans="1:29" ht="13.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row>
    <row r="764" spans="1:29" ht="13.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row>
    <row r="765" spans="1:29" ht="13.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row>
    <row r="766" spans="1:29" ht="13.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row>
    <row r="767" spans="1:29" ht="13.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row>
    <row r="768" spans="1:29" ht="13.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row>
    <row r="769" spans="1:29" ht="13.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row>
    <row r="770" spans="1:29" ht="13.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row>
    <row r="771" spans="1:29" ht="13.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row>
    <row r="772" spans="1:29" ht="13.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row>
    <row r="773" spans="1:29" ht="13.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row>
    <row r="774" spans="1:29" ht="13.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row>
    <row r="775" spans="1:29" ht="13.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row>
    <row r="776" spans="1:29" ht="13.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row>
    <row r="777" spans="1:29" ht="13.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row>
    <row r="778" spans="1:29" ht="13.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row>
    <row r="779" spans="1:29" ht="13.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row>
    <row r="780" spans="1:29" ht="13.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row>
    <row r="781" spans="1:29" ht="13.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row>
    <row r="782" spans="1:29" ht="13.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row>
    <row r="783" spans="1:29" ht="13.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row>
    <row r="784" spans="1:29" ht="13.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row>
    <row r="785" spans="1:29" ht="13.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row>
    <row r="786" spans="1:29" ht="13.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row>
    <row r="787" spans="1:29" ht="13.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row>
    <row r="788" spans="1:29" ht="13.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row>
    <row r="789" spans="1:29" ht="13.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row>
    <row r="790" spans="1:29" ht="13.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row>
    <row r="791" spans="1:29" ht="13.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row>
    <row r="792" spans="1:29" ht="13.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row>
    <row r="793" spans="1:29" ht="13.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row>
    <row r="794" spans="1:29" ht="13.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row>
    <row r="795" spans="1:29" ht="13.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row>
    <row r="796" spans="1:29" ht="13.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row>
    <row r="797" spans="1:29" ht="13.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row>
    <row r="798" spans="1:29" ht="13.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row>
    <row r="799" spans="1:29" ht="13.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row>
    <row r="800" spans="1:29" ht="13.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row>
    <row r="801" spans="1:29" ht="13.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row>
    <row r="802" spans="1:29" ht="13.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row>
    <row r="803" spans="1:29" ht="13.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row>
    <row r="804" spans="1:29" ht="13.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row>
    <row r="805" spans="1:29" ht="13.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row>
    <row r="806" spans="1:29" ht="13.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row>
    <row r="807" spans="1:29" ht="13.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row>
    <row r="808" spans="1:29" ht="13.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row>
    <row r="809" spans="1:29" ht="13.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row>
    <row r="810" spans="1:29" ht="13.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row>
    <row r="811" spans="1:29" ht="13.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row>
    <row r="812" spans="1:29" ht="13.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row>
    <row r="813" spans="1:29" ht="13.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row>
    <row r="814" spans="1:29" ht="13.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row>
    <row r="815" spans="1:29" ht="13.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row>
    <row r="816" spans="1:29" ht="13.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row>
    <row r="817" spans="1:29" ht="13.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row>
    <row r="818" spans="1:29" ht="13.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row>
    <row r="819" spans="1:29" ht="13.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row>
    <row r="820" spans="1:29" ht="13.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row>
    <row r="821" spans="1:29" ht="13.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row>
    <row r="822" spans="1:29" ht="13.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row>
    <row r="823" spans="1:29" ht="13.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row>
    <row r="824" spans="1:29" ht="13.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row>
    <row r="825" spans="1:29" ht="13.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row>
    <row r="826" spans="1:29" ht="13.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row>
    <row r="827" spans="1:29" ht="13.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row>
    <row r="828" spans="1:29" ht="13.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row>
    <row r="829" spans="1:29" ht="13.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row>
    <row r="830" spans="1:29" ht="13.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row>
    <row r="831" spans="1:29" ht="13.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row>
    <row r="832" spans="1:29" ht="13.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row>
    <row r="833" spans="1:29" ht="13.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row>
    <row r="834" spans="1:29" ht="13.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row>
    <row r="835" spans="1:29" ht="13.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row>
    <row r="836" spans="1:29" ht="13.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row>
    <row r="837" spans="1:29" ht="13.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row>
    <row r="838" spans="1:29" ht="13.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row>
    <row r="839" spans="1:29" ht="13.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row>
    <row r="840" spans="1:29" ht="13.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row>
    <row r="841" spans="1:29" ht="13.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row>
    <row r="842" spans="1:29" ht="13.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row>
    <row r="843" spans="1:29" ht="13.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row>
    <row r="844" spans="1:29" ht="13.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row>
    <row r="845" spans="1:29" ht="13.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row>
    <row r="846" spans="1:29" ht="13.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row>
    <row r="847" spans="1:29" ht="13.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row>
    <row r="848" spans="1:29" ht="13.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row>
    <row r="849" spans="1:29" ht="13.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row>
    <row r="850" spans="1:29" ht="13.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row>
    <row r="851" spans="1:29" ht="13.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row>
    <row r="852" spans="1:29" ht="13.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row>
    <row r="853" spans="1:29" ht="13.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row>
    <row r="854" spans="1:29" ht="13.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row>
    <row r="855" spans="1:29" ht="13.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row>
    <row r="856" spans="1:29" ht="13.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row>
    <row r="857" spans="1:29" ht="13.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row>
    <row r="858" spans="1:29" ht="13.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row>
    <row r="859" spans="1:29" ht="13.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row>
    <row r="860" spans="1:29" ht="13.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row>
    <row r="861" spans="1:29" ht="13.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row>
    <row r="862" spans="1:29" ht="13.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row>
    <row r="863" spans="1:29" ht="13.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row>
    <row r="864" spans="1:29" ht="13.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row>
    <row r="865" spans="1:29" ht="13.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row>
    <row r="866" spans="1:29" ht="13.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row>
    <row r="867" spans="1:29" ht="13.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row>
    <row r="868" spans="1:29" ht="13.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row>
    <row r="869" spans="1:29" ht="13.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row>
    <row r="870" spans="1:29" ht="13.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row>
    <row r="871" spans="1:29" ht="13.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row>
    <row r="872" spans="1:29" ht="13.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row>
    <row r="873" spans="1:29" ht="13.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row>
    <row r="874" spans="1:29" ht="13.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row>
    <row r="875" spans="1:29" ht="13.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row>
    <row r="876" spans="1:29" ht="13.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row>
    <row r="877" spans="1:29" ht="13.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row>
    <row r="878" spans="1:29" ht="13.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row>
    <row r="879" spans="1:29" ht="13.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row>
    <row r="880" spans="1:29" ht="13.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row>
    <row r="881" spans="1:29" ht="13.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row>
    <row r="882" spans="1:29" ht="13.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row>
    <row r="883" spans="1:29" ht="13.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row>
    <row r="884" spans="1:29" ht="13.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row>
    <row r="885" spans="1:29" ht="13.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row>
    <row r="886" spans="1:29" ht="13.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row>
    <row r="887" spans="1:29" ht="13.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row>
    <row r="888" spans="1:29" ht="13.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row>
    <row r="889" spans="1:29" ht="13.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row>
    <row r="890" spans="1:29" ht="13.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row>
    <row r="891" spans="1:29" ht="13.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row>
    <row r="892" spans="1:29" ht="13.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row>
    <row r="893" spans="1:29" ht="13.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row>
    <row r="894" spans="1:29" ht="13.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row>
    <row r="895" spans="1:29" ht="13.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row>
    <row r="896" spans="1:29" ht="13.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row>
    <row r="897" spans="1:29" ht="13.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row>
    <row r="898" spans="1:29" ht="13.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row>
    <row r="899" spans="1:29" ht="13.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row>
    <row r="900" spans="1:29" ht="13.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row>
    <row r="901" spans="1:29" ht="13.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row>
    <row r="902" spans="1:29" ht="13.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row>
    <row r="903" spans="1:29" ht="13.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row>
    <row r="904" spans="1:29" ht="13.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row>
    <row r="905" spans="1:29" ht="13.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row>
    <row r="906" spans="1:29" ht="13.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row>
    <row r="907" spans="1:29" ht="13.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row>
    <row r="908" spans="1:29" ht="13.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row>
    <row r="909" spans="1:29" ht="13.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row>
    <row r="910" spans="1:29" ht="13.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row>
    <row r="911" spans="1:29" ht="13.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row>
    <row r="912" spans="1:29" ht="13.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row>
    <row r="913" spans="1:29" ht="13.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row>
    <row r="914" spans="1:29" ht="13.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row>
    <row r="915" spans="1:29" ht="13.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row>
    <row r="916" spans="1:29" ht="13.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row>
    <row r="917" spans="1:29" ht="13.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row>
    <row r="918" spans="1:29" ht="13.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row>
    <row r="919" spans="1:29" ht="13.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row>
    <row r="920" spans="1:29" ht="13.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row>
    <row r="921" spans="1:29" ht="13.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row>
    <row r="922" spans="1:29" ht="13.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row>
    <row r="923" spans="1:29" ht="13.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row>
    <row r="924" spans="1:29" ht="13.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row>
    <row r="925" spans="1:29" ht="13.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row>
    <row r="926" spans="1:29" ht="13.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row>
    <row r="927" spans="1:29" ht="13.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row>
    <row r="928" spans="1:29" ht="13.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row>
    <row r="929" spans="1:29" ht="13.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row>
    <row r="930" spans="1:29" ht="13.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row>
    <row r="931" spans="1:29" ht="13.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row>
    <row r="932" spans="1:29" ht="13.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row>
    <row r="933" spans="1:29" ht="13.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row>
    <row r="934" spans="1:29" ht="13.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row>
    <row r="935" spans="1:29" ht="13.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row>
    <row r="936" spans="1:29" ht="13.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row>
    <row r="937" spans="1:29" ht="13.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row>
    <row r="938" spans="1:29" ht="13.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row>
    <row r="939" spans="1:29" ht="13.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row>
    <row r="940" spans="1:29" ht="13.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row>
    <row r="941" spans="1:29" ht="13.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row>
    <row r="942" spans="1:29" ht="13.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row>
    <row r="943" spans="1:29" ht="13.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row>
    <row r="944" spans="1:29" ht="13.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row>
    <row r="945" spans="1:29" ht="13.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row>
    <row r="946" spans="1:29" ht="13.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row>
    <row r="947" spans="1:29" ht="13.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row>
    <row r="948" spans="1:29" ht="13.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row>
    <row r="949" spans="1:29" ht="13.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row>
    <row r="950" spans="1:29" ht="13.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row>
    <row r="951" spans="1:29" ht="13.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row>
    <row r="952" spans="1:29" ht="13.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row>
    <row r="953" spans="1:29" ht="13.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row>
    <row r="954" spans="1:29" ht="13.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row>
    <row r="955" spans="1:29" ht="13.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row>
    <row r="956" spans="1:29" ht="13.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row>
    <row r="957" spans="1:29" ht="13.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row>
    <row r="958" spans="1:29" ht="13.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row>
    <row r="959" spans="1:29" ht="13.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row>
    <row r="960" spans="1:29" ht="13.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row>
    <row r="961" spans="1:29" ht="13.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row>
    <row r="962" spans="1:29" ht="13.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row>
    <row r="963" spans="1:29" ht="13.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row>
    <row r="964" spans="1:29" ht="13.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row>
    <row r="965" spans="1:29" ht="13.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row>
    <row r="966" spans="1:29" ht="13.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row>
    <row r="967" spans="1:29" ht="13.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row>
    <row r="968" spans="1:29" ht="13.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row>
    <row r="969" spans="1:29" ht="13.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row>
    <row r="970" spans="1:29" ht="13.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row>
    <row r="971" spans="1:29" ht="13.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row>
    <row r="972" spans="1:29" ht="13.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row>
    <row r="973" spans="1:29" ht="13.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row>
    <row r="974" spans="1:29" ht="13.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row>
    <row r="975" spans="1:29" ht="13.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row>
    <row r="976" spans="1:29" ht="13.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row>
    <row r="977" spans="1:29" ht="13.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row>
    <row r="978" spans="1:29" ht="13.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row>
    <row r="979" spans="1:29" ht="13.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row>
    <row r="980" spans="1:29" ht="13.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row>
    <row r="981" spans="1:29" ht="13.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row>
    <row r="982" spans="1:29" ht="13.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row>
    <row r="983" spans="1:29" ht="13.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row>
    <row r="984" spans="1:29" ht="13.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row>
    <row r="985" spans="1:29" ht="13.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row>
    <row r="986" spans="1:29" ht="13.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row>
    <row r="987" spans="1:29" ht="13.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row>
    <row r="988" spans="1:29" ht="13.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row>
    <row r="989" spans="1:29" ht="13.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row>
    <row r="990" spans="1:29" ht="13.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row>
    <row r="991" spans="1:29" ht="13.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row>
    <row r="992" spans="1:29" ht="13.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row>
    <row r="993" spans="1:29" ht="13.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row>
    <row r="994" spans="1:29" ht="13.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row>
    <row r="995" spans="1:29" ht="13.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row>
    <row r="996" spans="1:29" ht="13.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row>
    <row r="997" spans="1:29" ht="13.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row>
    <row r="998" spans="1:29" ht="13.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row>
    <row r="999" spans="1:29" ht="13.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row>
    <row r="1000" spans="1:29" ht="13.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row>
  </sheetData>
  <pageMargins left="0.7" right="0.7" top="0.75" bottom="0.75" header="0" footer="0"/>
  <pageSetup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N1000"/>
  <sheetViews>
    <sheetView workbookViewId="0"/>
  </sheetViews>
  <sheetFormatPr defaultColWidth="14.44140625" defaultRowHeight="15" customHeight="1"/>
  <cols>
    <col min="1" max="1" width="9.109375" customWidth="1"/>
    <col min="2" max="2" width="39.88671875" customWidth="1"/>
    <col min="3" max="3" width="21.6640625" customWidth="1"/>
    <col min="4" max="4" width="35.33203125" customWidth="1"/>
    <col min="5" max="5" width="16.109375" customWidth="1"/>
    <col min="6" max="9" width="15.88671875" customWidth="1"/>
    <col min="10" max="10" width="11.5546875" customWidth="1"/>
    <col min="11" max="11" width="16.5546875" customWidth="1"/>
    <col min="12" max="12" width="12" customWidth="1"/>
    <col min="13" max="13" width="14.109375" customWidth="1"/>
    <col min="14" max="35" width="9.5546875" customWidth="1"/>
    <col min="36" max="40" width="9.109375" customWidth="1"/>
  </cols>
  <sheetData>
    <row r="1" spans="1:40" ht="13.5" customHeight="1">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row>
    <row r="2" spans="1:40" ht="13.5" customHeight="1">
      <c r="A2" s="2" t="s">
        <v>147</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row>
    <row r="3" spans="1:40" ht="13.5" customHeight="1">
      <c r="A3" s="2" t="s">
        <v>148</v>
      </c>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row>
    <row r="4" spans="1:40" ht="13.5" customHeight="1">
      <c r="A4" s="2"/>
      <c r="B4" s="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row>
    <row r="5" spans="1:40" ht="13.5" customHeight="1">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row>
    <row r="6" spans="1:40" ht="42" customHeight="1">
      <c r="A6" s="138" t="s">
        <v>149</v>
      </c>
      <c r="B6" s="26" t="s">
        <v>1</v>
      </c>
      <c r="C6" s="26" t="s">
        <v>2</v>
      </c>
      <c r="D6" s="27" t="s">
        <v>3</v>
      </c>
      <c r="E6" s="28" t="s">
        <v>150</v>
      </c>
      <c r="F6" s="28" t="s">
        <v>151</v>
      </c>
      <c r="G6" s="28" t="s">
        <v>152</v>
      </c>
      <c r="H6" s="28" t="s">
        <v>153</v>
      </c>
      <c r="I6" s="28" t="s">
        <v>154</v>
      </c>
      <c r="J6" s="28" t="s">
        <v>155</v>
      </c>
      <c r="K6" s="28" t="s">
        <v>156</v>
      </c>
      <c r="L6" s="28" t="s">
        <v>157</v>
      </c>
      <c r="M6" s="28" t="s">
        <v>158</v>
      </c>
      <c r="N6" s="28" t="s">
        <v>159</v>
      </c>
      <c r="O6" s="28" t="s">
        <v>160</v>
      </c>
      <c r="P6" s="28" t="s">
        <v>161</v>
      </c>
      <c r="Q6" s="28" t="s">
        <v>162</v>
      </c>
      <c r="R6" s="28" t="s">
        <v>163</v>
      </c>
      <c r="S6" s="28" t="s">
        <v>164</v>
      </c>
      <c r="T6" s="28" t="s">
        <v>165</v>
      </c>
      <c r="U6" s="28" t="s">
        <v>166</v>
      </c>
      <c r="V6" s="28" t="s">
        <v>167</v>
      </c>
      <c r="W6" s="28" t="s">
        <v>168</v>
      </c>
      <c r="X6" s="28" t="s">
        <v>169</v>
      </c>
      <c r="Y6" s="28" t="s">
        <v>170</v>
      </c>
      <c r="Z6" s="28" t="s">
        <v>171</v>
      </c>
      <c r="AA6" s="28" t="s">
        <v>172</v>
      </c>
      <c r="AB6" s="28" t="s">
        <v>173</v>
      </c>
      <c r="AC6" s="28" t="s">
        <v>174</v>
      </c>
      <c r="AD6" s="28" t="s">
        <v>175</v>
      </c>
      <c r="AE6" s="28" t="s">
        <v>176</v>
      </c>
      <c r="AF6" s="28" t="s">
        <v>177</v>
      </c>
      <c r="AG6" s="28" t="s">
        <v>178</v>
      </c>
      <c r="AH6" s="28" t="s">
        <v>179</v>
      </c>
      <c r="AI6" s="28" t="s">
        <v>180</v>
      </c>
      <c r="AJ6" s="28" t="s">
        <v>181</v>
      </c>
      <c r="AK6" s="28" t="s">
        <v>182</v>
      </c>
      <c r="AL6" s="28" t="s">
        <v>183</v>
      </c>
      <c r="AM6" s="28" t="s">
        <v>184</v>
      </c>
      <c r="AN6" s="28" t="s">
        <v>185</v>
      </c>
    </row>
    <row r="7" spans="1:40" ht="13.5" customHeight="1">
      <c r="A7" s="139"/>
      <c r="B7" s="29" t="s">
        <v>186</v>
      </c>
      <c r="C7" s="5" t="s">
        <v>187</v>
      </c>
      <c r="D7" s="14" t="s">
        <v>188</v>
      </c>
      <c r="E7" s="14">
        <v>3058.2958070861223</v>
      </c>
      <c r="F7" s="14">
        <v>6884.7683510314091</v>
      </c>
      <c r="G7" s="30">
        <v>2.6578645005154915E-4</v>
      </c>
      <c r="H7" s="30">
        <v>2995.606799773067</v>
      </c>
      <c r="I7" s="30">
        <v>6.0166435189505174E-4</v>
      </c>
      <c r="J7" s="30">
        <v>6781.1952918153229</v>
      </c>
      <c r="K7" s="30">
        <v>1.9469665600525948E-6</v>
      </c>
      <c r="L7" s="30">
        <v>24.458776986669761</v>
      </c>
      <c r="M7" s="30">
        <v>3.0817000862870613E-5</v>
      </c>
      <c r="N7" s="30">
        <v>4.9305633736617942</v>
      </c>
      <c r="O7" s="30">
        <v>2.8636351479349969E-4</v>
      </c>
      <c r="P7" s="30">
        <v>45.814615276709787</v>
      </c>
      <c r="Q7" s="30">
        <v>7.2712009791680478E-5</v>
      </c>
      <c r="R7" s="30">
        <v>4.756680689225196E-5</v>
      </c>
      <c r="S7" s="30">
        <v>8.13599423116892E-6</v>
      </c>
      <c r="T7" s="30">
        <v>1.7009208668259656E-5</v>
      </c>
      <c r="U7" s="30">
        <v>2.5215002088167093</v>
      </c>
      <c r="V7" s="30">
        <v>7.2181773533300489E-5</v>
      </c>
      <c r="W7" s="30">
        <v>3.6413297371018647</v>
      </c>
      <c r="X7" s="30">
        <v>4.2266867084059836E-4</v>
      </c>
      <c r="Y7" s="30">
        <v>0.26397048161581588</v>
      </c>
      <c r="Z7" s="30">
        <v>7.6518799335425665E-3</v>
      </c>
      <c r="AA7" s="30">
        <v>0.33086938127240578</v>
      </c>
      <c r="AB7" s="30">
        <v>5.3759526167039828E-3</v>
      </c>
      <c r="AC7" s="30">
        <v>0.14693313355685947</v>
      </c>
      <c r="AD7" s="30">
        <v>1.6032862417658862E-4</v>
      </c>
      <c r="AE7" s="30">
        <v>9.0328360244112074E-2</v>
      </c>
      <c r="AF7" s="30">
        <v>0.20943981734531517</v>
      </c>
      <c r="AG7" s="30">
        <v>18.582232133040542</v>
      </c>
      <c r="AH7" s="30">
        <v>3.5671254251551279E-2</v>
      </c>
      <c r="AI7" s="30">
        <v>7.1409242896783258</v>
      </c>
      <c r="AJ7" s="30">
        <v>7.7436559317376041E-3</v>
      </c>
      <c r="AK7" s="30">
        <v>1.7582878891268189E-3</v>
      </c>
      <c r="AL7" s="30">
        <v>2.3677929757895391E-3</v>
      </c>
      <c r="AM7" s="30">
        <v>3.6175750668212443E-3</v>
      </c>
      <c r="AN7" s="30">
        <v>0.58157922738950085</v>
      </c>
    </row>
    <row r="8" spans="1:40" ht="13.5" customHeight="1">
      <c r="A8" s="139"/>
      <c r="B8" s="7" t="s">
        <v>186</v>
      </c>
      <c r="C8" s="7" t="s">
        <v>189</v>
      </c>
      <c r="D8" s="30" t="s">
        <v>188</v>
      </c>
      <c r="E8" s="30">
        <v>296958.01326906757</v>
      </c>
      <c r="F8" s="30">
        <v>669224.788156881</v>
      </c>
      <c r="G8" s="30">
        <v>2.5944732468529269E-2</v>
      </c>
      <c r="H8" s="30">
        <v>292416.02416506008</v>
      </c>
      <c r="I8" s="30">
        <v>5.86499133767103E-2</v>
      </c>
      <c r="J8" s="30">
        <v>661027.22423697333</v>
      </c>
      <c r="K8" s="30">
        <v>1.1334669790908329E-4</v>
      </c>
      <c r="L8" s="30">
        <v>1423.9184499700934</v>
      </c>
      <c r="M8" s="30">
        <v>2.8129228193520439E-3</v>
      </c>
      <c r="N8" s="30">
        <v>440.85864407092117</v>
      </c>
      <c r="O8" s="30">
        <v>2.6138706984447029E-2</v>
      </c>
      <c r="P8" s="30">
        <v>4096.4334599708409</v>
      </c>
      <c r="Q8" s="30">
        <v>6.5494308135606184E-3</v>
      </c>
      <c r="R8" s="30">
        <v>4.6975478098249717E-3</v>
      </c>
      <c r="S8" s="30">
        <v>5.4644456308399684E-4</v>
      </c>
      <c r="T8" s="30">
        <v>1.3054384406516351E-3</v>
      </c>
      <c r="U8" s="30">
        <v>234.63193214769495</v>
      </c>
      <c r="V8" s="30">
        <v>6.5111356058885905E-3</v>
      </c>
      <c r="W8" s="30">
        <v>327.29158654029828</v>
      </c>
      <c r="X8" s="30">
        <v>3.1459330091407126E-2</v>
      </c>
      <c r="Y8" s="30">
        <v>19.647385974986332</v>
      </c>
      <c r="Z8" s="30">
        <v>0.57065803251520919</v>
      </c>
      <c r="AA8" s="30">
        <v>24.675409412628024</v>
      </c>
      <c r="AB8" s="30">
        <v>0.40048630192794132</v>
      </c>
      <c r="AC8" s="30">
        <v>10.945912563669284</v>
      </c>
      <c r="AD8" s="30">
        <v>1.3514512979608477E-2</v>
      </c>
      <c r="AE8" s="30">
        <v>7.614010306699007</v>
      </c>
      <c r="AF8" s="30">
        <v>16.376667719761841</v>
      </c>
      <c r="AG8" s="30">
        <v>1452.9951610516553</v>
      </c>
      <c r="AH8" s="30">
        <v>2.7758659446393192</v>
      </c>
      <c r="AI8" s="30">
        <v>555.69250268523331</v>
      </c>
      <c r="AJ8" s="30">
        <v>0.58210125177772631</v>
      </c>
      <c r="AK8" s="30">
        <v>0.13217291250514718</v>
      </c>
      <c r="AL8" s="30">
        <v>0.17799025142710023</v>
      </c>
      <c r="AM8" s="30">
        <v>0.2719380878454784</v>
      </c>
      <c r="AN8" s="30">
        <v>43.718109282702379</v>
      </c>
    </row>
    <row r="9" spans="1:40" ht="13.5" customHeight="1">
      <c r="A9" s="139"/>
      <c r="B9" s="7" t="s">
        <v>190</v>
      </c>
      <c r="C9" s="7" t="s">
        <v>187</v>
      </c>
      <c r="D9" s="30" t="s">
        <v>188</v>
      </c>
      <c r="E9" s="30">
        <v>2407.1796546665491</v>
      </c>
      <c r="F9" s="30">
        <v>5418.9870091705543</v>
      </c>
      <c r="G9" s="30">
        <v>2.0919981208568022E-4</v>
      </c>
      <c r="H9" s="30">
        <v>2357.8341915984311</v>
      </c>
      <c r="I9" s="30">
        <v>4.7356840276302888E-4</v>
      </c>
      <c r="J9" s="30">
        <v>5337.4606839417884</v>
      </c>
      <c r="K9" s="30">
        <v>1.5325914571116213E-6</v>
      </c>
      <c r="L9" s="30">
        <v>19.253187717900929</v>
      </c>
      <c r="M9" s="30">
        <v>2.4256794259136379E-5</v>
      </c>
      <c r="N9" s="30">
        <v>3.8809699843752599</v>
      </c>
      <c r="O9" s="30">
        <v>2.2540353635776489E-4</v>
      </c>
      <c r="P9" s="30">
        <v>36.06183214502888</v>
      </c>
      <c r="Q9" s="30">
        <v>5.7233618669366319E-5</v>
      </c>
      <c r="R9" s="30">
        <v>3.7440846093948824E-5</v>
      </c>
      <c r="S9" s="30">
        <v>6.4043244109949343E-6</v>
      </c>
      <c r="T9" s="30">
        <v>1.3388448164422482E-5</v>
      </c>
      <c r="U9" s="30">
        <v>1.9847359080386415</v>
      </c>
      <c r="V9" s="30">
        <v>5.681600052666759E-5</v>
      </c>
      <c r="W9" s="30">
        <v>2.8661781432757563</v>
      </c>
      <c r="X9" s="30">
        <v>3.3270459743404762E-4</v>
      </c>
      <c r="Y9" s="30">
        <v>0.20778495989730664</v>
      </c>
      <c r="Z9" s="30">
        <v>6.0231885848334677E-3</v>
      </c>
      <c r="AA9" s="30">
        <v>0.26044432187375305</v>
      </c>
      <c r="AB9" s="30">
        <v>4.2316916201725159E-3</v>
      </c>
      <c r="AC9" s="30">
        <v>0.11565870355075128</v>
      </c>
      <c r="AD9" s="30">
        <v>1.262015950941403E-4</v>
      </c>
      <c r="AE9" s="30">
        <v>7.1101359495792493E-2</v>
      </c>
      <c r="AF9" s="30">
        <v>0.16485751516834038</v>
      </c>
      <c r="AG9" s="30">
        <v>14.626734565393154</v>
      </c>
      <c r="AH9" s="30">
        <v>2.8078117584822912E-2</v>
      </c>
      <c r="AI9" s="30">
        <v>5.6208764193142091</v>
      </c>
      <c r="AJ9" s="30">
        <v>6.0954306989845775E-3</v>
      </c>
      <c r="AK9" s="30">
        <v>1.3840389423095182E-3</v>
      </c>
      <c r="AL9" s="30">
        <v>1.863811877906412E-3</v>
      </c>
      <c r="AM9" s="30">
        <v>2.8475798787686545E-3</v>
      </c>
      <c r="AN9" s="30">
        <v>0.45779098500393167</v>
      </c>
    </row>
    <row r="10" spans="1:40" ht="13.5" customHeight="1">
      <c r="A10" s="139"/>
      <c r="B10" s="7" t="s">
        <v>190</v>
      </c>
      <c r="C10" s="7" t="s">
        <v>189</v>
      </c>
      <c r="D10" s="30" t="s">
        <v>188</v>
      </c>
      <c r="E10" s="30">
        <v>233824.77268027578</v>
      </c>
      <c r="F10" s="30">
        <v>526947.70741171797</v>
      </c>
      <c r="G10" s="30">
        <v>2.0428839902656884E-2</v>
      </c>
      <c r="H10" s="30">
        <v>230247.89906334644</v>
      </c>
      <c r="I10" s="30">
        <v>4.6180821191419183E-2</v>
      </c>
      <c r="J10" s="30">
        <v>520491.47709858167</v>
      </c>
      <c r="K10" s="30">
        <v>8.9201594745562412E-5</v>
      </c>
      <c r="L10" s="30">
        <v>1120.5954727224807</v>
      </c>
      <c r="M10" s="30">
        <v>2.2156677438845904E-3</v>
      </c>
      <c r="N10" s="30">
        <v>347.2475159857218</v>
      </c>
      <c r="O10" s="30">
        <v>2.0588794725611335E-2</v>
      </c>
      <c r="P10" s="30">
        <v>3226.604212193628</v>
      </c>
      <c r="Q10" s="30">
        <v>5.1586883826173569E-3</v>
      </c>
      <c r="R10" s="30">
        <v>3.7000259957224598E-3</v>
      </c>
      <c r="S10" s="30">
        <v>4.3007805101379711E-4</v>
      </c>
      <c r="T10" s="30">
        <v>1.0285843358810956E-3</v>
      </c>
      <c r="U10" s="30">
        <v>184.81063466423498</v>
      </c>
      <c r="V10" s="30">
        <v>5.1282488716253832E-3</v>
      </c>
      <c r="W10" s="30">
        <v>257.78030205190475</v>
      </c>
      <c r="X10" s="30">
        <v>2.4778717841471044E-2</v>
      </c>
      <c r="Y10" s="30">
        <v>15.475123976960839</v>
      </c>
      <c r="Z10" s="30">
        <v>0.4494776677931559</v>
      </c>
      <c r="AA10" s="30">
        <v>19.435537296732495</v>
      </c>
      <c r="AB10" s="30">
        <v>0.31544175514907241</v>
      </c>
      <c r="AC10" s="30">
        <v>8.6215130309584911</v>
      </c>
      <c r="AD10" s="30">
        <v>1.0643150835724834E-2</v>
      </c>
      <c r="AE10" s="30">
        <v>5.9962989625473186</v>
      </c>
      <c r="AF10" s="30">
        <v>12.901808764118259</v>
      </c>
      <c r="AG10" s="30">
        <v>1144.6935374072757</v>
      </c>
      <c r="AH10" s="30">
        <v>2.1868705643973838</v>
      </c>
      <c r="AI10" s="30">
        <v>437.78323637186696</v>
      </c>
      <c r="AJ10" s="30">
        <v>0.45849039568169891</v>
      </c>
      <c r="AK10" s="30">
        <v>0.10410561843181237</v>
      </c>
      <c r="AL10" s="30">
        <v>0.14019351683116812</v>
      </c>
      <c r="AM10" s="30">
        <v>0.214191260418719</v>
      </c>
      <c r="AN10" s="30">
        <v>34.434444458360119</v>
      </c>
    </row>
    <row r="11" spans="1:40" ht="13.5" customHeight="1">
      <c r="A11" s="139"/>
      <c r="B11" s="7" t="s">
        <v>191</v>
      </c>
      <c r="C11" s="7" t="s">
        <v>187</v>
      </c>
      <c r="D11" s="30" t="s">
        <v>188</v>
      </c>
      <c r="E11" s="30">
        <v>176.30742190403095</v>
      </c>
      <c r="F11" s="30">
        <v>396.90294952534794</v>
      </c>
      <c r="G11" s="30">
        <v>1.5324066548561865E-5</v>
      </c>
      <c r="H11" s="30">
        <v>172.71338679659425</v>
      </c>
      <c r="I11" s="30">
        <v>3.4686778213151499E-5</v>
      </c>
      <c r="J11" s="30">
        <v>390.94524441477074</v>
      </c>
      <c r="K11" s="30">
        <v>1.1096124757170831E-7</v>
      </c>
      <c r="L11" s="30">
        <v>1.3939512183741605</v>
      </c>
      <c r="M11" s="30">
        <v>1.7817902805018185E-6</v>
      </c>
      <c r="N11" s="30">
        <v>0.28505551032492865</v>
      </c>
      <c r="O11" s="30">
        <v>1.6557084405688575E-5</v>
      </c>
      <c r="P11" s="30">
        <v>2.6487255134662089</v>
      </c>
      <c r="Q11" s="30">
        <v>4.2025251826307609E-6</v>
      </c>
      <c r="R11" s="30">
        <v>2.7550442256879387E-6</v>
      </c>
      <c r="S11" s="30">
        <v>4.6749828898370977E-7</v>
      </c>
      <c r="T11" s="30">
        <v>9.799826679591088E-7</v>
      </c>
      <c r="U11" s="30">
        <v>0.14584148209962119</v>
      </c>
      <c r="V11" s="30">
        <v>4.1726683766655091E-6</v>
      </c>
      <c r="W11" s="30">
        <v>0.2104807921952723</v>
      </c>
      <c r="X11" s="30">
        <v>2.4300070570536808E-5</v>
      </c>
      <c r="Y11" s="30">
        <v>1.5176193019098876E-2</v>
      </c>
      <c r="Z11" s="30">
        <v>4.3992007666981259E-4</v>
      </c>
      <c r="AA11" s="30">
        <v>1.9022264442362002E-2</v>
      </c>
      <c r="AB11" s="30">
        <v>3.0907380464581123E-4</v>
      </c>
      <c r="AC11" s="30">
        <v>8.4474670546469122E-3</v>
      </c>
      <c r="AD11" s="30">
        <v>9.2157770305944586E-6</v>
      </c>
      <c r="AE11" s="30">
        <v>5.1921235638617818E-3</v>
      </c>
      <c r="AF11" s="30">
        <v>1.2030716351510522E-2</v>
      </c>
      <c r="AG11" s="30">
        <v>1.0674071759809785</v>
      </c>
      <c r="AH11" s="30">
        <v>2.0482791616212729E-3</v>
      </c>
      <c r="AI11" s="30">
        <v>0.41003902789953689</v>
      </c>
      <c r="AJ11" s="30">
        <v>4.4500785797403207E-4</v>
      </c>
      <c r="AK11" s="30">
        <v>1.0104416498863913E-4</v>
      </c>
      <c r="AL11" s="30">
        <v>1.3607097663176419E-4</v>
      </c>
      <c r="AM11" s="30">
        <v>2.0789271635362875E-4</v>
      </c>
      <c r="AN11" s="30">
        <v>3.3421852482115752E-2</v>
      </c>
    </row>
    <row r="12" spans="1:40" ht="13.5" customHeight="1">
      <c r="A12" s="139"/>
      <c r="B12" s="7" t="s">
        <v>191</v>
      </c>
      <c r="C12" s="7" t="s">
        <v>189</v>
      </c>
      <c r="D12" s="30" t="s">
        <v>188</v>
      </c>
      <c r="E12" s="30">
        <v>18552.088342932857</v>
      </c>
      <c r="F12" s="30">
        <v>41808.919686850575</v>
      </c>
      <c r="G12" s="30">
        <v>1.620924676683701E-3</v>
      </c>
      <c r="H12" s="30">
        <v>18269.001231823109</v>
      </c>
      <c r="I12" s="30">
        <v>3.6641756369510154E-3</v>
      </c>
      <c r="J12" s="30">
        <v>41297.927157251346</v>
      </c>
      <c r="K12" s="30">
        <v>7.0749677068165071E-6</v>
      </c>
      <c r="L12" s="30">
        <v>88.879316614580603</v>
      </c>
      <c r="M12" s="30">
        <v>1.7538029834964067E-4</v>
      </c>
      <c r="N12" s="30">
        <v>27.485164059757935</v>
      </c>
      <c r="O12" s="30">
        <v>1.6296978654021079E-3</v>
      </c>
      <c r="P12" s="30">
        <v>255.39058254953278</v>
      </c>
      <c r="Q12" s="30">
        <v>4.0858434310591686E-4</v>
      </c>
      <c r="R12" s="30">
        <v>2.9334136098357194E-4</v>
      </c>
      <c r="S12" s="30">
        <v>3.395205753300469E-5</v>
      </c>
      <c r="T12" s="30">
        <v>8.1290924589338769E-5</v>
      </c>
      <c r="U12" s="30">
        <v>14.642702462647517</v>
      </c>
      <c r="V12" s="30">
        <v>4.0625867775289488E-4</v>
      </c>
      <c r="W12" s="30">
        <v>20.420844201331914</v>
      </c>
      <c r="X12" s="30">
        <v>1.958926293170354E-3</v>
      </c>
      <c r="Y12" s="30">
        <v>1.2234138764760145</v>
      </c>
      <c r="Z12" s="30">
        <v>3.5534364600831009E-2</v>
      </c>
      <c r="AA12" s="30">
        <v>1.5365156447170982</v>
      </c>
      <c r="AB12" s="30">
        <v>2.4937613304278315E-2</v>
      </c>
      <c r="AC12" s="30">
        <v>0.68158369827176013</v>
      </c>
      <c r="AD12" s="30">
        <v>8.3851351606804001E-4</v>
      </c>
      <c r="AE12" s="30">
        <v>0.47241440096891557</v>
      </c>
      <c r="AF12" s="30">
        <v>1.0193304907455945</v>
      </c>
      <c r="AG12" s="30">
        <v>90.438561489437078</v>
      </c>
      <c r="AH12" s="30">
        <v>0.17275643119991974</v>
      </c>
      <c r="AI12" s="30">
        <v>34.583605809150924</v>
      </c>
      <c r="AJ12" s="30">
        <v>3.6256261890437055E-2</v>
      </c>
      <c r="AK12" s="30">
        <v>8.2324062512006222E-3</v>
      </c>
      <c r="AL12" s="30">
        <v>1.1086153478586129E-2</v>
      </c>
      <c r="AM12" s="30">
        <v>1.6937702160650259E-2</v>
      </c>
      <c r="AN12" s="30">
        <v>2.7229888523133616</v>
      </c>
    </row>
    <row r="13" spans="1:40" ht="13.5" customHeight="1">
      <c r="A13" s="139"/>
      <c r="B13" s="7" t="s">
        <v>192</v>
      </c>
      <c r="C13" s="7" t="s">
        <v>187</v>
      </c>
      <c r="D13" s="30" t="s">
        <v>188</v>
      </c>
      <c r="E13" s="30">
        <v>1737.679306240314</v>
      </c>
      <c r="F13" s="30">
        <v>3911.8281482726006</v>
      </c>
      <c r="G13" s="30">
        <v>1.5101730805857874E-4</v>
      </c>
      <c r="H13" s="30">
        <v>1702.0750110322115</v>
      </c>
      <c r="I13" s="30">
        <v>3.4185821809389608E-4</v>
      </c>
      <c r="J13" s="30">
        <v>3852.9910101954392</v>
      </c>
      <c r="K13" s="30">
        <v>1.1053475650411432E-6</v>
      </c>
      <c r="L13" s="30">
        <v>13.885934222398458</v>
      </c>
      <c r="M13" s="30">
        <v>1.7512204356029712E-5</v>
      </c>
      <c r="N13" s="30">
        <v>2.8018505124264599</v>
      </c>
      <c r="O13" s="30">
        <v>1.6273019383121262E-4</v>
      </c>
      <c r="P13" s="30">
        <v>26.034693381484821</v>
      </c>
      <c r="Q13" s="30">
        <v>4.1318562584380685E-5</v>
      </c>
      <c r="R13" s="30">
        <v>2.703345196138202E-5</v>
      </c>
      <c r="S13" s="30">
        <v>4.6215540966329524E-6</v>
      </c>
      <c r="T13" s="30">
        <v>9.6635565263657143E-6</v>
      </c>
      <c r="U13" s="30">
        <v>1.4329078561741388</v>
      </c>
      <c r="V13" s="30">
        <v>4.1017761806014393E-5</v>
      </c>
      <c r="W13" s="30">
        <v>2.0691991514238999</v>
      </c>
      <c r="X13" s="30">
        <v>2.4010039441629165E-4</v>
      </c>
      <c r="Y13" s="30">
        <v>0.14995059043332326</v>
      </c>
      <c r="Z13" s="30">
        <v>4.3467131596870746E-3</v>
      </c>
      <c r="AA13" s="30">
        <v>0.18795306594002636</v>
      </c>
      <c r="AB13" s="30">
        <v>3.0538539263759855E-3</v>
      </c>
      <c r="AC13" s="30">
        <v>8.3466570265727139E-2</v>
      </c>
      <c r="AD13" s="30">
        <v>9.1074880397642175E-5</v>
      </c>
      <c r="AE13" s="30">
        <v>5.13111407772468E-2</v>
      </c>
      <c r="AF13" s="30">
        <v>0.1189675233415442</v>
      </c>
      <c r="AG13" s="30">
        <v>10.555214204472955</v>
      </c>
      <c r="AH13" s="30">
        <v>2.0261779386917422E-2</v>
      </c>
      <c r="AI13" s="30">
        <v>4.0561464857897418</v>
      </c>
      <c r="AJ13" s="30">
        <v>4.3987215433283393E-3</v>
      </c>
      <c r="AK13" s="30">
        <v>9.987812344334321E-4</v>
      </c>
      <c r="AL13" s="30">
        <v>1.3450058173696848E-3</v>
      </c>
      <c r="AM13" s="30">
        <v>2.0549344915252172E-3</v>
      </c>
      <c r="AN13" s="30">
        <v>0.33036140799923264</v>
      </c>
    </row>
    <row r="14" spans="1:40" ht="13.5" customHeight="1">
      <c r="A14" s="139"/>
      <c r="B14" s="7" t="s">
        <v>192</v>
      </c>
      <c r="C14" s="7" t="s">
        <v>189</v>
      </c>
      <c r="D14" s="30" t="s">
        <v>188</v>
      </c>
      <c r="E14" s="30">
        <v>168426.96037938152</v>
      </c>
      <c r="F14" s="30">
        <v>379566.97037431732</v>
      </c>
      <c r="G14" s="30">
        <v>1.4715125486975143E-2</v>
      </c>
      <c r="H14" s="30">
        <v>165850.17768869421</v>
      </c>
      <c r="I14" s="30">
        <v>3.3264620226784586E-2</v>
      </c>
      <c r="J14" s="30">
        <v>374916.48849630309</v>
      </c>
      <c r="K14" s="30">
        <v>6.4282500927846179E-5</v>
      </c>
      <c r="L14" s="30">
        <v>807.54923407472609</v>
      </c>
      <c r="M14" s="30">
        <v>1.5956859088840669E-3</v>
      </c>
      <c r="N14" s="30">
        <v>250.08602885098023</v>
      </c>
      <c r="O14" s="30">
        <v>1.4827697004884557E-2</v>
      </c>
      <c r="P14" s="30">
        <v>2323.7852161765218</v>
      </c>
      <c r="Q14" s="30">
        <v>3.7162380230725154E-3</v>
      </c>
      <c r="R14" s="30">
        <v>2.665786846314138E-3</v>
      </c>
      <c r="S14" s="30">
        <v>3.0982863574084761E-4</v>
      </c>
      <c r="T14" s="30">
        <v>7.4062254101752692E-4</v>
      </c>
      <c r="U14" s="30">
        <v>133.13997155856654</v>
      </c>
      <c r="V14" s="30">
        <v>3.6938407019548179E-3</v>
      </c>
      <c r="W14" s="30">
        <v>185.67657357506855</v>
      </c>
      <c r="X14" s="30">
        <v>1.7851770107141264E-2</v>
      </c>
      <c r="Y14" s="30">
        <v>11.149017369811327</v>
      </c>
      <c r="Z14" s="30">
        <v>0.32382149508634284</v>
      </c>
      <c r="AA14" s="30">
        <v>14.00213001935075</v>
      </c>
      <c r="AB14" s="30">
        <v>0.22725717344433458</v>
      </c>
      <c r="AC14" s="30">
        <v>6.211291467431745</v>
      </c>
      <c r="AD14" s="30">
        <v>7.6607550175014239E-3</v>
      </c>
      <c r="AE14" s="30">
        <v>4.3160317910354014</v>
      </c>
      <c r="AF14" s="30">
        <v>9.293045294696757</v>
      </c>
      <c r="AG14" s="30">
        <v>824.51143759449906</v>
      </c>
      <c r="AH14" s="30">
        <v>1.5751897709289708</v>
      </c>
      <c r="AI14" s="30">
        <v>315.33264338722654</v>
      </c>
      <c r="AJ14" s="30">
        <v>0.33031987809749258</v>
      </c>
      <c r="AK14" s="30">
        <v>7.5002998459187509E-2</v>
      </c>
      <c r="AL14" s="30">
        <v>0.10100256502203232</v>
      </c>
      <c r="AM14" s="30">
        <v>0.15431431461627276</v>
      </c>
      <c r="AN14" s="30">
        <v>24.808330998795654</v>
      </c>
    </row>
    <row r="15" spans="1:40" ht="13.5" customHeight="1">
      <c r="A15" s="139"/>
      <c r="B15" s="7" t="s">
        <v>193</v>
      </c>
      <c r="C15" s="7" t="s">
        <v>187</v>
      </c>
      <c r="D15" s="30" t="s">
        <v>188</v>
      </c>
      <c r="E15" s="30">
        <v>467.75709958506189</v>
      </c>
      <c r="F15" s="30">
        <v>1053.0019275037982</v>
      </c>
      <c r="G15" s="30">
        <v>4.0649145564464558E-5</v>
      </c>
      <c r="H15" s="30">
        <v>458.14546540750388</v>
      </c>
      <c r="I15" s="30">
        <v>9.2021381150407926E-5</v>
      </c>
      <c r="J15" s="30">
        <v>1037.1479623780929</v>
      </c>
      <c r="K15" s="30">
        <v>2.9937458122622371E-7</v>
      </c>
      <c r="L15" s="30">
        <v>3.7608946491058637</v>
      </c>
      <c r="M15" s="30">
        <v>4.7051491530178148E-6</v>
      </c>
      <c r="N15" s="30">
        <v>0.75281693713940812</v>
      </c>
      <c r="O15" s="30">
        <v>4.3722071063100079E-5</v>
      </c>
      <c r="P15" s="30">
        <v>6.995147885286956</v>
      </c>
      <c r="Q15" s="30">
        <v>1.1103565182114919E-5</v>
      </c>
      <c r="R15" s="30">
        <v>7.2561981876307172E-6</v>
      </c>
      <c r="S15" s="30">
        <v>1.2458219325117467E-6</v>
      </c>
      <c r="T15" s="30">
        <v>2.6015450619724606E-6</v>
      </c>
      <c r="U15" s="30">
        <v>0.38491121217944912</v>
      </c>
      <c r="V15" s="30">
        <v>1.1021822816152359E-5</v>
      </c>
      <c r="W15" s="30">
        <v>0.55603588273358151</v>
      </c>
      <c r="X15" s="30">
        <v>6.4707372392498595E-5</v>
      </c>
      <c r="Y15" s="30">
        <v>4.0411881534942282E-2</v>
      </c>
      <c r="Z15" s="30">
        <v>1.1714549225504314E-3</v>
      </c>
      <c r="AA15" s="30">
        <v>5.0654031268016819E-2</v>
      </c>
      <c r="AB15" s="30">
        <v>8.230202779022245E-4</v>
      </c>
      <c r="AC15" s="30">
        <v>2.2494422297782993E-2</v>
      </c>
      <c r="AD15" s="30">
        <v>2.4549359871723311E-5</v>
      </c>
      <c r="AE15" s="30">
        <v>1.3830988905714339E-2</v>
      </c>
      <c r="AF15" s="30">
        <v>3.2082343189211562E-2</v>
      </c>
      <c r="AG15" s="30">
        <v>2.8464575459922061</v>
      </c>
      <c r="AH15" s="30">
        <v>5.4652559651329142E-3</v>
      </c>
      <c r="AI15" s="30">
        <v>1.0940736424772561</v>
      </c>
      <c r="AJ15" s="30">
        <v>1.1857295355768393E-3</v>
      </c>
      <c r="AK15" s="30">
        <v>2.6923381791555784E-4</v>
      </c>
      <c r="AL15" s="30">
        <v>3.6256285299553594E-4</v>
      </c>
      <c r="AM15" s="30">
        <v>5.5393286466574486E-4</v>
      </c>
      <c r="AN15" s="30">
        <v>8.9052983922924808E-2</v>
      </c>
    </row>
    <row r="16" spans="1:40" ht="13.5" customHeight="1">
      <c r="A16" s="140"/>
      <c r="B16" s="11" t="s">
        <v>193</v>
      </c>
      <c r="C16" s="11" t="s">
        <v>189</v>
      </c>
      <c r="D16" s="31" t="s">
        <v>188</v>
      </c>
      <c r="E16" s="31">
        <v>40522.934611644807</v>
      </c>
      <c r="F16" s="31">
        <v>91324.303510094614</v>
      </c>
      <c r="G16" s="31">
        <v>3.5404781714817586E-3</v>
      </c>
      <c r="H16" s="31">
        <v>39903.766662604081</v>
      </c>
      <c r="I16" s="31">
        <v>8.003581313566566E-3</v>
      </c>
      <c r="J16" s="31">
        <v>90206.188467495784</v>
      </c>
      <c r="K16" s="31">
        <v>1.546997044583562E-5</v>
      </c>
      <c r="L16" s="31">
        <v>194.34157981369933</v>
      </c>
      <c r="M16" s="31">
        <v>3.8388859421150268E-4</v>
      </c>
      <c r="N16" s="31">
        <v>60.172516064178694</v>
      </c>
      <c r="O16" s="31">
        <v>3.5672331905152363E-3</v>
      </c>
      <c r="P16" s="31">
        <v>559.11960962209821</v>
      </c>
      <c r="Q16" s="31">
        <v>8.9393662755167416E-4</v>
      </c>
      <c r="R16" s="31">
        <v>6.416318327932528E-4</v>
      </c>
      <c r="S16" s="31">
        <v>7.4331304060455257E-5</v>
      </c>
      <c r="T16" s="31">
        <v>1.779734906979669E-4</v>
      </c>
      <c r="U16" s="31">
        <v>32.033731992742808</v>
      </c>
      <c r="V16" s="31">
        <v>8.8745244961170545E-4</v>
      </c>
      <c r="W16" s="31">
        <v>44.608669522492228</v>
      </c>
      <c r="X16" s="31">
        <v>4.2856854162613917E-3</v>
      </c>
      <c r="Y16" s="31">
        <v>2.6765514489978419</v>
      </c>
      <c r="Z16" s="31">
        <v>7.7738776733508416E-2</v>
      </c>
      <c r="AA16" s="31">
        <v>3.3614459691059833</v>
      </c>
      <c r="AB16" s="31">
        <v>5.4556919742941835E-2</v>
      </c>
      <c r="AC16" s="31">
        <v>1.4911253403039277</v>
      </c>
      <c r="AD16" s="31">
        <v>1.8342478882661473E-3</v>
      </c>
      <c r="AE16" s="31">
        <v>1.0334062609116978</v>
      </c>
      <c r="AF16" s="31">
        <v>2.2297991919213573</v>
      </c>
      <c r="AG16" s="31">
        <v>197.83557262195851</v>
      </c>
      <c r="AH16" s="31">
        <v>0.37793056046338491</v>
      </c>
      <c r="AI16" s="31">
        <v>75.656815989512822</v>
      </c>
      <c r="AJ16" s="31">
        <v>7.931051832613692E-2</v>
      </c>
      <c r="AK16" s="31">
        <v>1.8008380384223605E-2</v>
      </c>
      <c r="AL16" s="31">
        <v>2.4250938689164676E-2</v>
      </c>
      <c r="AM16" s="31">
        <v>3.7051199252748586E-2</v>
      </c>
      <c r="AN16" s="31">
        <v>5.9565340168239445</v>
      </c>
    </row>
    <row r="17" spans="1:40" ht="13.5" customHeight="1">
      <c r="A17" s="32"/>
      <c r="B17" s="32"/>
      <c r="C17" s="32"/>
      <c r="D17" s="32"/>
      <c r="E17" s="32"/>
      <c r="F17" s="32"/>
      <c r="G17" s="32"/>
      <c r="H17" s="32"/>
      <c r="I17" s="32"/>
      <c r="J17" s="33"/>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row>
    <row r="18" spans="1:40" ht="13.5" customHeight="1">
      <c r="A18" s="138" t="s">
        <v>194</v>
      </c>
      <c r="B18" s="26" t="s">
        <v>1</v>
      </c>
      <c r="C18" s="26" t="s">
        <v>2</v>
      </c>
      <c r="D18" s="27" t="s">
        <v>3</v>
      </c>
      <c r="E18" s="28" t="s">
        <v>150</v>
      </c>
      <c r="F18" s="28" t="s">
        <v>151</v>
      </c>
      <c r="G18" s="28" t="s">
        <v>152</v>
      </c>
      <c r="H18" s="28" t="s">
        <v>153</v>
      </c>
      <c r="I18" s="28" t="s">
        <v>154</v>
      </c>
      <c r="J18" s="28" t="s">
        <v>155</v>
      </c>
      <c r="K18" s="28" t="s">
        <v>156</v>
      </c>
      <c r="L18" s="28" t="s">
        <v>157</v>
      </c>
      <c r="M18" s="28" t="s">
        <v>158</v>
      </c>
      <c r="N18" s="28" t="s">
        <v>159</v>
      </c>
      <c r="O18" s="28" t="s">
        <v>160</v>
      </c>
      <c r="P18" s="28" t="s">
        <v>161</v>
      </c>
      <c r="Q18" s="28" t="s">
        <v>162</v>
      </c>
      <c r="R18" s="28" t="s">
        <v>163</v>
      </c>
      <c r="S18" s="28" t="s">
        <v>164</v>
      </c>
      <c r="T18" s="28" t="s">
        <v>165</v>
      </c>
      <c r="U18" s="28" t="s">
        <v>166</v>
      </c>
      <c r="V18" s="28" t="s">
        <v>167</v>
      </c>
      <c r="W18" s="28" t="s">
        <v>168</v>
      </c>
      <c r="X18" s="28" t="s">
        <v>169</v>
      </c>
      <c r="Y18" s="28" t="s">
        <v>170</v>
      </c>
      <c r="Z18" s="28" t="s">
        <v>171</v>
      </c>
      <c r="AA18" s="28" t="s">
        <v>172</v>
      </c>
      <c r="AB18" s="28" t="s">
        <v>173</v>
      </c>
      <c r="AC18" s="28" t="s">
        <v>174</v>
      </c>
      <c r="AD18" s="28" t="s">
        <v>175</v>
      </c>
      <c r="AE18" s="28" t="s">
        <v>176</v>
      </c>
      <c r="AF18" s="28" t="s">
        <v>177</v>
      </c>
      <c r="AG18" s="28" t="s">
        <v>178</v>
      </c>
      <c r="AH18" s="28" t="s">
        <v>179</v>
      </c>
      <c r="AI18" s="28" t="s">
        <v>180</v>
      </c>
      <c r="AJ18" s="28" t="s">
        <v>181</v>
      </c>
      <c r="AK18" s="28" t="s">
        <v>182</v>
      </c>
      <c r="AL18" s="28" t="s">
        <v>183</v>
      </c>
      <c r="AM18" s="28" t="s">
        <v>184</v>
      </c>
      <c r="AN18" s="28" t="s">
        <v>185</v>
      </c>
    </row>
    <row r="19" spans="1:40" ht="13.5" customHeight="1">
      <c r="A19" s="139"/>
      <c r="B19" s="5" t="s">
        <v>186</v>
      </c>
      <c r="C19" s="5" t="s">
        <v>194</v>
      </c>
      <c r="D19" s="14" t="s">
        <v>188</v>
      </c>
      <c r="E19" s="34">
        <f t="shared" ref="E19:AN19" si="0">SUM(E7:E8)</f>
        <v>300016.30907615367</v>
      </c>
      <c r="F19" s="34">
        <f t="shared" si="0"/>
        <v>676109.55650791246</v>
      </c>
      <c r="G19" s="34">
        <f t="shared" si="0"/>
        <v>2.6210518918580818E-2</v>
      </c>
      <c r="H19" s="34">
        <f t="shared" si="0"/>
        <v>295411.63096483314</v>
      </c>
      <c r="I19" s="34">
        <f t="shared" si="0"/>
        <v>5.9251577728605349E-2</v>
      </c>
      <c r="J19" s="34">
        <f t="shared" si="0"/>
        <v>667808.41952878865</v>
      </c>
      <c r="K19" s="34">
        <f t="shared" si="0"/>
        <v>1.1529366446913589E-4</v>
      </c>
      <c r="L19" s="34">
        <f t="shared" si="0"/>
        <v>1448.3772269567633</v>
      </c>
      <c r="M19" s="34">
        <f t="shared" si="0"/>
        <v>2.8437398202149147E-3</v>
      </c>
      <c r="N19" s="34">
        <f t="shared" si="0"/>
        <v>445.78920744458298</v>
      </c>
      <c r="O19" s="34">
        <f t="shared" si="0"/>
        <v>2.6425070499240529E-2</v>
      </c>
      <c r="P19" s="34">
        <f t="shared" si="0"/>
        <v>4142.2480752475503</v>
      </c>
      <c r="Q19" s="34">
        <f t="shared" si="0"/>
        <v>6.6221428233522988E-3</v>
      </c>
      <c r="R19" s="34">
        <f t="shared" si="0"/>
        <v>4.7451146167172232E-3</v>
      </c>
      <c r="S19" s="34">
        <f t="shared" si="0"/>
        <v>5.5458055731516574E-4</v>
      </c>
      <c r="T19" s="34">
        <f t="shared" si="0"/>
        <v>1.3224476493198948E-3</v>
      </c>
      <c r="U19" s="34">
        <f t="shared" si="0"/>
        <v>237.15343235651167</v>
      </c>
      <c r="V19" s="34">
        <f t="shared" si="0"/>
        <v>6.5833173794218906E-3</v>
      </c>
      <c r="W19" s="34">
        <f t="shared" si="0"/>
        <v>330.93291627740012</v>
      </c>
      <c r="X19" s="34">
        <f t="shared" si="0"/>
        <v>3.1881998762247725E-2</v>
      </c>
      <c r="Y19" s="34">
        <f t="shared" si="0"/>
        <v>19.911356456602146</v>
      </c>
      <c r="Z19" s="34">
        <f t="shared" si="0"/>
        <v>0.57830991244875174</v>
      </c>
      <c r="AA19" s="34">
        <f t="shared" si="0"/>
        <v>25.006278793900432</v>
      </c>
      <c r="AB19" s="34">
        <f t="shared" si="0"/>
        <v>0.40586225454464531</v>
      </c>
      <c r="AC19" s="34">
        <f t="shared" si="0"/>
        <v>11.092845697226142</v>
      </c>
      <c r="AD19" s="34">
        <f t="shared" si="0"/>
        <v>1.3674841603785065E-2</v>
      </c>
      <c r="AE19" s="34">
        <f t="shared" si="0"/>
        <v>7.7043386669431193</v>
      </c>
      <c r="AF19" s="34">
        <f t="shared" si="0"/>
        <v>16.586107537107157</v>
      </c>
      <c r="AG19" s="34">
        <f t="shared" si="0"/>
        <v>1471.5773931846959</v>
      </c>
      <c r="AH19" s="34">
        <f t="shared" si="0"/>
        <v>2.8115371988908704</v>
      </c>
      <c r="AI19" s="34">
        <f t="shared" si="0"/>
        <v>562.83342697491162</v>
      </c>
      <c r="AJ19" s="34">
        <f t="shared" si="0"/>
        <v>0.58984490770946396</v>
      </c>
      <c r="AK19" s="34">
        <f t="shared" si="0"/>
        <v>0.133931200394274</v>
      </c>
      <c r="AL19" s="34">
        <f t="shared" si="0"/>
        <v>0.18035804440288977</v>
      </c>
      <c r="AM19" s="34">
        <f t="shared" si="0"/>
        <v>0.27555566291229966</v>
      </c>
      <c r="AN19" s="34">
        <f t="shared" si="0"/>
        <v>44.299688510091883</v>
      </c>
    </row>
    <row r="20" spans="1:40" ht="13.5" customHeight="1">
      <c r="A20" s="139"/>
      <c r="B20" s="7" t="s">
        <v>190</v>
      </c>
      <c r="C20" s="7" t="s">
        <v>194</v>
      </c>
      <c r="D20" s="30" t="s">
        <v>188</v>
      </c>
      <c r="E20" s="35">
        <f t="shared" ref="E20:AN20" si="1">SUM(E9:E10)</f>
        <v>236231.95233494233</v>
      </c>
      <c r="F20" s="35">
        <f t="shared" si="1"/>
        <v>532366.69442088855</v>
      </c>
      <c r="G20" s="35">
        <f t="shared" si="1"/>
        <v>2.0638039714742564E-2</v>
      </c>
      <c r="H20" s="35">
        <f t="shared" si="1"/>
        <v>232605.73325494488</v>
      </c>
      <c r="I20" s="35">
        <f t="shared" si="1"/>
        <v>4.6654389594182215E-2</v>
      </c>
      <c r="J20" s="35">
        <f t="shared" si="1"/>
        <v>525828.93778252346</v>
      </c>
      <c r="K20" s="35">
        <f t="shared" si="1"/>
        <v>9.0734186202674037E-5</v>
      </c>
      <c r="L20" s="35">
        <f t="shared" si="1"/>
        <v>1139.8486604403818</v>
      </c>
      <c r="M20" s="35">
        <f t="shared" si="1"/>
        <v>2.2399245381437265E-3</v>
      </c>
      <c r="N20" s="35">
        <f t="shared" si="1"/>
        <v>351.12848597009707</v>
      </c>
      <c r="O20" s="35">
        <f t="shared" si="1"/>
        <v>2.0814198261969102E-2</v>
      </c>
      <c r="P20" s="35">
        <f t="shared" si="1"/>
        <v>3262.6660443386568</v>
      </c>
      <c r="Q20" s="35">
        <f t="shared" si="1"/>
        <v>5.2159220012867229E-3</v>
      </c>
      <c r="R20" s="35">
        <f t="shared" si="1"/>
        <v>3.7374668418164087E-3</v>
      </c>
      <c r="S20" s="35">
        <f t="shared" si="1"/>
        <v>4.3648237542479203E-4</v>
      </c>
      <c r="T20" s="35">
        <f t="shared" si="1"/>
        <v>1.0419727840455181E-3</v>
      </c>
      <c r="U20" s="35">
        <f t="shared" si="1"/>
        <v>186.79537057227361</v>
      </c>
      <c r="V20" s="35">
        <f t="shared" si="1"/>
        <v>5.1850648721520507E-3</v>
      </c>
      <c r="W20" s="35">
        <f t="shared" si="1"/>
        <v>260.64648019518052</v>
      </c>
      <c r="X20" s="35">
        <f t="shared" si="1"/>
        <v>2.5111422438905091E-2</v>
      </c>
      <c r="Y20" s="35">
        <f t="shared" si="1"/>
        <v>15.682908936858146</v>
      </c>
      <c r="Z20" s="35">
        <f t="shared" si="1"/>
        <v>0.45550085637798937</v>
      </c>
      <c r="AA20" s="35">
        <f t="shared" si="1"/>
        <v>19.695981618606247</v>
      </c>
      <c r="AB20" s="35">
        <f t="shared" si="1"/>
        <v>0.31967344676924492</v>
      </c>
      <c r="AC20" s="35">
        <f t="shared" si="1"/>
        <v>8.7371717345092428</v>
      </c>
      <c r="AD20" s="35">
        <f t="shared" si="1"/>
        <v>1.0769352430818974E-2</v>
      </c>
      <c r="AE20" s="35">
        <f t="shared" si="1"/>
        <v>6.0674003220431114</v>
      </c>
      <c r="AF20" s="35">
        <f t="shared" si="1"/>
        <v>13.066666279286599</v>
      </c>
      <c r="AG20" s="35">
        <f t="shared" si="1"/>
        <v>1159.3202719726689</v>
      </c>
      <c r="AH20" s="35">
        <f t="shared" si="1"/>
        <v>2.2149486819822068</v>
      </c>
      <c r="AI20" s="35">
        <f t="shared" si="1"/>
        <v>443.40411279118115</v>
      </c>
      <c r="AJ20" s="35">
        <f t="shared" si="1"/>
        <v>0.46458582638068346</v>
      </c>
      <c r="AK20" s="35">
        <f t="shared" si="1"/>
        <v>0.10548965737412189</v>
      </c>
      <c r="AL20" s="35">
        <f t="shared" si="1"/>
        <v>0.14205732870907453</v>
      </c>
      <c r="AM20" s="35">
        <f t="shared" si="1"/>
        <v>0.21703884029748766</v>
      </c>
      <c r="AN20" s="35">
        <f t="shared" si="1"/>
        <v>34.892235443364051</v>
      </c>
    </row>
    <row r="21" spans="1:40" ht="13.5" customHeight="1">
      <c r="A21" s="139"/>
      <c r="B21" s="7" t="s">
        <v>191</v>
      </c>
      <c r="C21" s="7" t="s">
        <v>194</v>
      </c>
      <c r="D21" s="30" t="s">
        <v>188</v>
      </c>
      <c r="E21" s="35">
        <f t="shared" ref="E21:AN21" si="2">SUM(E11:E12)</f>
        <v>18728.395764836889</v>
      </c>
      <c r="F21" s="35">
        <f t="shared" si="2"/>
        <v>42205.822636375924</v>
      </c>
      <c r="G21" s="35">
        <f t="shared" si="2"/>
        <v>1.6362487432322629E-3</v>
      </c>
      <c r="H21" s="35">
        <f t="shared" si="2"/>
        <v>18441.714618619702</v>
      </c>
      <c r="I21" s="35">
        <f t="shared" si="2"/>
        <v>3.6988624151641667E-3</v>
      </c>
      <c r="J21" s="35">
        <f t="shared" si="2"/>
        <v>41688.872401666114</v>
      </c>
      <c r="K21" s="35">
        <f t="shared" si="2"/>
        <v>7.1859289543882154E-6</v>
      </c>
      <c r="L21" s="35">
        <f t="shared" si="2"/>
        <v>90.273267832954758</v>
      </c>
      <c r="M21" s="35">
        <f t="shared" si="2"/>
        <v>1.7716208863014247E-4</v>
      </c>
      <c r="N21" s="35">
        <f t="shared" si="2"/>
        <v>27.770219570082862</v>
      </c>
      <c r="O21" s="35">
        <f t="shared" si="2"/>
        <v>1.6462549498077964E-3</v>
      </c>
      <c r="P21" s="35">
        <f t="shared" si="2"/>
        <v>258.039308062999</v>
      </c>
      <c r="Q21" s="35">
        <f t="shared" si="2"/>
        <v>4.1278686828854762E-4</v>
      </c>
      <c r="R21" s="35">
        <f t="shared" si="2"/>
        <v>2.960964052092599E-4</v>
      </c>
      <c r="S21" s="35">
        <f t="shared" si="2"/>
        <v>3.4419555821988401E-5</v>
      </c>
      <c r="T21" s="35">
        <f t="shared" si="2"/>
        <v>8.2270907257297877E-5</v>
      </c>
      <c r="U21" s="35">
        <f t="shared" si="2"/>
        <v>14.788543944747138</v>
      </c>
      <c r="V21" s="35">
        <f t="shared" si="2"/>
        <v>4.104313461295604E-4</v>
      </c>
      <c r="W21" s="35">
        <f t="shared" si="2"/>
        <v>20.631324993527187</v>
      </c>
      <c r="X21" s="35">
        <f t="shared" si="2"/>
        <v>1.983226363740891E-3</v>
      </c>
      <c r="Y21" s="35">
        <f t="shared" si="2"/>
        <v>1.2385900694951133</v>
      </c>
      <c r="Z21" s="35">
        <f t="shared" si="2"/>
        <v>3.5974284677500822E-2</v>
      </c>
      <c r="AA21" s="35">
        <f t="shared" si="2"/>
        <v>1.5555379091594603</v>
      </c>
      <c r="AB21" s="35">
        <f t="shared" si="2"/>
        <v>2.5246687108924127E-2</v>
      </c>
      <c r="AC21" s="35">
        <f t="shared" si="2"/>
        <v>0.69003116532640707</v>
      </c>
      <c r="AD21" s="35">
        <f t="shared" si="2"/>
        <v>8.4772929309863442E-4</v>
      </c>
      <c r="AE21" s="35">
        <f t="shared" si="2"/>
        <v>0.47760652453277735</v>
      </c>
      <c r="AF21" s="35">
        <f t="shared" si="2"/>
        <v>1.031361207097105</v>
      </c>
      <c r="AG21" s="35">
        <f t="shared" si="2"/>
        <v>91.505968665418052</v>
      </c>
      <c r="AH21" s="35">
        <f t="shared" si="2"/>
        <v>0.17480471036154102</v>
      </c>
      <c r="AI21" s="35">
        <f t="shared" si="2"/>
        <v>34.993644837050461</v>
      </c>
      <c r="AJ21" s="35">
        <f t="shared" si="2"/>
        <v>3.6701269748411085E-2</v>
      </c>
      <c r="AK21" s="35">
        <f t="shared" si="2"/>
        <v>8.3334504161892611E-3</v>
      </c>
      <c r="AL21" s="35">
        <f t="shared" si="2"/>
        <v>1.1222224455217892E-2</v>
      </c>
      <c r="AM21" s="35">
        <f t="shared" si="2"/>
        <v>1.714559487700389E-2</v>
      </c>
      <c r="AN21" s="35">
        <f t="shared" si="2"/>
        <v>2.7564107047954773</v>
      </c>
    </row>
    <row r="22" spans="1:40" ht="13.5" customHeight="1">
      <c r="A22" s="139"/>
      <c r="B22" s="7" t="s">
        <v>192</v>
      </c>
      <c r="C22" s="7" t="s">
        <v>194</v>
      </c>
      <c r="D22" s="30" t="s">
        <v>188</v>
      </c>
      <c r="E22" s="35">
        <f t="shared" ref="E22:AN22" si="3">SUM(E13:E14)</f>
        <v>170164.63968562183</v>
      </c>
      <c r="F22" s="35">
        <f t="shared" si="3"/>
        <v>383478.7985225899</v>
      </c>
      <c r="G22" s="35">
        <f t="shared" si="3"/>
        <v>1.4866142795033722E-2</v>
      </c>
      <c r="H22" s="35">
        <f t="shared" si="3"/>
        <v>167552.25269972644</v>
      </c>
      <c r="I22" s="35">
        <f t="shared" si="3"/>
        <v>3.3606478444878483E-2</v>
      </c>
      <c r="J22" s="35">
        <f t="shared" si="3"/>
        <v>378769.47950649855</v>
      </c>
      <c r="K22" s="35">
        <f t="shared" si="3"/>
        <v>6.5387848492887322E-5</v>
      </c>
      <c r="L22" s="35">
        <f t="shared" si="3"/>
        <v>821.43516829712451</v>
      </c>
      <c r="M22" s="35">
        <f t="shared" si="3"/>
        <v>1.6131981132400965E-3</v>
      </c>
      <c r="N22" s="35">
        <f t="shared" si="3"/>
        <v>252.88787936340668</v>
      </c>
      <c r="O22" s="35">
        <f t="shared" si="3"/>
        <v>1.499042719871577E-2</v>
      </c>
      <c r="P22" s="35">
        <f t="shared" si="3"/>
        <v>2349.8199095580067</v>
      </c>
      <c r="Q22" s="35">
        <f t="shared" si="3"/>
        <v>3.7575565856568962E-3</v>
      </c>
      <c r="R22" s="35">
        <f t="shared" si="3"/>
        <v>2.69282029827552E-3</v>
      </c>
      <c r="S22" s="35">
        <f t="shared" si="3"/>
        <v>3.1445018983748056E-4</v>
      </c>
      <c r="T22" s="35">
        <f t="shared" si="3"/>
        <v>7.5028609754389263E-4</v>
      </c>
      <c r="U22" s="35">
        <f t="shared" si="3"/>
        <v>134.57287941474067</v>
      </c>
      <c r="V22" s="35">
        <f t="shared" si="3"/>
        <v>3.7348584637608324E-3</v>
      </c>
      <c r="W22" s="35">
        <f t="shared" si="3"/>
        <v>187.74577272649245</v>
      </c>
      <c r="X22" s="35">
        <f t="shared" si="3"/>
        <v>1.8091870501557555E-2</v>
      </c>
      <c r="Y22" s="35">
        <f t="shared" si="3"/>
        <v>11.298967960244651</v>
      </c>
      <c r="Z22" s="35">
        <f t="shared" si="3"/>
        <v>0.32816820824602994</v>
      </c>
      <c r="AA22" s="35">
        <f t="shared" si="3"/>
        <v>14.190083085290777</v>
      </c>
      <c r="AB22" s="35">
        <f t="shared" si="3"/>
        <v>0.23031102737071057</v>
      </c>
      <c r="AC22" s="35">
        <f t="shared" si="3"/>
        <v>6.2947580376974726</v>
      </c>
      <c r="AD22" s="35">
        <f t="shared" si="3"/>
        <v>7.7518298978990659E-3</v>
      </c>
      <c r="AE22" s="35">
        <f t="shared" si="3"/>
        <v>4.3673429318126482</v>
      </c>
      <c r="AF22" s="35">
        <f t="shared" si="3"/>
        <v>9.4120128180383009</v>
      </c>
      <c r="AG22" s="35">
        <f t="shared" si="3"/>
        <v>835.06665179897198</v>
      </c>
      <c r="AH22" s="35">
        <f t="shared" si="3"/>
        <v>1.5954515503158881</v>
      </c>
      <c r="AI22" s="35">
        <f t="shared" si="3"/>
        <v>319.38878987301626</v>
      </c>
      <c r="AJ22" s="35">
        <f t="shared" si="3"/>
        <v>0.3347185996408209</v>
      </c>
      <c r="AK22" s="35">
        <f t="shared" si="3"/>
        <v>7.6001779693620944E-2</v>
      </c>
      <c r="AL22" s="35">
        <f t="shared" si="3"/>
        <v>0.10234757083940201</v>
      </c>
      <c r="AM22" s="35">
        <f t="shared" si="3"/>
        <v>0.15636924910779798</v>
      </c>
      <c r="AN22" s="35">
        <f t="shared" si="3"/>
        <v>25.138692406794888</v>
      </c>
    </row>
    <row r="23" spans="1:40" ht="13.5" customHeight="1">
      <c r="A23" s="140"/>
      <c r="B23" s="11" t="s">
        <v>193</v>
      </c>
      <c r="C23" s="11" t="s">
        <v>194</v>
      </c>
      <c r="D23" s="31" t="s">
        <v>188</v>
      </c>
      <c r="E23" s="36">
        <f t="shared" ref="E23:AN23" si="4">SUM(E15:E16)</f>
        <v>40990.691711229869</v>
      </c>
      <c r="F23" s="36">
        <f t="shared" si="4"/>
        <v>92377.305437598407</v>
      </c>
      <c r="G23" s="36">
        <f t="shared" si="4"/>
        <v>3.581127317046223E-3</v>
      </c>
      <c r="H23" s="36">
        <f t="shared" si="4"/>
        <v>40361.912128011587</v>
      </c>
      <c r="I23" s="36">
        <f t="shared" si="4"/>
        <v>8.0956026947169735E-3</v>
      </c>
      <c r="J23" s="36">
        <f t="shared" si="4"/>
        <v>91243.336429873874</v>
      </c>
      <c r="K23" s="36">
        <f t="shared" si="4"/>
        <v>1.5769345027061843E-5</v>
      </c>
      <c r="L23" s="36">
        <f t="shared" si="4"/>
        <v>198.10247446280519</v>
      </c>
      <c r="M23" s="36">
        <f t="shared" si="4"/>
        <v>3.885937433645205E-4</v>
      </c>
      <c r="N23" s="36">
        <f t="shared" si="4"/>
        <v>60.925333001318101</v>
      </c>
      <c r="O23" s="36">
        <f t="shared" si="4"/>
        <v>3.6109552615783366E-3</v>
      </c>
      <c r="P23" s="36">
        <f t="shared" si="4"/>
        <v>566.11475750738521</v>
      </c>
      <c r="Q23" s="36">
        <f t="shared" si="4"/>
        <v>9.0504019273378907E-4</v>
      </c>
      <c r="R23" s="36">
        <f t="shared" si="4"/>
        <v>6.4888803098088347E-4</v>
      </c>
      <c r="S23" s="36">
        <f t="shared" si="4"/>
        <v>7.5577125992967007E-5</v>
      </c>
      <c r="T23" s="36">
        <f t="shared" si="4"/>
        <v>1.8057503575993937E-4</v>
      </c>
      <c r="U23" s="36">
        <f t="shared" si="4"/>
        <v>32.418643204922255</v>
      </c>
      <c r="V23" s="36">
        <f t="shared" si="4"/>
        <v>8.9847427242785785E-4</v>
      </c>
      <c r="W23" s="36">
        <f t="shared" si="4"/>
        <v>45.16470540522581</v>
      </c>
      <c r="X23" s="36">
        <f t="shared" si="4"/>
        <v>4.3503927886538903E-3</v>
      </c>
      <c r="Y23" s="36">
        <f t="shared" si="4"/>
        <v>2.716963330532784</v>
      </c>
      <c r="Z23" s="36">
        <f t="shared" si="4"/>
        <v>7.8910231656058843E-2</v>
      </c>
      <c r="AA23" s="36">
        <f t="shared" si="4"/>
        <v>3.4121000003740001</v>
      </c>
      <c r="AB23" s="36">
        <f t="shared" si="4"/>
        <v>5.5379940020844058E-2</v>
      </c>
      <c r="AC23" s="36">
        <f t="shared" si="4"/>
        <v>1.5136197626017107</v>
      </c>
      <c r="AD23" s="36">
        <f t="shared" si="4"/>
        <v>1.8587972481378706E-3</v>
      </c>
      <c r="AE23" s="36">
        <f t="shared" si="4"/>
        <v>1.0472372498174123</v>
      </c>
      <c r="AF23" s="36">
        <f t="shared" si="4"/>
        <v>2.261881535110569</v>
      </c>
      <c r="AG23" s="36">
        <f t="shared" si="4"/>
        <v>200.6820301679507</v>
      </c>
      <c r="AH23" s="36">
        <f t="shared" si="4"/>
        <v>0.38339581642851783</v>
      </c>
      <c r="AI23" s="36">
        <f t="shared" si="4"/>
        <v>76.750889631990077</v>
      </c>
      <c r="AJ23" s="36">
        <f t="shared" si="4"/>
        <v>8.0496247861713763E-2</v>
      </c>
      <c r="AK23" s="36">
        <f t="shared" si="4"/>
        <v>1.8277614202139164E-2</v>
      </c>
      <c r="AL23" s="36">
        <f t="shared" si="4"/>
        <v>2.4613501542160212E-2</v>
      </c>
      <c r="AM23" s="36">
        <f t="shared" si="4"/>
        <v>3.7605132117414328E-2</v>
      </c>
      <c r="AN23" s="36">
        <f t="shared" si="4"/>
        <v>6.0455870007468695</v>
      </c>
    </row>
    <row r="24" spans="1:40" ht="13.5" customHeight="1">
      <c r="A24" s="32"/>
      <c r="B24" s="32"/>
      <c r="C24" s="32"/>
      <c r="D24" s="32"/>
      <c r="E24" s="32"/>
      <c r="F24" s="32"/>
      <c r="G24" s="32"/>
      <c r="H24" s="32"/>
      <c r="I24" s="32"/>
      <c r="J24" s="33"/>
      <c r="K24" s="32"/>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row>
    <row r="25" spans="1:40" ht="13.5" customHeight="1">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row>
    <row r="26" spans="1:40" ht="13.5" customHeight="1">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row>
    <row r="27" spans="1:40" ht="13.5" customHeight="1">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row>
    <row r="28" spans="1:40" ht="13.5" customHeight="1">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row>
    <row r="29" spans="1:40" ht="13.5" customHeight="1">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row>
    <row r="30" spans="1:40" ht="13.5" customHeight="1">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row>
    <row r="31" spans="1:40" ht="13.5" customHeight="1">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row>
    <row r="32" spans="1:40" ht="13.5" customHeight="1">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row>
    <row r="33" spans="1:40" ht="13.5" customHeight="1">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row>
    <row r="34" spans="1:40" ht="13.5" customHeight="1">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row>
    <row r="35" spans="1:40" ht="13.5" customHeight="1">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row>
    <row r="36" spans="1:40" ht="13.5" customHeight="1">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row>
    <row r="37" spans="1:40" ht="13.5" customHeight="1">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row>
    <row r="38" spans="1:40" ht="13.5" customHeight="1">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row>
    <row r="39" spans="1:40" ht="13.5" customHeight="1">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row>
    <row r="40" spans="1:40" ht="13.5" customHeight="1">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row>
    <row r="41" spans="1:40" ht="13.5" customHeight="1">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row>
    <row r="42" spans="1:40" ht="13.5" customHeight="1">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row>
    <row r="43" spans="1:40" ht="13.5" customHeight="1">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row>
    <row r="44" spans="1:40" ht="13.5" customHeight="1">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row>
    <row r="45" spans="1:40" ht="13.5" customHeight="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row>
    <row r="46" spans="1:40" ht="13.5" customHeight="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row>
    <row r="47" spans="1:40" ht="13.5" customHeight="1">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row>
    <row r="48" spans="1:40" ht="13.5" customHeight="1">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row>
    <row r="49" spans="1:40" ht="13.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row>
    <row r="50" spans="1:40" ht="13.5" customHeight="1">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row>
    <row r="51" spans="1:40" ht="13.5" customHeight="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row>
    <row r="52" spans="1:40" ht="13.5" customHeight="1">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row>
    <row r="53" spans="1:40" ht="13.5" customHeight="1">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row>
    <row r="54" spans="1:40" ht="13.5" customHeight="1">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row>
    <row r="55" spans="1:40" ht="13.5" customHeight="1">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row>
    <row r="56" spans="1:40" ht="13.5" customHeight="1">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row>
    <row r="57" spans="1:40" ht="13.5" customHeight="1">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row>
    <row r="58" spans="1:40" ht="13.5" customHeight="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row>
    <row r="59" spans="1:40" ht="13.5" customHeight="1">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row>
    <row r="60" spans="1:40" ht="13.5" customHeight="1">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row>
    <row r="61" spans="1:40" ht="13.5" customHeight="1">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row>
    <row r="62" spans="1:40" ht="13.5" customHeight="1">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row>
    <row r="63" spans="1:40" ht="13.5" customHeight="1">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row>
    <row r="64" spans="1:40" ht="13.5" customHeight="1">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row>
    <row r="65" spans="1:40" ht="13.5" customHeight="1">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row>
    <row r="66" spans="1:40" ht="13.5" customHeight="1">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row>
    <row r="67" spans="1:40" ht="13.5" customHeight="1">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row>
    <row r="68" spans="1:40" ht="13.5" customHeight="1">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row>
    <row r="69" spans="1:40" ht="13.5" customHeight="1">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row>
    <row r="70" spans="1:40" ht="13.5" customHeight="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row>
    <row r="71" spans="1:40" ht="13.5" customHeight="1">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row>
    <row r="72" spans="1:40" ht="13.5" customHeight="1">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row>
    <row r="73" spans="1:40" ht="13.5" customHeight="1">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row>
    <row r="74" spans="1:40" ht="13.5" customHeight="1">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row>
    <row r="75" spans="1:40" ht="13.5" customHeight="1">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row>
    <row r="76" spans="1:40" ht="13.5" customHeight="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row>
    <row r="77" spans="1:40" ht="13.5" customHeight="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row>
    <row r="78" spans="1:40" ht="13.5" customHeight="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row>
    <row r="79" spans="1:40" ht="13.5"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row>
    <row r="80" spans="1:40" ht="13.5"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row>
    <row r="81" spans="1:40" ht="13.5"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row>
    <row r="82" spans="1:40" ht="13.5" customHeight="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row>
    <row r="83" spans="1:40" ht="13.5" customHeight="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row>
    <row r="84" spans="1:40" ht="13.5"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row>
    <row r="85" spans="1:40" ht="13.5" customHeight="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row>
    <row r="86" spans="1:40" ht="13.5" customHeight="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row>
    <row r="87" spans="1:40" ht="13.5"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row>
    <row r="88" spans="1:40" ht="13.5" customHeight="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row>
    <row r="89" spans="1:40" ht="13.5"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row>
    <row r="90" spans="1:40" ht="13.5" customHeight="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row>
    <row r="91" spans="1:40" ht="13.5" customHeight="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row>
    <row r="92" spans="1:40" ht="13.5" customHeight="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row>
    <row r="93" spans="1:40" ht="13.5"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row>
    <row r="94" spans="1:40" ht="13.5" customHeight="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row>
    <row r="95" spans="1:40" ht="13.5"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row>
    <row r="96" spans="1:40" ht="13.5"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row>
    <row r="97" spans="1:40" ht="13.5" customHeight="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row>
    <row r="98" spans="1:40" ht="13.5" customHeight="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row>
    <row r="99" spans="1:40" ht="13.5" customHeight="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row>
    <row r="100" spans="1:40" ht="13.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row>
    <row r="101" spans="1:40" ht="13.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row>
    <row r="102" spans="1:40" ht="13.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row>
    <row r="103" spans="1:40" ht="13.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row>
    <row r="104" spans="1:40" ht="13.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row>
    <row r="105" spans="1:40" ht="13.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row>
    <row r="106" spans="1:40" ht="13.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row>
    <row r="107" spans="1:40" ht="13.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row>
    <row r="108" spans="1:40" ht="13.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row>
    <row r="109" spans="1:40" ht="13.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row>
    <row r="110" spans="1:40" ht="13.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row>
    <row r="111" spans="1:40" ht="13.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row>
    <row r="112" spans="1:40" ht="13.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row>
    <row r="113" spans="1:40" ht="13.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row>
    <row r="114" spans="1:40" ht="13.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row>
    <row r="115" spans="1:40" ht="13.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row>
    <row r="116" spans="1:40" ht="13.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row>
    <row r="117" spans="1:40" ht="13.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row>
    <row r="118" spans="1:40" ht="13.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row>
    <row r="119" spans="1:40" ht="13.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row>
    <row r="120" spans="1:40" ht="13.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row>
    <row r="121" spans="1:40" ht="13.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row>
    <row r="122" spans="1:40" ht="13.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row>
    <row r="123" spans="1:40" ht="13.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row>
    <row r="124" spans="1:40" ht="13.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row>
    <row r="125" spans="1:40" ht="13.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row>
    <row r="126" spans="1:40" ht="13.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row>
    <row r="127" spans="1:40" ht="13.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row>
    <row r="128" spans="1:40" ht="13.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row>
    <row r="129" spans="1:40" ht="13.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row>
    <row r="130" spans="1:40" ht="13.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row>
    <row r="131" spans="1:40" ht="13.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row>
    <row r="132" spans="1:40" ht="13.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row>
    <row r="133" spans="1:40" ht="13.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row>
    <row r="134" spans="1:40" ht="13.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row>
    <row r="135" spans="1:40" ht="13.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row>
    <row r="136" spans="1:40" ht="13.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row>
    <row r="137" spans="1:40" ht="13.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row>
    <row r="138" spans="1:40" ht="13.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row>
    <row r="139" spans="1:40" ht="13.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row>
    <row r="140" spans="1:40" ht="13.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row>
    <row r="141" spans="1:40" ht="13.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row>
    <row r="142" spans="1:40" ht="13.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row>
    <row r="143" spans="1:40" ht="13.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row>
    <row r="144" spans="1:40" ht="13.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row>
    <row r="145" spans="1:40" ht="13.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row>
    <row r="146" spans="1:40" ht="13.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row>
    <row r="147" spans="1:40" ht="13.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row>
    <row r="148" spans="1:40" ht="13.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row>
    <row r="149" spans="1:40" ht="13.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row>
    <row r="150" spans="1:40" ht="13.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row>
    <row r="151" spans="1:40" ht="13.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row>
    <row r="152" spans="1:40" ht="13.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row>
    <row r="153" spans="1:40" ht="13.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row>
    <row r="154" spans="1:40" ht="13.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row>
    <row r="155" spans="1:40" ht="13.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row>
    <row r="156" spans="1:40" ht="13.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row>
    <row r="157" spans="1:40" ht="13.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row>
    <row r="158" spans="1:40" ht="13.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row>
    <row r="159" spans="1:40" ht="13.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row>
    <row r="160" spans="1:40" ht="13.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row>
    <row r="161" spans="1:40" ht="13.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row>
    <row r="162" spans="1:40" ht="13.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row>
    <row r="163" spans="1:40" ht="13.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row>
    <row r="164" spans="1:40" ht="13.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row>
    <row r="165" spans="1:40" ht="13.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row>
    <row r="166" spans="1:40" ht="13.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row>
    <row r="167" spans="1:40" ht="13.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row>
    <row r="168" spans="1:40" ht="13.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row>
    <row r="169" spans="1:40" ht="13.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row>
    <row r="170" spans="1:40" ht="13.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row>
    <row r="171" spans="1:40" ht="13.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row>
    <row r="172" spans="1:40" ht="13.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row>
    <row r="173" spans="1:40" ht="13.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row>
    <row r="174" spans="1:40" ht="13.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row>
    <row r="175" spans="1:40" ht="13.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row>
    <row r="176" spans="1:40" ht="13.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row>
    <row r="177" spans="1:40" ht="13.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row>
    <row r="178" spans="1:40" ht="13.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row>
    <row r="179" spans="1:40" ht="13.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row>
    <row r="180" spans="1:40" ht="13.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row>
    <row r="181" spans="1:40" ht="13.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row>
    <row r="182" spans="1:40" ht="13.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row>
    <row r="183" spans="1:40" ht="13.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row>
    <row r="184" spans="1:40" ht="13.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row>
    <row r="185" spans="1:40" ht="13.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row>
    <row r="186" spans="1:40" ht="13.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row>
    <row r="187" spans="1:40" ht="13.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row>
    <row r="188" spans="1:40" ht="13.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row>
    <row r="189" spans="1:40" ht="13.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row>
    <row r="190" spans="1:40" ht="13.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row>
    <row r="191" spans="1:40" ht="13.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row>
    <row r="192" spans="1:40" ht="13.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row>
    <row r="193" spans="1:40" ht="13.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row>
    <row r="194" spans="1:40" ht="13.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row>
    <row r="195" spans="1:40" ht="13.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row>
    <row r="196" spans="1:40" ht="13.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row>
    <row r="197" spans="1:40" ht="13.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row>
    <row r="198" spans="1:40" ht="13.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row>
    <row r="199" spans="1:40" ht="13.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row>
    <row r="200" spans="1:40" ht="13.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row>
    <row r="201" spans="1:40" ht="13.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row>
    <row r="202" spans="1:40" ht="13.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row>
    <row r="203" spans="1:40" ht="13.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row>
    <row r="204" spans="1:40" ht="13.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row>
    <row r="205" spans="1:40" ht="13.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row>
    <row r="206" spans="1:40" ht="13.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row>
    <row r="207" spans="1:40" ht="13.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row>
    <row r="208" spans="1:40" ht="13.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row>
    <row r="209" spans="1:40" ht="13.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row>
    <row r="210" spans="1:40" ht="13.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row>
    <row r="211" spans="1:40" ht="13.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row>
    <row r="212" spans="1:40" ht="13.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row>
    <row r="213" spans="1:40" ht="13.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row>
    <row r="214" spans="1:40" ht="13.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row>
    <row r="215" spans="1:40" ht="13.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row>
    <row r="216" spans="1:40" ht="13.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row>
    <row r="217" spans="1:40" ht="13.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row>
    <row r="218" spans="1:40" ht="13.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row>
    <row r="219" spans="1:40" ht="13.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row>
    <row r="220" spans="1:40" ht="13.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row>
    <row r="221" spans="1:40" ht="13.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row>
    <row r="222" spans="1:40" ht="13.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row>
    <row r="223" spans="1:40" ht="13.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row>
    <row r="224" spans="1:40" ht="13.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row>
    <row r="225" spans="1:40" ht="13.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row>
    <row r="226" spans="1:40" ht="13.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row>
    <row r="227" spans="1:40" ht="13.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row>
    <row r="228" spans="1:40" ht="13.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row>
    <row r="229" spans="1:40" ht="13.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row>
    <row r="230" spans="1:40" ht="13.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row>
    <row r="231" spans="1:40" ht="13.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row>
    <row r="232" spans="1:40" ht="13.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row>
    <row r="233" spans="1:40" ht="13.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row>
    <row r="234" spans="1:40" ht="13.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row>
    <row r="235" spans="1:40" ht="13.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row>
    <row r="236" spans="1:40" ht="13.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row>
    <row r="237" spans="1:40" ht="13.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row>
    <row r="238" spans="1:40" ht="13.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row>
    <row r="239" spans="1:40" ht="13.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row>
    <row r="240" spans="1:40" ht="13.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row>
    <row r="241" spans="1:40" ht="13.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row>
    <row r="242" spans="1:40" ht="13.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row>
    <row r="243" spans="1:40" ht="13.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row>
    <row r="244" spans="1:40" ht="13.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row>
    <row r="245" spans="1:40" ht="13.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row>
    <row r="246" spans="1:40" ht="13.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row>
    <row r="247" spans="1:40" ht="13.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row>
    <row r="248" spans="1:40" ht="13.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row>
    <row r="249" spans="1:40" ht="13.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row>
    <row r="250" spans="1:40" ht="13.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row>
    <row r="251" spans="1:40" ht="13.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row>
    <row r="252" spans="1:40" ht="13.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row>
    <row r="253" spans="1:40" ht="13.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row>
    <row r="254" spans="1:40" ht="13.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row>
    <row r="255" spans="1:40" ht="13.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row>
    <row r="256" spans="1:40" ht="13.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row>
    <row r="257" spans="1:40" ht="13.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row>
    <row r="258" spans="1:40" ht="13.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row>
    <row r="259" spans="1:40" ht="13.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row>
    <row r="260" spans="1:40" ht="13.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row>
    <row r="261" spans="1:40" ht="13.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row>
    <row r="262" spans="1:40" ht="13.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row>
    <row r="263" spans="1:40" ht="13.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row>
    <row r="264" spans="1:40" ht="13.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row>
    <row r="265" spans="1:40" ht="13.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row>
    <row r="266" spans="1:40" ht="13.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row>
    <row r="267" spans="1:40" ht="13.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row>
    <row r="268" spans="1:40" ht="13.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row>
    <row r="269" spans="1:40" ht="13.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row>
    <row r="270" spans="1:40" ht="13.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row>
    <row r="271" spans="1:40" ht="13.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row>
    <row r="272" spans="1:40" ht="13.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row>
    <row r="273" spans="1:40" ht="13.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row>
    <row r="274" spans="1:40" ht="13.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row>
    <row r="275" spans="1:40" ht="13.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row>
    <row r="276" spans="1:40" ht="13.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row>
    <row r="277" spans="1:40" ht="13.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row>
    <row r="278" spans="1:40" ht="13.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row>
    <row r="279" spans="1:40" ht="13.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row>
    <row r="280" spans="1:40" ht="13.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row>
    <row r="281" spans="1:40" ht="13.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row>
    <row r="282" spans="1:40" ht="13.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row>
    <row r="283" spans="1:40" ht="13.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row>
    <row r="284" spans="1:40" ht="13.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row>
    <row r="285" spans="1:40" ht="13.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row>
    <row r="286" spans="1:40" ht="13.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row>
    <row r="287" spans="1:40" ht="13.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row>
    <row r="288" spans="1:40" ht="13.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row>
    <row r="289" spans="1:40" ht="13.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row>
    <row r="290" spans="1:40" ht="13.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row>
    <row r="291" spans="1:40" ht="13.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row>
    <row r="292" spans="1:40" ht="13.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row>
    <row r="293" spans="1:40" ht="13.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row>
    <row r="294" spans="1:40" ht="13.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row>
    <row r="295" spans="1:40" ht="13.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row>
    <row r="296" spans="1:40" ht="13.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row>
    <row r="297" spans="1:40" ht="13.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row>
    <row r="298" spans="1:40" ht="13.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row>
    <row r="299" spans="1:40" ht="13.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row>
    <row r="300" spans="1:40" ht="13.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row>
    <row r="301" spans="1:40" ht="13.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row>
    <row r="302" spans="1:40" ht="13.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row>
    <row r="303" spans="1:40" ht="13.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row>
    <row r="304" spans="1:40" ht="13.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row>
    <row r="305" spans="1:40" ht="13.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row>
    <row r="306" spans="1:40" ht="13.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row>
    <row r="307" spans="1:40" ht="13.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row>
    <row r="308" spans="1:40" ht="13.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row>
    <row r="309" spans="1:40" ht="13.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row>
    <row r="310" spans="1:40" ht="13.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row>
    <row r="311" spans="1:40" ht="13.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row>
    <row r="312" spans="1:40" ht="13.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row>
    <row r="313" spans="1:40" ht="13.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row>
    <row r="314" spans="1:40" ht="13.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row>
    <row r="315" spans="1:40" ht="13.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row>
    <row r="316" spans="1:40" ht="13.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row>
    <row r="317" spans="1:40" ht="13.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row>
    <row r="318" spans="1:40" ht="13.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row>
    <row r="319" spans="1:40" ht="13.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row>
    <row r="320" spans="1:40" ht="13.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row>
    <row r="321" spans="1:40" ht="13.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row>
    <row r="322" spans="1:40" ht="13.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row>
    <row r="323" spans="1:40" ht="13.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row>
    <row r="324" spans="1:40" ht="13.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row>
    <row r="325" spans="1:40" ht="13.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row>
    <row r="326" spans="1:40" ht="13.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row>
    <row r="327" spans="1:40" ht="13.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row>
    <row r="328" spans="1:40" ht="13.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row>
    <row r="329" spans="1:40" ht="13.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row>
    <row r="330" spans="1:40" ht="13.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row>
    <row r="331" spans="1:40" ht="13.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row>
    <row r="332" spans="1:40" ht="13.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row>
    <row r="333" spans="1:40" ht="13.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row>
    <row r="334" spans="1:40" ht="13.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row>
    <row r="335" spans="1:40" ht="13.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row>
    <row r="336" spans="1:40" ht="13.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row>
    <row r="337" spans="1:40" ht="13.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row>
    <row r="338" spans="1:40" ht="13.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row>
    <row r="339" spans="1:40" ht="13.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row>
    <row r="340" spans="1:40" ht="13.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row>
    <row r="341" spans="1:40" ht="13.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row>
    <row r="342" spans="1:40" ht="13.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row>
    <row r="343" spans="1:40" ht="13.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row>
    <row r="344" spans="1:40" ht="13.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row>
    <row r="345" spans="1:40" ht="13.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row>
    <row r="346" spans="1:40" ht="13.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row>
    <row r="347" spans="1:40" ht="13.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row>
    <row r="348" spans="1:40" ht="13.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row>
    <row r="349" spans="1:40" ht="13.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row>
    <row r="350" spans="1:40" ht="13.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row>
    <row r="351" spans="1:40" ht="13.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row>
    <row r="352" spans="1:40" ht="13.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row>
    <row r="353" spans="1:40" ht="13.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row>
    <row r="354" spans="1:40" ht="13.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row>
    <row r="355" spans="1:40" ht="13.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row>
    <row r="356" spans="1:40" ht="13.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row>
    <row r="357" spans="1:40" ht="13.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row>
    <row r="358" spans="1:40" ht="13.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row>
    <row r="359" spans="1:40" ht="13.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row>
    <row r="360" spans="1:40" ht="13.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row>
    <row r="361" spans="1:40" ht="13.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row>
    <row r="362" spans="1:40" ht="13.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row>
    <row r="363" spans="1:40" ht="13.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row>
    <row r="364" spans="1:40" ht="13.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row>
    <row r="365" spans="1:40" ht="13.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row>
    <row r="366" spans="1:40" ht="13.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row>
    <row r="367" spans="1:40" ht="13.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row>
    <row r="368" spans="1:40" ht="13.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row>
    <row r="369" spans="1:40" ht="13.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row>
    <row r="370" spans="1:40" ht="13.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row>
    <row r="371" spans="1:40" ht="13.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row>
    <row r="372" spans="1:40" ht="13.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row>
    <row r="373" spans="1:40" ht="13.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row>
    <row r="374" spans="1:40" ht="13.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row>
    <row r="375" spans="1:40" ht="13.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row>
    <row r="376" spans="1:40" ht="13.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row>
    <row r="377" spans="1:40" ht="13.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row>
    <row r="378" spans="1:40" ht="13.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row>
    <row r="379" spans="1:40" ht="13.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row>
    <row r="380" spans="1:40" ht="13.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row>
    <row r="381" spans="1:40" ht="13.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row>
    <row r="382" spans="1:40" ht="13.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row>
    <row r="383" spans="1:40" ht="13.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row>
    <row r="384" spans="1:40" ht="13.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row>
    <row r="385" spans="1:40" ht="13.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row>
    <row r="386" spans="1:40" ht="13.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row>
    <row r="387" spans="1:40" ht="13.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row>
    <row r="388" spans="1:40" ht="13.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row>
    <row r="389" spans="1:40" ht="13.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row>
    <row r="390" spans="1:40" ht="13.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row>
    <row r="391" spans="1:40" ht="13.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row>
    <row r="392" spans="1:40" ht="13.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row>
    <row r="393" spans="1:40" ht="13.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row>
    <row r="394" spans="1:40" ht="13.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row>
    <row r="395" spans="1:40" ht="13.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row>
    <row r="396" spans="1:40" ht="13.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row>
    <row r="397" spans="1:40" ht="13.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row>
    <row r="398" spans="1:40" ht="13.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row>
    <row r="399" spans="1:40" ht="13.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row>
    <row r="400" spans="1:40" ht="13.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row>
    <row r="401" spans="1:40" ht="13.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row>
    <row r="402" spans="1:40" ht="13.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row>
    <row r="403" spans="1:40" ht="13.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row>
    <row r="404" spans="1:40" ht="13.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row>
    <row r="405" spans="1:40" ht="13.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row>
    <row r="406" spans="1:40" ht="13.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row>
    <row r="407" spans="1:40" ht="13.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row>
    <row r="408" spans="1:40" ht="13.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row>
    <row r="409" spans="1:40" ht="13.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row>
    <row r="410" spans="1:40" ht="13.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row>
    <row r="411" spans="1:40" ht="13.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row>
    <row r="412" spans="1:40" ht="13.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row>
    <row r="413" spans="1:40" ht="13.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row>
    <row r="414" spans="1:40" ht="13.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row>
    <row r="415" spans="1:40" ht="13.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row>
    <row r="416" spans="1:40" ht="13.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row>
    <row r="417" spans="1:40" ht="13.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row>
    <row r="418" spans="1:40" ht="13.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row>
    <row r="419" spans="1:40" ht="13.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row>
    <row r="420" spans="1:40" ht="13.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row>
    <row r="421" spans="1:40" ht="13.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row>
    <row r="422" spans="1:40" ht="13.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row>
    <row r="423" spans="1:40" ht="13.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row>
    <row r="424" spans="1:40" ht="13.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row>
    <row r="425" spans="1:40" ht="13.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row>
    <row r="426" spans="1:40" ht="13.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row>
    <row r="427" spans="1:40" ht="13.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row>
    <row r="428" spans="1:40" ht="13.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row>
    <row r="429" spans="1:40" ht="13.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row>
    <row r="430" spans="1:40" ht="13.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row>
    <row r="431" spans="1:40" ht="13.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row>
    <row r="432" spans="1:40" ht="13.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row>
    <row r="433" spans="1:40" ht="13.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row>
    <row r="434" spans="1:40" ht="13.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row>
    <row r="435" spans="1:40" ht="13.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row>
    <row r="436" spans="1:40" ht="13.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row>
    <row r="437" spans="1:40" ht="13.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row>
    <row r="438" spans="1:40" ht="13.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row>
    <row r="439" spans="1:40" ht="13.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row>
    <row r="440" spans="1:40" ht="13.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row>
    <row r="441" spans="1:40" ht="13.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row>
    <row r="442" spans="1:40" ht="13.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row>
    <row r="443" spans="1:40" ht="13.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row>
    <row r="444" spans="1:40" ht="13.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row>
    <row r="445" spans="1:40" ht="13.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row>
    <row r="446" spans="1:40" ht="13.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row>
    <row r="447" spans="1:40" ht="13.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row>
    <row r="448" spans="1:40" ht="13.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row>
    <row r="449" spans="1:40" ht="13.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row>
    <row r="450" spans="1:40" ht="13.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row>
    <row r="451" spans="1:40" ht="13.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row>
    <row r="452" spans="1:40" ht="13.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row>
    <row r="453" spans="1:40" ht="13.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row>
    <row r="454" spans="1:40" ht="13.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row>
    <row r="455" spans="1:40" ht="13.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row>
    <row r="456" spans="1:40" ht="13.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row>
    <row r="457" spans="1:40" ht="13.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row>
    <row r="458" spans="1:40" ht="13.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row>
    <row r="459" spans="1:40" ht="13.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row>
    <row r="460" spans="1:40" ht="13.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row>
    <row r="461" spans="1:40" ht="13.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row>
    <row r="462" spans="1:40" ht="13.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row>
    <row r="463" spans="1:40" ht="13.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row>
    <row r="464" spans="1:40" ht="13.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row>
    <row r="465" spans="1:40" ht="13.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row>
    <row r="466" spans="1:40" ht="13.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row>
    <row r="467" spans="1:40" ht="13.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row>
    <row r="468" spans="1:40" ht="13.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row>
    <row r="469" spans="1:40" ht="13.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row>
    <row r="470" spans="1:40" ht="13.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row>
    <row r="471" spans="1:40" ht="13.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row>
    <row r="472" spans="1:40" ht="13.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row>
    <row r="473" spans="1:40" ht="13.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row>
    <row r="474" spans="1:40" ht="13.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row>
    <row r="475" spans="1:40" ht="13.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row>
    <row r="476" spans="1:40" ht="13.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row>
    <row r="477" spans="1:40" ht="13.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row>
    <row r="478" spans="1:40" ht="13.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row>
    <row r="479" spans="1:40" ht="13.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row>
    <row r="480" spans="1:40" ht="13.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row>
    <row r="481" spans="1:40" ht="13.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row>
    <row r="482" spans="1:40" ht="13.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row>
    <row r="483" spans="1:40" ht="13.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row>
    <row r="484" spans="1:40" ht="13.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row>
    <row r="485" spans="1:40" ht="13.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row>
    <row r="486" spans="1:40" ht="13.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row>
    <row r="487" spans="1:40" ht="13.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row>
    <row r="488" spans="1:40" ht="13.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row>
    <row r="489" spans="1:40" ht="13.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row>
    <row r="490" spans="1:40" ht="13.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row>
    <row r="491" spans="1:40" ht="13.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row>
    <row r="492" spans="1:40" ht="13.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row>
    <row r="493" spans="1:40" ht="13.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row>
    <row r="494" spans="1:40" ht="13.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row>
    <row r="495" spans="1:40" ht="13.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row>
    <row r="496" spans="1:40" ht="13.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row>
    <row r="497" spans="1:40" ht="13.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row>
    <row r="498" spans="1:40" ht="13.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row>
    <row r="499" spans="1:40" ht="13.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row>
    <row r="500" spans="1:40" ht="13.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row>
    <row r="501" spans="1:40" ht="13.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row>
    <row r="502" spans="1:40" ht="13.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row>
    <row r="503" spans="1:40" ht="13.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row>
    <row r="504" spans="1:40" ht="13.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row>
    <row r="505" spans="1:40" ht="13.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row>
    <row r="506" spans="1:40" ht="13.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row>
    <row r="507" spans="1:40" ht="13.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row>
    <row r="508" spans="1:40" ht="13.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row>
    <row r="509" spans="1:40" ht="13.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row>
    <row r="510" spans="1:40" ht="13.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row>
    <row r="511" spans="1:40" ht="13.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row>
    <row r="512" spans="1:40" ht="13.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row>
    <row r="513" spans="1:40" ht="13.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row>
    <row r="514" spans="1:40" ht="13.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row>
    <row r="515" spans="1:40" ht="13.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row>
    <row r="516" spans="1:40" ht="13.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row>
    <row r="517" spans="1:40" ht="13.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row>
    <row r="518" spans="1:40" ht="13.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row>
    <row r="519" spans="1:40" ht="13.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row>
    <row r="520" spans="1:40" ht="13.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row>
    <row r="521" spans="1:40" ht="13.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row>
    <row r="522" spans="1:40" ht="13.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row>
    <row r="523" spans="1:40" ht="13.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row>
    <row r="524" spans="1:40" ht="13.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row>
    <row r="525" spans="1:40" ht="13.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row>
    <row r="526" spans="1:40" ht="13.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row>
    <row r="527" spans="1:40" ht="13.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row>
    <row r="528" spans="1:40" ht="13.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row>
    <row r="529" spans="1:40" ht="13.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row>
    <row r="530" spans="1:40" ht="13.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row>
    <row r="531" spans="1:40" ht="13.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row>
    <row r="532" spans="1:40" ht="13.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row>
    <row r="533" spans="1:40" ht="13.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row>
    <row r="534" spans="1:40" ht="13.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row>
    <row r="535" spans="1:40" ht="13.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row>
    <row r="536" spans="1:40" ht="13.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row>
    <row r="537" spans="1:40" ht="13.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row>
    <row r="538" spans="1:40" ht="13.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row>
    <row r="539" spans="1:40" ht="13.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row>
    <row r="540" spans="1:40" ht="13.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row>
    <row r="541" spans="1:40" ht="13.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row>
    <row r="542" spans="1:40" ht="13.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row>
    <row r="543" spans="1:40" ht="13.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row>
    <row r="544" spans="1:40" ht="13.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row>
    <row r="545" spans="1:40" ht="13.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row>
    <row r="546" spans="1:40" ht="13.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row>
    <row r="547" spans="1:40" ht="13.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row>
    <row r="548" spans="1:40" ht="13.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row>
    <row r="549" spans="1:40" ht="13.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row>
    <row r="550" spans="1:40" ht="13.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row>
    <row r="551" spans="1:40" ht="13.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row>
    <row r="552" spans="1:40" ht="13.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row>
    <row r="553" spans="1:40" ht="13.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row>
    <row r="554" spans="1:40" ht="13.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row>
    <row r="555" spans="1:40" ht="13.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row>
    <row r="556" spans="1:40" ht="13.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row>
    <row r="557" spans="1:40" ht="13.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row>
    <row r="558" spans="1:40" ht="13.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row>
    <row r="559" spans="1:40" ht="13.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row>
    <row r="560" spans="1:40" ht="13.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row>
    <row r="561" spans="1:40" ht="13.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row>
    <row r="562" spans="1:40" ht="13.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row>
    <row r="563" spans="1:40" ht="13.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row>
    <row r="564" spans="1:40" ht="13.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row>
    <row r="565" spans="1:40" ht="13.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row>
    <row r="566" spans="1:40" ht="13.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row>
    <row r="567" spans="1:40" ht="13.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row>
    <row r="568" spans="1:40" ht="13.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row>
    <row r="569" spans="1:40" ht="13.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row>
    <row r="570" spans="1:40" ht="13.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row>
    <row r="571" spans="1:40" ht="13.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row>
    <row r="572" spans="1:40" ht="13.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row>
    <row r="573" spans="1:40" ht="13.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row>
    <row r="574" spans="1:40" ht="13.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row>
    <row r="575" spans="1:40" ht="13.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row>
    <row r="576" spans="1:40" ht="13.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row>
    <row r="577" spans="1:40" ht="13.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row>
    <row r="578" spans="1:40" ht="13.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row>
    <row r="579" spans="1:40" ht="13.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row>
    <row r="580" spans="1:40" ht="13.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row>
    <row r="581" spans="1:40" ht="13.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row>
    <row r="582" spans="1:40" ht="13.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row>
    <row r="583" spans="1:40" ht="13.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row>
    <row r="584" spans="1:40" ht="13.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row>
    <row r="585" spans="1:40" ht="13.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row>
    <row r="586" spans="1:40" ht="13.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row>
    <row r="587" spans="1:40" ht="13.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row>
    <row r="588" spans="1:40" ht="13.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row>
    <row r="589" spans="1:40" ht="13.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row>
    <row r="590" spans="1:40" ht="13.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row>
    <row r="591" spans="1:40" ht="13.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row>
    <row r="592" spans="1:40" ht="13.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row>
    <row r="593" spans="1:40" ht="13.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row>
    <row r="594" spans="1:40" ht="13.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row>
    <row r="595" spans="1:40" ht="13.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row>
    <row r="596" spans="1:40" ht="13.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row>
    <row r="597" spans="1:40" ht="13.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row>
    <row r="598" spans="1:40" ht="13.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row>
    <row r="599" spans="1:40" ht="13.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row>
    <row r="600" spans="1:40" ht="13.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row>
    <row r="601" spans="1:40" ht="13.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row>
    <row r="602" spans="1:40" ht="13.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row>
    <row r="603" spans="1:40" ht="13.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row>
    <row r="604" spans="1:40" ht="13.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row>
    <row r="605" spans="1:40" ht="13.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row>
    <row r="606" spans="1:40" ht="13.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row>
    <row r="607" spans="1:40" ht="13.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row>
    <row r="608" spans="1:40" ht="13.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row>
    <row r="609" spans="1:40" ht="13.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row>
    <row r="610" spans="1:40" ht="13.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row>
    <row r="611" spans="1:40" ht="13.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row>
    <row r="612" spans="1:40" ht="13.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row>
    <row r="613" spans="1:40" ht="13.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row>
    <row r="614" spans="1:40" ht="13.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row>
    <row r="615" spans="1:40" ht="13.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row>
    <row r="616" spans="1:40" ht="13.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row>
    <row r="617" spans="1:40" ht="13.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row>
    <row r="618" spans="1:40" ht="13.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row>
    <row r="619" spans="1:40" ht="13.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row>
    <row r="620" spans="1:40" ht="13.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row>
    <row r="621" spans="1:40" ht="13.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row>
    <row r="622" spans="1:40" ht="13.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row>
    <row r="623" spans="1:40" ht="13.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row>
    <row r="624" spans="1:40" ht="13.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row>
    <row r="625" spans="1:40" ht="13.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row>
    <row r="626" spans="1:40" ht="13.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row>
    <row r="627" spans="1:40" ht="13.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row>
    <row r="628" spans="1:40" ht="13.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row>
    <row r="629" spans="1:40" ht="13.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row>
    <row r="630" spans="1:40" ht="13.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row>
    <row r="631" spans="1:40" ht="13.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row>
    <row r="632" spans="1:40" ht="13.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row>
    <row r="633" spans="1:40" ht="13.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row>
    <row r="634" spans="1:40" ht="13.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row>
    <row r="635" spans="1:40" ht="13.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row>
    <row r="636" spans="1:40" ht="13.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row>
    <row r="637" spans="1:40" ht="13.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row>
    <row r="638" spans="1:40" ht="13.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row>
    <row r="639" spans="1:40" ht="13.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row>
    <row r="640" spans="1:40" ht="13.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row>
    <row r="641" spans="1:40" ht="13.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row>
    <row r="642" spans="1:40" ht="13.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row>
    <row r="643" spans="1:40" ht="13.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row>
    <row r="644" spans="1:40" ht="13.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row>
    <row r="645" spans="1:40" ht="13.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row>
    <row r="646" spans="1:40" ht="13.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row>
    <row r="647" spans="1:40" ht="13.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row>
    <row r="648" spans="1:40" ht="13.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row>
    <row r="649" spans="1:40" ht="13.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row>
    <row r="650" spans="1:40" ht="13.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row>
    <row r="651" spans="1:40" ht="13.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row>
    <row r="652" spans="1:40" ht="13.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row>
    <row r="653" spans="1:40" ht="13.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row>
    <row r="654" spans="1:40" ht="13.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row>
    <row r="655" spans="1:40" ht="13.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row>
    <row r="656" spans="1:40" ht="13.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row>
    <row r="657" spans="1:40" ht="13.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row>
    <row r="658" spans="1:40" ht="13.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row>
    <row r="659" spans="1:40" ht="13.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row>
    <row r="660" spans="1:40" ht="13.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row>
    <row r="661" spans="1:40" ht="13.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row>
    <row r="662" spans="1:40" ht="13.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row>
    <row r="663" spans="1:40" ht="13.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row>
    <row r="664" spans="1:40" ht="13.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row>
    <row r="665" spans="1:40" ht="13.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row>
    <row r="666" spans="1:40" ht="13.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row>
    <row r="667" spans="1:40" ht="13.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row>
    <row r="668" spans="1:40" ht="13.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row>
    <row r="669" spans="1:40" ht="13.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row>
    <row r="670" spans="1:40" ht="13.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row>
    <row r="671" spans="1:40" ht="13.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row>
    <row r="672" spans="1:40" ht="13.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row>
    <row r="673" spans="1:40" ht="13.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row>
    <row r="674" spans="1:40" ht="13.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row>
    <row r="675" spans="1:40" ht="13.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row>
    <row r="676" spans="1:40" ht="13.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row>
    <row r="677" spans="1:40" ht="13.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row>
    <row r="678" spans="1:40" ht="13.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row>
    <row r="679" spans="1:40" ht="13.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row>
    <row r="680" spans="1:40" ht="13.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row>
    <row r="681" spans="1:40" ht="13.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row>
    <row r="682" spans="1:40" ht="13.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row>
    <row r="683" spans="1:40" ht="13.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row>
    <row r="684" spans="1:40" ht="13.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row>
    <row r="685" spans="1:40" ht="13.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row>
    <row r="686" spans="1:40" ht="13.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row>
    <row r="687" spans="1:40" ht="13.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row>
    <row r="688" spans="1:40" ht="13.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row>
    <row r="689" spans="1:40" ht="13.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row>
    <row r="690" spans="1:40" ht="13.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row>
    <row r="691" spans="1:40" ht="13.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row>
    <row r="692" spans="1:40" ht="13.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row>
    <row r="693" spans="1:40" ht="13.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row>
    <row r="694" spans="1:40" ht="13.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row>
    <row r="695" spans="1:40" ht="13.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row>
    <row r="696" spans="1:40" ht="13.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row>
    <row r="697" spans="1:40" ht="13.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row>
    <row r="698" spans="1:40" ht="13.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row>
    <row r="699" spans="1:40" ht="13.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row>
    <row r="700" spans="1:40" ht="13.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row>
    <row r="701" spans="1:40" ht="13.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row>
    <row r="702" spans="1:40" ht="13.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row>
    <row r="703" spans="1:40" ht="13.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row>
    <row r="704" spans="1:40" ht="13.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row>
    <row r="705" spans="1:40" ht="13.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row>
    <row r="706" spans="1:40" ht="13.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row>
    <row r="707" spans="1:40" ht="13.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row>
    <row r="708" spans="1:40" ht="13.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row>
    <row r="709" spans="1:40" ht="13.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row>
    <row r="710" spans="1:40" ht="13.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row>
    <row r="711" spans="1:40" ht="13.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row>
    <row r="712" spans="1:40" ht="13.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row>
    <row r="713" spans="1:40" ht="13.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row>
    <row r="714" spans="1:40" ht="13.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row>
    <row r="715" spans="1:40" ht="13.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row>
    <row r="716" spans="1:40" ht="13.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row>
    <row r="717" spans="1:40" ht="13.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row>
    <row r="718" spans="1:40" ht="13.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row>
    <row r="719" spans="1:40" ht="13.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row>
    <row r="720" spans="1:40" ht="13.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row>
    <row r="721" spans="1:40" ht="13.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row>
    <row r="722" spans="1:40" ht="13.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row>
    <row r="723" spans="1:40" ht="13.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row>
    <row r="724" spans="1:40" ht="13.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row>
    <row r="725" spans="1:40" ht="13.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row>
    <row r="726" spans="1:40" ht="13.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row>
    <row r="727" spans="1:40" ht="13.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row>
    <row r="728" spans="1:40" ht="13.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row>
    <row r="729" spans="1:40" ht="13.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row>
    <row r="730" spans="1:40" ht="13.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row>
    <row r="731" spans="1:40" ht="13.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row>
    <row r="732" spans="1:40" ht="13.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row>
    <row r="733" spans="1:40" ht="13.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row>
    <row r="734" spans="1:40" ht="13.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row>
    <row r="735" spans="1:40" ht="13.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row>
    <row r="736" spans="1:40" ht="13.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row>
    <row r="737" spans="1:40" ht="13.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row>
    <row r="738" spans="1:40" ht="13.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row>
    <row r="739" spans="1:40" ht="13.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row>
    <row r="740" spans="1:40" ht="13.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row>
    <row r="741" spans="1:40" ht="13.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row>
    <row r="742" spans="1:40" ht="13.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row>
    <row r="743" spans="1:40" ht="13.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row>
    <row r="744" spans="1:40" ht="13.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row>
    <row r="745" spans="1:40" ht="13.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row>
    <row r="746" spans="1:40" ht="13.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row>
    <row r="747" spans="1:40" ht="13.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row>
    <row r="748" spans="1:40" ht="13.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row>
    <row r="749" spans="1:40" ht="13.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row>
    <row r="750" spans="1:40" ht="13.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row>
    <row r="751" spans="1:40" ht="13.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row>
    <row r="752" spans="1:40" ht="13.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row>
    <row r="753" spans="1:40" ht="13.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row>
    <row r="754" spans="1:40" ht="13.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row>
    <row r="755" spans="1:40" ht="13.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row>
    <row r="756" spans="1:40" ht="13.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row>
    <row r="757" spans="1:40" ht="13.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row>
    <row r="758" spans="1:40" ht="13.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row>
    <row r="759" spans="1:40" ht="13.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row>
    <row r="760" spans="1:40" ht="13.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row>
    <row r="761" spans="1:40" ht="13.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row>
    <row r="762" spans="1:40" ht="13.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row>
    <row r="763" spans="1:40" ht="13.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row>
    <row r="764" spans="1:40" ht="13.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row>
    <row r="765" spans="1:40" ht="13.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row>
    <row r="766" spans="1:40" ht="13.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row>
    <row r="767" spans="1:40" ht="13.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row>
    <row r="768" spans="1:40" ht="13.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row>
    <row r="769" spans="1:40" ht="13.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row>
    <row r="770" spans="1:40" ht="13.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row>
    <row r="771" spans="1:40" ht="13.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row>
    <row r="772" spans="1:40" ht="13.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row>
    <row r="773" spans="1:40" ht="13.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row>
    <row r="774" spans="1:40" ht="13.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row>
    <row r="775" spans="1:40" ht="13.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row>
    <row r="776" spans="1:40" ht="13.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row>
    <row r="777" spans="1:40" ht="13.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row>
    <row r="778" spans="1:40" ht="13.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row>
    <row r="779" spans="1:40" ht="13.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row>
    <row r="780" spans="1:40" ht="13.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row>
    <row r="781" spans="1:40" ht="13.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row>
    <row r="782" spans="1:40" ht="13.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row>
    <row r="783" spans="1:40" ht="13.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row>
    <row r="784" spans="1:40" ht="13.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row>
    <row r="785" spans="1:40" ht="13.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row>
    <row r="786" spans="1:40" ht="13.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row>
    <row r="787" spans="1:40" ht="13.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row>
    <row r="788" spans="1:40" ht="13.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row>
    <row r="789" spans="1:40" ht="13.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row>
    <row r="790" spans="1:40" ht="13.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row>
    <row r="791" spans="1:40" ht="13.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row>
    <row r="792" spans="1:40" ht="13.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row>
    <row r="793" spans="1:40" ht="13.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row>
    <row r="794" spans="1:40" ht="13.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row>
    <row r="795" spans="1:40" ht="13.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row>
    <row r="796" spans="1:40" ht="13.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row>
    <row r="797" spans="1:40" ht="13.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row>
    <row r="798" spans="1:40" ht="13.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row>
    <row r="799" spans="1:40" ht="13.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row>
    <row r="800" spans="1:40" ht="13.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row>
    <row r="801" spans="1:40" ht="13.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row>
    <row r="802" spans="1:40" ht="13.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row>
    <row r="803" spans="1:40" ht="13.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row>
    <row r="804" spans="1:40" ht="13.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row>
    <row r="805" spans="1:40" ht="13.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row>
    <row r="806" spans="1:40" ht="13.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row>
    <row r="807" spans="1:40" ht="13.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row>
    <row r="808" spans="1:40" ht="13.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row>
    <row r="809" spans="1:40" ht="13.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row>
    <row r="810" spans="1:40" ht="13.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row>
    <row r="811" spans="1:40" ht="13.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row>
    <row r="812" spans="1:40" ht="13.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row>
    <row r="813" spans="1:40" ht="13.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row>
    <row r="814" spans="1:40" ht="13.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row>
    <row r="815" spans="1:40" ht="13.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row>
    <row r="816" spans="1:40" ht="13.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row>
    <row r="817" spans="1:40" ht="13.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row>
    <row r="818" spans="1:40" ht="13.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row>
    <row r="819" spans="1:40" ht="13.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row>
    <row r="820" spans="1:40" ht="13.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row>
    <row r="821" spans="1:40" ht="13.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row>
    <row r="822" spans="1:40" ht="13.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row>
    <row r="823" spans="1:40" ht="13.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row>
    <row r="824" spans="1:40" ht="13.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row>
    <row r="825" spans="1:40" ht="13.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row>
    <row r="826" spans="1:40" ht="13.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row>
    <row r="827" spans="1:40" ht="13.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row>
    <row r="828" spans="1:40" ht="13.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row>
    <row r="829" spans="1:40" ht="13.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row>
    <row r="830" spans="1:40" ht="13.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row>
    <row r="831" spans="1:40" ht="13.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row>
    <row r="832" spans="1:40" ht="13.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row>
    <row r="833" spans="1:40" ht="13.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row>
    <row r="834" spans="1:40" ht="13.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row>
    <row r="835" spans="1:40" ht="13.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row>
    <row r="836" spans="1:40" ht="13.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row>
    <row r="837" spans="1:40" ht="13.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row>
    <row r="838" spans="1:40" ht="13.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row>
    <row r="839" spans="1:40" ht="13.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row>
    <row r="840" spans="1:40" ht="13.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row>
    <row r="841" spans="1:40" ht="13.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row>
    <row r="842" spans="1:40" ht="13.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row>
    <row r="843" spans="1:40" ht="13.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row>
    <row r="844" spans="1:40" ht="13.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row>
    <row r="845" spans="1:40" ht="13.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row>
    <row r="846" spans="1:40" ht="13.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row>
    <row r="847" spans="1:40" ht="13.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row>
    <row r="848" spans="1:40" ht="13.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row>
    <row r="849" spans="1:40" ht="13.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row>
    <row r="850" spans="1:40" ht="13.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row>
    <row r="851" spans="1:40" ht="13.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row>
    <row r="852" spans="1:40" ht="13.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row>
    <row r="853" spans="1:40" ht="13.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row>
    <row r="854" spans="1:40" ht="13.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row>
    <row r="855" spans="1:40" ht="13.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row>
    <row r="856" spans="1:40" ht="13.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row>
    <row r="857" spans="1:40" ht="13.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row>
    <row r="858" spans="1:40" ht="13.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row>
    <row r="859" spans="1:40" ht="13.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row>
    <row r="860" spans="1:40" ht="13.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row>
    <row r="861" spans="1:40" ht="13.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row>
    <row r="862" spans="1:40" ht="13.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row>
    <row r="863" spans="1:40" ht="13.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row>
    <row r="864" spans="1:40" ht="13.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row>
    <row r="865" spans="1:40" ht="13.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row>
    <row r="866" spans="1:40" ht="13.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row>
    <row r="867" spans="1:40" ht="13.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row>
    <row r="868" spans="1:40" ht="13.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row>
    <row r="869" spans="1:40" ht="13.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row>
    <row r="870" spans="1:40" ht="13.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row>
    <row r="871" spans="1:40" ht="13.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row>
    <row r="872" spans="1:40" ht="13.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row>
    <row r="873" spans="1:40" ht="13.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row>
    <row r="874" spans="1:40" ht="13.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row>
    <row r="875" spans="1:40" ht="13.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row>
    <row r="876" spans="1:40" ht="13.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row>
    <row r="877" spans="1:40" ht="13.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row>
    <row r="878" spans="1:40" ht="13.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row>
    <row r="879" spans="1:40" ht="13.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row>
    <row r="880" spans="1:40" ht="13.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row>
    <row r="881" spans="1:40" ht="13.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row>
    <row r="882" spans="1:40" ht="13.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row>
    <row r="883" spans="1:40" ht="13.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row>
    <row r="884" spans="1:40" ht="13.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row>
    <row r="885" spans="1:40" ht="13.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row>
    <row r="886" spans="1:40" ht="13.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row>
    <row r="887" spans="1:40" ht="13.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row>
    <row r="888" spans="1:40" ht="13.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row>
    <row r="889" spans="1:40" ht="13.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row>
    <row r="890" spans="1:40" ht="13.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row>
    <row r="891" spans="1:40" ht="13.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row>
    <row r="892" spans="1:40" ht="13.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row>
    <row r="893" spans="1:40" ht="13.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row>
    <row r="894" spans="1:40" ht="13.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row>
    <row r="895" spans="1:40" ht="13.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row>
    <row r="896" spans="1:40" ht="13.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row>
    <row r="897" spans="1:40" ht="13.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row>
    <row r="898" spans="1:40" ht="13.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row>
    <row r="899" spans="1:40" ht="13.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row>
    <row r="900" spans="1:40" ht="13.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row>
    <row r="901" spans="1:40" ht="13.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row>
    <row r="902" spans="1:40" ht="13.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row>
    <row r="903" spans="1:40" ht="13.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row>
    <row r="904" spans="1:40" ht="13.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row>
    <row r="905" spans="1:40" ht="13.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row>
    <row r="906" spans="1:40" ht="13.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row>
    <row r="907" spans="1:40" ht="13.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row>
    <row r="908" spans="1:40" ht="13.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row>
    <row r="909" spans="1:40" ht="13.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row>
    <row r="910" spans="1:40" ht="13.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row>
    <row r="911" spans="1:40" ht="13.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row>
    <row r="912" spans="1:40" ht="13.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row>
    <row r="913" spans="1:40" ht="13.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row>
    <row r="914" spans="1:40" ht="13.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row>
    <row r="915" spans="1:40" ht="13.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row>
    <row r="916" spans="1:40" ht="13.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row>
    <row r="917" spans="1:40" ht="13.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row>
    <row r="918" spans="1:40" ht="13.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row>
    <row r="919" spans="1:40" ht="13.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row>
    <row r="920" spans="1:40" ht="13.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row>
    <row r="921" spans="1:40" ht="13.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row>
    <row r="922" spans="1:40" ht="13.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row>
    <row r="923" spans="1:40" ht="13.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row>
    <row r="924" spans="1:40" ht="13.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row>
    <row r="925" spans="1:40" ht="13.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row>
    <row r="926" spans="1:40" ht="13.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row>
    <row r="927" spans="1:40" ht="13.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row>
    <row r="928" spans="1:40" ht="13.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row>
    <row r="929" spans="1:40" ht="13.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row>
    <row r="930" spans="1:40" ht="13.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row>
    <row r="931" spans="1:40" ht="13.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row>
    <row r="932" spans="1:40" ht="13.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row>
    <row r="933" spans="1:40" ht="13.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row>
    <row r="934" spans="1:40" ht="13.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row>
    <row r="935" spans="1:40" ht="13.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row>
    <row r="936" spans="1:40" ht="13.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row>
    <row r="937" spans="1:40" ht="13.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row>
    <row r="938" spans="1:40" ht="13.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row>
    <row r="939" spans="1:40" ht="13.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row>
    <row r="940" spans="1:40" ht="13.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row>
    <row r="941" spans="1:40" ht="13.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row>
    <row r="942" spans="1:40" ht="13.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row>
    <row r="943" spans="1:40" ht="13.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row>
    <row r="944" spans="1:40" ht="13.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row>
    <row r="945" spans="1:40" ht="13.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row>
    <row r="946" spans="1:40" ht="13.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row>
    <row r="947" spans="1:40" ht="13.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row>
    <row r="948" spans="1:40" ht="13.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row>
    <row r="949" spans="1:40" ht="13.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row>
    <row r="950" spans="1:40" ht="13.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row>
    <row r="951" spans="1:40" ht="13.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row>
    <row r="952" spans="1:40" ht="13.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row>
    <row r="953" spans="1:40" ht="13.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row>
    <row r="954" spans="1:40" ht="13.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row>
    <row r="955" spans="1:40" ht="13.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row>
    <row r="956" spans="1:40" ht="13.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row>
    <row r="957" spans="1:40" ht="13.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row>
    <row r="958" spans="1:40" ht="13.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row>
    <row r="959" spans="1:40" ht="13.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row>
    <row r="960" spans="1:40" ht="13.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row>
    <row r="961" spans="1:40" ht="13.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row>
    <row r="962" spans="1:40" ht="13.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row>
    <row r="963" spans="1:40" ht="13.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row>
    <row r="964" spans="1:40" ht="13.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row>
    <row r="965" spans="1:40" ht="13.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row>
    <row r="966" spans="1:40" ht="13.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row>
    <row r="967" spans="1:40" ht="13.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row>
    <row r="968" spans="1:40" ht="13.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row>
    <row r="969" spans="1:40" ht="13.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row>
    <row r="970" spans="1:40" ht="13.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row>
    <row r="971" spans="1:40" ht="13.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row>
    <row r="972" spans="1:40" ht="13.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row>
    <row r="973" spans="1:40" ht="13.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row>
    <row r="974" spans="1:40" ht="13.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row>
    <row r="975" spans="1:40" ht="13.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row>
    <row r="976" spans="1:40" ht="13.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row>
    <row r="977" spans="1:40" ht="13.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row>
    <row r="978" spans="1:40" ht="13.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row>
    <row r="979" spans="1:40" ht="13.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row>
    <row r="980" spans="1:40" ht="13.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row>
    <row r="981" spans="1:40" ht="13.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row>
    <row r="982" spans="1:40" ht="13.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row>
    <row r="983" spans="1:40" ht="13.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row>
    <row r="984" spans="1:40" ht="13.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row>
    <row r="985" spans="1:40" ht="13.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row>
    <row r="986" spans="1:40" ht="13.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row>
    <row r="987" spans="1:40" ht="13.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row>
    <row r="988" spans="1:40" ht="13.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row>
    <row r="989" spans="1:40" ht="13.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row>
    <row r="990" spans="1:40" ht="13.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row>
    <row r="991" spans="1:40" ht="13.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row>
    <row r="992" spans="1:40" ht="13.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row>
    <row r="993" spans="1:40" ht="13.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row>
    <row r="994" spans="1:40" ht="13.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row>
    <row r="995" spans="1:40" ht="13.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row>
    <row r="996" spans="1:40" ht="13.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row>
    <row r="997" spans="1:40" ht="13.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row>
    <row r="998" spans="1:40" ht="13.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row>
    <row r="999" spans="1:40" ht="13.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row>
    <row r="1000" spans="1:40" ht="13.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row>
  </sheetData>
  <mergeCells count="2">
    <mergeCell ref="A6:A16"/>
    <mergeCell ref="A18:A23"/>
  </mergeCells>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AY1000"/>
  <sheetViews>
    <sheetView workbookViewId="0"/>
  </sheetViews>
  <sheetFormatPr defaultColWidth="14.44140625" defaultRowHeight="15" customHeight="1"/>
  <cols>
    <col min="1" max="1" width="9.109375" customWidth="1"/>
    <col min="2" max="2" width="39.88671875" customWidth="1"/>
    <col min="3" max="3" width="21.6640625" customWidth="1"/>
    <col min="4" max="4" width="35.33203125" customWidth="1"/>
    <col min="5" max="5" width="39.44140625" customWidth="1"/>
    <col min="6" max="6" width="16.109375" customWidth="1"/>
    <col min="7" max="10" width="15.88671875" customWidth="1"/>
    <col min="11" max="11" width="11.5546875" customWidth="1"/>
    <col min="12" max="12" width="16.5546875" customWidth="1"/>
    <col min="13" max="13" width="12" customWidth="1"/>
    <col min="14" max="14" width="14.109375" customWidth="1"/>
    <col min="15" max="36" width="9.5546875" customWidth="1"/>
    <col min="37" max="51" width="9.109375" customWidth="1"/>
  </cols>
  <sheetData>
    <row r="1" spans="1:51" ht="13.5" customHeight="1">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row>
    <row r="2" spans="1:51" ht="13.5" customHeight="1">
      <c r="A2" s="2" t="s">
        <v>147</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row>
    <row r="3" spans="1:51" ht="13.5" customHeight="1">
      <c r="A3" s="2" t="s">
        <v>148</v>
      </c>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row>
    <row r="4" spans="1:51" ht="13.5" customHeight="1">
      <c r="A4" s="2"/>
      <c r="B4" s="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row>
    <row r="5" spans="1:51" ht="13.5" customHeight="1">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row>
    <row r="6" spans="1:51" ht="13.5" customHeight="1">
      <c r="A6" s="37"/>
      <c r="B6" s="26" t="s">
        <v>1</v>
      </c>
      <c r="C6" s="26" t="s">
        <v>2</v>
      </c>
      <c r="D6" s="27" t="s">
        <v>3</v>
      </c>
      <c r="E6" s="27" t="s">
        <v>4</v>
      </c>
      <c r="F6" s="28">
        <v>2025</v>
      </c>
      <c r="G6" s="28">
        <v>2026</v>
      </c>
      <c r="H6" s="28">
        <v>2027</v>
      </c>
      <c r="I6" s="28">
        <v>2028</v>
      </c>
      <c r="J6" s="28">
        <v>2029</v>
      </c>
      <c r="K6" s="38"/>
      <c r="L6" s="27" t="s">
        <v>195</v>
      </c>
      <c r="M6" s="27" t="s">
        <v>196</v>
      </c>
      <c r="N6" s="27" t="s">
        <v>197</v>
      </c>
      <c r="O6" s="27" t="s">
        <v>98</v>
      </c>
      <c r="P6" s="27"/>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row>
    <row r="7" spans="1:51" ht="13.5" customHeight="1">
      <c r="A7" s="138" t="s">
        <v>198</v>
      </c>
      <c r="B7" s="5" t="s">
        <v>199</v>
      </c>
      <c r="C7" s="5" t="s">
        <v>200</v>
      </c>
      <c r="D7" s="14" t="s">
        <v>201</v>
      </c>
      <c r="E7" s="14" t="s">
        <v>202</v>
      </c>
      <c r="F7" s="14">
        <v>7000</v>
      </c>
      <c r="G7" s="14">
        <v>7000</v>
      </c>
      <c r="H7" s="14">
        <v>5500</v>
      </c>
      <c r="I7" s="14">
        <v>4000</v>
      </c>
      <c r="J7" s="14">
        <v>4000</v>
      </c>
      <c r="K7" s="1"/>
      <c r="L7" s="1" t="s">
        <v>203</v>
      </c>
      <c r="M7" s="1" t="s">
        <v>204</v>
      </c>
      <c r="N7" s="1">
        <v>0.90718500000000002</v>
      </c>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row>
    <row r="8" spans="1:51" ht="13.5" customHeight="1">
      <c r="A8" s="139"/>
      <c r="B8" s="7" t="s">
        <v>199</v>
      </c>
      <c r="C8" s="7" t="s">
        <v>205</v>
      </c>
      <c r="D8" s="30" t="s">
        <v>201</v>
      </c>
      <c r="E8" s="30" t="s">
        <v>202</v>
      </c>
      <c r="F8" s="30">
        <v>0</v>
      </c>
      <c r="G8" s="30">
        <v>0</v>
      </c>
      <c r="H8" s="30">
        <v>500</v>
      </c>
      <c r="I8" s="30">
        <v>1000</v>
      </c>
      <c r="J8" s="30">
        <v>1000</v>
      </c>
      <c r="K8" s="1"/>
      <c r="L8" s="1" t="s">
        <v>206</v>
      </c>
      <c r="M8" s="1" t="s">
        <v>207</v>
      </c>
      <c r="N8" s="1">
        <v>0.99399999999999999</v>
      </c>
      <c r="O8" s="1" t="s">
        <v>208</v>
      </c>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row>
    <row r="9" spans="1:51" ht="13.5" customHeight="1">
      <c r="A9" s="139"/>
      <c r="B9" s="7" t="s">
        <v>199</v>
      </c>
      <c r="C9" s="7" t="s">
        <v>209</v>
      </c>
      <c r="D9" s="30" t="s">
        <v>201</v>
      </c>
      <c r="E9" s="30" t="s">
        <v>202</v>
      </c>
      <c r="F9" s="30">
        <v>0</v>
      </c>
      <c r="G9" s="30">
        <v>0</v>
      </c>
      <c r="H9" s="30">
        <v>0</v>
      </c>
      <c r="I9" s="30">
        <v>0</v>
      </c>
      <c r="J9" s="30">
        <v>0</v>
      </c>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row>
    <row r="10" spans="1:51" ht="13.5" customHeight="1">
      <c r="A10" s="139"/>
      <c r="B10" s="39" t="s">
        <v>210</v>
      </c>
      <c r="C10" s="39" t="s">
        <v>84</v>
      </c>
      <c r="D10" s="40" t="s">
        <v>16</v>
      </c>
      <c r="E10" s="40" t="s">
        <v>202</v>
      </c>
      <c r="F10" s="40">
        <f t="shared" ref="F10:J10" si="0">SUM(F7:F9)</f>
        <v>7000</v>
      </c>
      <c r="G10" s="40">
        <f t="shared" si="0"/>
        <v>7000</v>
      </c>
      <c r="H10" s="40">
        <f t="shared" si="0"/>
        <v>6000</v>
      </c>
      <c r="I10" s="40">
        <f t="shared" si="0"/>
        <v>5000</v>
      </c>
      <c r="J10" s="40">
        <f t="shared" si="0"/>
        <v>5000</v>
      </c>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row>
    <row r="11" spans="1:51" ht="13.5" customHeight="1">
      <c r="A11" s="139"/>
      <c r="B11" s="7" t="s">
        <v>211</v>
      </c>
      <c r="C11" s="7" t="s">
        <v>200</v>
      </c>
      <c r="D11" s="30" t="s">
        <v>212</v>
      </c>
      <c r="E11" s="30" t="s">
        <v>213</v>
      </c>
      <c r="F11" s="30">
        <v>11790</v>
      </c>
      <c r="G11" s="30">
        <v>11790</v>
      </c>
      <c r="H11" s="30">
        <v>9270</v>
      </c>
      <c r="I11" s="30">
        <v>6740</v>
      </c>
      <c r="J11" s="30">
        <v>6740</v>
      </c>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row>
    <row r="12" spans="1:51" ht="13.5" customHeight="1">
      <c r="A12" s="139"/>
      <c r="B12" s="7" t="s">
        <v>211</v>
      </c>
      <c r="C12" s="7" t="s">
        <v>205</v>
      </c>
      <c r="D12" s="30" t="s">
        <v>212</v>
      </c>
      <c r="E12" s="30" t="s">
        <v>213</v>
      </c>
      <c r="F12" s="30"/>
      <c r="G12" s="30"/>
      <c r="H12" s="30">
        <v>840</v>
      </c>
      <c r="I12" s="30">
        <v>1680</v>
      </c>
      <c r="J12" s="30">
        <v>1680</v>
      </c>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row>
    <row r="13" spans="1:51" ht="13.5" customHeight="1">
      <c r="A13" s="139"/>
      <c r="B13" s="7" t="s">
        <v>211</v>
      </c>
      <c r="C13" s="7" t="s">
        <v>209</v>
      </c>
      <c r="D13" s="30" t="s">
        <v>212</v>
      </c>
      <c r="E13" s="30" t="s">
        <v>213</v>
      </c>
      <c r="F13" s="30"/>
      <c r="G13" s="30"/>
      <c r="H13" s="30"/>
      <c r="I13" s="30"/>
      <c r="J13" s="30"/>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row>
    <row r="14" spans="1:51" ht="13.5" customHeight="1">
      <c r="A14" s="139"/>
      <c r="B14" s="39" t="s">
        <v>214</v>
      </c>
      <c r="C14" s="39" t="s">
        <v>84</v>
      </c>
      <c r="D14" s="40" t="s">
        <v>212</v>
      </c>
      <c r="E14" s="40" t="s">
        <v>213</v>
      </c>
      <c r="F14" s="40">
        <f t="shared" ref="F14:J14" si="1">SUM(F11:F13)</f>
        <v>11790</v>
      </c>
      <c r="G14" s="40">
        <f t="shared" si="1"/>
        <v>11790</v>
      </c>
      <c r="H14" s="40">
        <f t="shared" si="1"/>
        <v>10110</v>
      </c>
      <c r="I14" s="40">
        <f t="shared" si="1"/>
        <v>8420</v>
      </c>
      <c r="J14" s="40">
        <f t="shared" si="1"/>
        <v>8420</v>
      </c>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row>
    <row r="15" spans="1:51" ht="13.5" customHeight="1">
      <c r="A15" s="139"/>
      <c r="B15" s="7" t="s">
        <v>215</v>
      </c>
      <c r="C15" s="7" t="s">
        <v>200</v>
      </c>
      <c r="D15" s="30" t="s">
        <v>212</v>
      </c>
      <c r="E15" s="30" t="s">
        <v>216</v>
      </c>
      <c r="F15" s="30">
        <v>8200</v>
      </c>
      <c r="G15" s="30">
        <v>8200</v>
      </c>
      <c r="H15" s="30">
        <v>6450</v>
      </c>
      <c r="I15" s="30">
        <v>4690</v>
      </c>
      <c r="J15" s="30">
        <v>4690</v>
      </c>
      <c r="K15" s="1"/>
      <c r="L15" s="1"/>
      <c r="M15" s="23"/>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row>
    <row r="16" spans="1:51" ht="13.5" customHeight="1">
      <c r="A16" s="139"/>
      <c r="B16" s="7" t="s">
        <v>215</v>
      </c>
      <c r="C16" s="7" t="s">
        <v>205</v>
      </c>
      <c r="D16" s="30" t="s">
        <v>212</v>
      </c>
      <c r="E16" s="30" t="s">
        <v>216</v>
      </c>
      <c r="F16" s="30"/>
      <c r="G16" s="30"/>
      <c r="H16" s="30">
        <v>590</v>
      </c>
      <c r="I16" s="30">
        <v>1170</v>
      </c>
      <c r="J16" s="30">
        <v>1170</v>
      </c>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row>
    <row r="17" spans="1:51" ht="13.5" customHeight="1">
      <c r="A17" s="139"/>
      <c r="B17" s="7" t="s">
        <v>215</v>
      </c>
      <c r="C17" s="7" t="s">
        <v>209</v>
      </c>
      <c r="D17" s="30" t="s">
        <v>212</v>
      </c>
      <c r="E17" s="30" t="s">
        <v>216</v>
      </c>
      <c r="F17" s="30"/>
      <c r="G17" s="30"/>
      <c r="H17" s="30"/>
      <c r="I17" s="30"/>
      <c r="J17" s="30"/>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row>
    <row r="18" spans="1:51" ht="13.5" customHeight="1">
      <c r="A18" s="140"/>
      <c r="B18" s="41" t="s">
        <v>217</v>
      </c>
      <c r="C18" s="41" t="s">
        <v>84</v>
      </c>
      <c r="D18" s="42" t="s">
        <v>212</v>
      </c>
      <c r="E18" s="42" t="s">
        <v>216</v>
      </c>
      <c r="F18" s="42">
        <f t="shared" ref="F18:J18" si="2">SUM(F15:F17)</f>
        <v>8200</v>
      </c>
      <c r="G18" s="42">
        <f t="shared" si="2"/>
        <v>8200</v>
      </c>
      <c r="H18" s="42">
        <f t="shared" si="2"/>
        <v>7040</v>
      </c>
      <c r="I18" s="42">
        <f t="shared" si="2"/>
        <v>5860</v>
      </c>
      <c r="J18" s="42">
        <f t="shared" si="2"/>
        <v>5860</v>
      </c>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row>
    <row r="19" spans="1:51" ht="13.5" customHeight="1">
      <c r="A19" s="32"/>
      <c r="B19" s="32"/>
      <c r="C19" s="32"/>
      <c r="D19" s="32"/>
      <c r="E19" s="32"/>
      <c r="F19" s="32"/>
      <c r="G19" s="32"/>
      <c r="H19" s="32"/>
      <c r="I19" s="32"/>
      <c r="J19" s="32"/>
      <c r="K19" s="33"/>
      <c r="L19" s="32"/>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row>
    <row r="20" spans="1:51" ht="13.5" customHeight="1">
      <c r="A20" s="1"/>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row>
    <row r="21" spans="1:51" ht="13.5" customHeight="1">
      <c r="A21" s="143" t="s">
        <v>218</v>
      </c>
      <c r="B21" s="4" t="s">
        <v>1</v>
      </c>
      <c r="C21" s="4" t="s">
        <v>2</v>
      </c>
      <c r="D21" s="4" t="s">
        <v>3</v>
      </c>
      <c r="E21" s="4" t="s">
        <v>4</v>
      </c>
      <c r="F21" s="4">
        <v>2025</v>
      </c>
      <c r="G21" s="4">
        <v>2026</v>
      </c>
      <c r="H21" s="4">
        <v>2027</v>
      </c>
      <c r="I21" s="4">
        <v>2028</v>
      </c>
      <c r="J21" s="4">
        <v>2029</v>
      </c>
      <c r="K21" s="4">
        <v>2030</v>
      </c>
      <c r="L21" s="4">
        <v>2031</v>
      </c>
      <c r="M21" s="4">
        <v>2032</v>
      </c>
      <c r="N21" s="4">
        <v>2033</v>
      </c>
      <c r="O21" s="4">
        <v>2034</v>
      </c>
      <c r="P21" s="4">
        <v>2035</v>
      </c>
      <c r="Q21" s="4">
        <v>2036</v>
      </c>
      <c r="R21" s="4">
        <v>2037</v>
      </c>
      <c r="S21" s="4">
        <v>2038</v>
      </c>
      <c r="T21" s="4">
        <v>2039</v>
      </c>
      <c r="U21" s="4">
        <v>2040</v>
      </c>
      <c r="V21" s="4">
        <v>2041</v>
      </c>
      <c r="W21" s="4">
        <v>2042</v>
      </c>
      <c r="X21" s="4">
        <v>2043</v>
      </c>
      <c r="Y21" s="4">
        <v>2044</v>
      </c>
      <c r="Z21" s="4">
        <v>2045</v>
      </c>
      <c r="AA21" s="4">
        <v>2046</v>
      </c>
      <c r="AB21" s="4">
        <v>2047</v>
      </c>
      <c r="AC21" s="4">
        <v>2048</v>
      </c>
      <c r="AD21" s="4">
        <v>2049</v>
      </c>
      <c r="AE21" s="4">
        <v>2050</v>
      </c>
      <c r="AF21" s="1"/>
      <c r="AG21" s="1"/>
      <c r="AH21" s="1"/>
      <c r="AI21" s="1"/>
      <c r="AJ21" s="1"/>
      <c r="AK21" s="1"/>
      <c r="AL21" s="1"/>
      <c r="AM21" s="1"/>
      <c r="AN21" s="1"/>
      <c r="AO21" s="1"/>
      <c r="AP21" s="1"/>
      <c r="AQ21" s="1"/>
      <c r="AR21" s="1"/>
      <c r="AS21" s="1"/>
      <c r="AT21" s="1"/>
      <c r="AU21" s="1"/>
      <c r="AV21" s="1"/>
      <c r="AW21" s="1"/>
      <c r="AX21" s="1"/>
      <c r="AY21" s="1"/>
    </row>
    <row r="22" spans="1:51" ht="13.5" customHeight="1">
      <c r="A22" s="144"/>
      <c r="B22" s="5" t="s">
        <v>219</v>
      </c>
      <c r="C22" s="5" t="s">
        <v>200</v>
      </c>
      <c r="D22" s="5" t="s">
        <v>16</v>
      </c>
      <c r="E22" s="5" t="s">
        <v>202</v>
      </c>
      <c r="F22" s="14">
        <f t="shared" ref="F22:F24" si="3">F7</f>
        <v>7000</v>
      </c>
      <c r="G22" s="14">
        <f t="shared" ref="G22:J22" si="4">F22+G7</f>
        <v>14000</v>
      </c>
      <c r="H22" s="14">
        <f t="shared" si="4"/>
        <v>19500</v>
      </c>
      <c r="I22" s="14">
        <f t="shared" si="4"/>
        <v>23500</v>
      </c>
      <c r="J22" s="14">
        <f t="shared" si="4"/>
        <v>27500</v>
      </c>
      <c r="K22" s="14">
        <f t="shared" ref="K22:AE22" si="5">J22</f>
        <v>27500</v>
      </c>
      <c r="L22" s="14">
        <f t="shared" si="5"/>
        <v>27500</v>
      </c>
      <c r="M22" s="14">
        <f t="shared" si="5"/>
        <v>27500</v>
      </c>
      <c r="N22" s="14">
        <f t="shared" si="5"/>
        <v>27500</v>
      </c>
      <c r="O22" s="14">
        <f t="shared" si="5"/>
        <v>27500</v>
      </c>
      <c r="P22" s="14">
        <f t="shared" si="5"/>
        <v>27500</v>
      </c>
      <c r="Q22" s="14">
        <f t="shared" si="5"/>
        <v>27500</v>
      </c>
      <c r="R22" s="14">
        <f t="shared" si="5"/>
        <v>27500</v>
      </c>
      <c r="S22" s="14">
        <f t="shared" si="5"/>
        <v>27500</v>
      </c>
      <c r="T22" s="14">
        <f t="shared" si="5"/>
        <v>27500</v>
      </c>
      <c r="U22" s="14">
        <f t="shared" si="5"/>
        <v>27500</v>
      </c>
      <c r="V22" s="14">
        <f t="shared" si="5"/>
        <v>27500</v>
      </c>
      <c r="W22" s="14">
        <f t="shared" si="5"/>
        <v>27500</v>
      </c>
      <c r="X22" s="14">
        <f t="shared" si="5"/>
        <v>27500</v>
      </c>
      <c r="Y22" s="14">
        <f t="shared" si="5"/>
        <v>27500</v>
      </c>
      <c r="Z22" s="14">
        <f t="shared" si="5"/>
        <v>27500</v>
      </c>
      <c r="AA22" s="14">
        <f t="shared" si="5"/>
        <v>27500</v>
      </c>
      <c r="AB22" s="14">
        <f t="shared" si="5"/>
        <v>27500</v>
      </c>
      <c r="AC22" s="14">
        <f t="shared" si="5"/>
        <v>27500</v>
      </c>
      <c r="AD22" s="14">
        <f t="shared" si="5"/>
        <v>27500</v>
      </c>
      <c r="AE22" s="14">
        <f t="shared" si="5"/>
        <v>27500</v>
      </c>
      <c r="AF22" s="1"/>
      <c r="AG22" s="1"/>
      <c r="AH22" s="1"/>
      <c r="AI22" s="1"/>
      <c r="AJ22" s="1"/>
      <c r="AK22" s="1"/>
      <c r="AL22" s="1"/>
      <c r="AM22" s="1"/>
      <c r="AN22" s="1"/>
      <c r="AO22" s="1"/>
      <c r="AP22" s="1"/>
      <c r="AQ22" s="1"/>
      <c r="AR22" s="1"/>
      <c r="AS22" s="1"/>
      <c r="AT22" s="1"/>
      <c r="AU22" s="1"/>
      <c r="AV22" s="1"/>
      <c r="AW22" s="1"/>
      <c r="AX22" s="1"/>
      <c r="AY22" s="1"/>
    </row>
    <row r="23" spans="1:51" ht="13.5" customHeight="1">
      <c r="A23" s="144"/>
      <c r="B23" s="7" t="s">
        <v>219</v>
      </c>
      <c r="C23" s="7" t="s">
        <v>205</v>
      </c>
      <c r="D23" s="7" t="s">
        <v>16</v>
      </c>
      <c r="E23" s="7" t="s">
        <v>202</v>
      </c>
      <c r="F23" s="30">
        <f t="shared" si="3"/>
        <v>0</v>
      </c>
      <c r="G23" s="30">
        <f t="shared" ref="G23:J23" si="6">F23+G8</f>
        <v>0</v>
      </c>
      <c r="H23" s="30">
        <f t="shared" si="6"/>
        <v>500</v>
      </c>
      <c r="I23" s="30">
        <f t="shared" si="6"/>
        <v>1500</v>
      </c>
      <c r="J23" s="30">
        <f t="shared" si="6"/>
        <v>2500</v>
      </c>
      <c r="K23" s="30">
        <f t="shared" ref="K23:AE23" si="7">J23</f>
        <v>2500</v>
      </c>
      <c r="L23" s="30">
        <f t="shared" si="7"/>
        <v>2500</v>
      </c>
      <c r="M23" s="30">
        <f t="shared" si="7"/>
        <v>2500</v>
      </c>
      <c r="N23" s="30">
        <f t="shared" si="7"/>
        <v>2500</v>
      </c>
      <c r="O23" s="30">
        <f t="shared" si="7"/>
        <v>2500</v>
      </c>
      <c r="P23" s="30">
        <f t="shared" si="7"/>
        <v>2500</v>
      </c>
      <c r="Q23" s="30">
        <f t="shared" si="7"/>
        <v>2500</v>
      </c>
      <c r="R23" s="30">
        <f t="shared" si="7"/>
        <v>2500</v>
      </c>
      <c r="S23" s="30">
        <f t="shared" si="7"/>
        <v>2500</v>
      </c>
      <c r="T23" s="30">
        <f t="shared" si="7"/>
        <v>2500</v>
      </c>
      <c r="U23" s="30">
        <f t="shared" si="7"/>
        <v>2500</v>
      </c>
      <c r="V23" s="30">
        <f t="shared" si="7"/>
        <v>2500</v>
      </c>
      <c r="W23" s="30">
        <f t="shared" si="7"/>
        <v>2500</v>
      </c>
      <c r="X23" s="30">
        <f t="shared" si="7"/>
        <v>2500</v>
      </c>
      <c r="Y23" s="30">
        <f t="shared" si="7"/>
        <v>2500</v>
      </c>
      <c r="Z23" s="30">
        <f t="shared" si="7"/>
        <v>2500</v>
      </c>
      <c r="AA23" s="30">
        <f t="shared" si="7"/>
        <v>2500</v>
      </c>
      <c r="AB23" s="30">
        <f t="shared" si="7"/>
        <v>2500</v>
      </c>
      <c r="AC23" s="30">
        <f t="shared" si="7"/>
        <v>2500</v>
      </c>
      <c r="AD23" s="30">
        <f t="shared" si="7"/>
        <v>2500</v>
      </c>
      <c r="AE23" s="30">
        <f t="shared" si="7"/>
        <v>2500</v>
      </c>
      <c r="AF23" s="1"/>
      <c r="AG23" s="1"/>
      <c r="AH23" s="1"/>
      <c r="AI23" s="1"/>
      <c r="AJ23" s="1"/>
      <c r="AK23" s="1"/>
      <c r="AL23" s="1"/>
      <c r="AM23" s="1"/>
      <c r="AN23" s="1"/>
      <c r="AO23" s="1"/>
      <c r="AP23" s="1"/>
      <c r="AQ23" s="1"/>
      <c r="AR23" s="1"/>
      <c r="AS23" s="1"/>
      <c r="AT23" s="1"/>
      <c r="AU23" s="1"/>
      <c r="AV23" s="1"/>
      <c r="AW23" s="1"/>
      <c r="AX23" s="1"/>
      <c r="AY23" s="1"/>
    </row>
    <row r="24" spans="1:51" ht="13.5" customHeight="1">
      <c r="A24" s="144"/>
      <c r="B24" s="7" t="s">
        <v>219</v>
      </c>
      <c r="C24" s="7" t="s">
        <v>209</v>
      </c>
      <c r="D24" s="7" t="s">
        <v>16</v>
      </c>
      <c r="E24" s="7" t="s">
        <v>202</v>
      </c>
      <c r="F24" s="30">
        <f t="shared" si="3"/>
        <v>0</v>
      </c>
      <c r="G24" s="30">
        <f t="shared" ref="G24:J24" si="8">F24+G9</f>
        <v>0</v>
      </c>
      <c r="H24" s="30">
        <f t="shared" si="8"/>
        <v>0</v>
      </c>
      <c r="I24" s="30">
        <f t="shared" si="8"/>
        <v>0</v>
      </c>
      <c r="J24" s="30">
        <f t="shared" si="8"/>
        <v>0</v>
      </c>
      <c r="K24" s="30">
        <f t="shared" ref="K24:AE24" si="9">J24</f>
        <v>0</v>
      </c>
      <c r="L24" s="30">
        <f t="shared" si="9"/>
        <v>0</v>
      </c>
      <c r="M24" s="30">
        <f t="shared" si="9"/>
        <v>0</v>
      </c>
      <c r="N24" s="30">
        <f t="shared" si="9"/>
        <v>0</v>
      </c>
      <c r="O24" s="30">
        <f t="shared" si="9"/>
        <v>0</v>
      </c>
      <c r="P24" s="30">
        <f t="shared" si="9"/>
        <v>0</v>
      </c>
      <c r="Q24" s="30">
        <f t="shared" si="9"/>
        <v>0</v>
      </c>
      <c r="R24" s="30">
        <f t="shared" si="9"/>
        <v>0</v>
      </c>
      <c r="S24" s="30">
        <f t="shared" si="9"/>
        <v>0</v>
      </c>
      <c r="T24" s="30">
        <f t="shared" si="9"/>
        <v>0</v>
      </c>
      <c r="U24" s="30">
        <f t="shared" si="9"/>
        <v>0</v>
      </c>
      <c r="V24" s="30">
        <f t="shared" si="9"/>
        <v>0</v>
      </c>
      <c r="W24" s="30">
        <f t="shared" si="9"/>
        <v>0</v>
      </c>
      <c r="X24" s="30">
        <f t="shared" si="9"/>
        <v>0</v>
      </c>
      <c r="Y24" s="30">
        <f t="shared" si="9"/>
        <v>0</v>
      </c>
      <c r="Z24" s="30">
        <f t="shared" si="9"/>
        <v>0</v>
      </c>
      <c r="AA24" s="30">
        <f t="shared" si="9"/>
        <v>0</v>
      </c>
      <c r="AB24" s="30">
        <f t="shared" si="9"/>
        <v>0</v>
      </c>
      <c r="AC24" s="30">
        <f t="shared" si="9"/>
        <v>0</v>
      </c>
      <c r="AD24" s="30">
        <f t="shared" si="9"/>
        <v>0</v>
      </c>
      <c r="AE24" s="30">
        <f t="shared" si="9"/>
        <v>0</v>
      </c>
      <c r="AF24" s="1"/>
      <c r="AG24" s="1"/>
      <c r="AH24" s="1"/>
      <c r="AI24" s="1"/>
      <c r="AJ24" s="1"/>
      <c r="AK24" s="1"/>
      <c r="AL24" s="1"/>
      <c r="AM24" s="1"/>
      <c r="AN24" s="1"/>
      <c r="AO24" s="1"/>
      <c r="AP24" s="1"/>
      <c r="AQ24" s="1"/>
      <c r="AR24" s="1"/>
      <c r="AS24" s="1"/>
      <c r="AT24" s="1"/>
      <c r="AU24" s="1"/>
      <c r="AV24" s="1"/>
      <c r="AW24" s="1"/>
      <c r="AX24" s="1"/>
      <c r="AY24" s="1"/>
    </row>
    <row r="25" spans="1:51" ht="13.5" customHeight="1">
      <c r="A25" s="144"/>
      <c r="B25" s="39" t="s">
        <v>220</v>
      </c>
      <c r="C25" s="39" t="s">
        <v>84</v>
      </c>
      <c r="D25" s="39" t="s">
        <v>16</v>
      </c>
      <c r="E25" s="39" t="s">
        <v>202</v>
      </c>
      <c r="F25" s="40">
        <f t="shared" ref="F25:J25" si="10">SUM(F22:F24)</f>
        <v>7000</v>
      </c>
      <c r="G25" s="40">
        <f t="shared" si="10"/>
        <v>14000</v>
      </c>
      <c r="H25" s="40">
        <f t="shared" si="10"/>
        <v>20000</v>
      </c>
      <c r="I25" s="40">
        <f t="shared" si="10"/>
        <v>25000</v>
      </c>
      <c r="J25" s="40">
        <f t="shared" si="10"/>
        <v>30000</v>
      </c>
      <c r="K25" s="40">
        <f t="shared" ref="K25:AE25" si="11">J25</f>
        <v>30000</v>
      </c>
      <c r="L25" s="40">
        <f t="shared" si="11"/>
        <v>30000</v>
      </c>
      <c r="M25" s="40">
        <f t="shared" si="11"/>
        <v>30000</v>
      </c>
      <c r="N25" s="40">
        <f t="shared" si="11"/>
        <v>30000</v>
      </c>
      <c r="O25" s="40">
        <f t="shared" si="11"/>
        <v>30000</v>
      </c>
      <c r="P25" s="40">
        <f t="shared" si="11"/>
        <v>30000</v>
      </c>
      <c r="Q25" s="40">
        <f t="shared" si="11"/>
        <v>30000</v>
      </c>
      <c r="R25" s="40">
        <f t="shared" si="11"/>
        <v>30000</v>
      </c>
      <c r="S25" s="40">
        <f t="shared" si="11"/>
        <v>30000</v>
      </c>
      <c r="T25" s="40">
        <f t="shared" si="11"/>
        <v>30000</v>
      </c>
      <c r="U25" s="40">
        <f t="shared" si="11"/>
        <v>30000</v>
      </c>
      <c r="V25" s="40">
        <f t="shared" si="11"/>
        <v>30000</v>
      </c>
      <c r="W25" s="40">
        <f t="shared" si="11"/>
        <v>30000</v>
      </c>
      <c r="X25" s="40">
        <f t="shared" si="11"/>
        <v>30000</v>
      </c>
      <c r="Y25" s="40">
        <f t="shared" si="11"/>
        <v>30000</v>
      </c>
      <c r="Z25" s="40">
        <f t="shared" si="11"/>
        <v>30000</v>
      </c>
      <c r="AA25" s="40">
        <f t="shared" si="11"/>
        <v>30000</v>
      </c>
      <c r="AB25" s="40">
        <f t="shared" si="11"/>
        <v>30000</v>
      </c>
      <c r="AC25" s="40">
        <f t="shared" si="11"/>
        <v>30000</v>
      </c>
      <c r="AD25" s="40">
        <f t="shared" si="11"/>
        <v>30000</v>
      </c>
      <c r="AE25" s="40">
        <f t="shared" si="11"/>
        <v>30000</v>
      </c>
      <c r="AF25" s="1"/>
      <c r="AG25" s="1"/>
      <c r="AH25" s="1"/>
      <c r="AI25" s="1"/>
      <c r="AJ25" s="1"/>
      <c r="AK25" s="1"/>
      <c r="AL25" s="1"/>
      <c r="AM25" s="1"/>
      <c r="AN25" s="1"/>
      <c r="AO25" s="1"/>
      <c r="AP25" s="1"/>
      <c r="AQ25" s="1"/>
      <c r="AR25" s="1"/>
      <c r="AS25" s="1"/>
      <c r="AT25" s="1"/>
      <c r="AU25" s="1"/>
      <c r="AV25" s="1"/>
      <c r="AW25" s="1"/>
      <c r="AX25" s="1"/>
      <c r="AY25" s="1"/>
    </row>
    <row r="26" spans="1:51" ht="13.5" customHeight="1">
      <c r="A26" s="144"/>
      <c r="B26" s="7" t="s">
        <v>221</v>
      </c>
      <c r="C26" s="7" t="s">
        <v>200</v>
      </c>
      <c r="D26" s="7" t="s">
        <v>16</v>
      </c>
      <c r="E26" s="7" t="s">
        <v>213</v>
      </c>
      <c r="F26" s="30">
        <f t="shared" ref="F26:F28" si="12">F11</f>
        <v>11790</v>
      </c>
      <c r="G26" s="30">
        <f t="shared" ref="G26:J26" si="13">F26+G11</f>
        <v>23580</v>
      </c>
      <c r="H26" s="30">
        <f t="shared" si="13"/>
        <v>32850</v>
      </c>
      <c r="I26" s="30">
        <f t="shared" si="13"/>
        <v>39590</v>
      </c>
      <c r="J26" s="30">
        <f t="shared" si="13"/>
        <v>46330</v>
      </c>
      <c r="K26" s="30">
        <f t="shared" ref="K26:AE26" si="14">J26</f>
        <v>46330</v>
      </c>
      <c r="L26" s="30">
        <f t="shared" si="14"/>
        <v>46330</v>
      </c>
      <c r="M26" s="30">
        <f t="shared" si="14"/>
        <v>46330</v>
      </c>
      <c r="N26" s="30">
        <f t="shared" si="14"/>
        <v>46330</v>
      </c>
      <c r="O26" s="30">
        <f t="shared" si="14"/>
        <v>46330</v>
      </c>
      <c r="P26" s="30">
        <f t="shared" si="14"/>
        <v>46330</v>
      </c>
      <c r="Q26" s="30">
        <f t="shared" si="14"/>
        <v>46330</v>
      </c>
      <c r="R26" s="30">
        <f t="shared" si="14"/>
        <v>46330</v>
      </c>
      <c r="S26" s="30">
        <f t="shared" si="14"/>
        <v>46330</v>
      </c>
      <c r="T26" s="30">
        <f t="shared" si="14"/>
        <v>46330</v>
      </c>
      <c r="U26" s="30">
        <f t="shared" si="14"/>
        <v>46330</v>
      </c>
      <c r="V26" s="30">
        <f t="shared" si="14"/>
        <v>46330</v>
      </c>
      <c r="W26" s="30">
        <f t="shared" si="14"/>
        <v>46330</v>
      </c>
      <c r="X26" s="30">
        <f t="shared" si="14"/>
        <v>46330</v>
      </c>
      <c r="Y26" s="30">
        <f t="shared" si="14"/>
        <v>46330</v>
      </c>
      <c r="Z26" s="30">
        <f t="shared" si="14"/>
        <v>46330</v>
      </c>
      <c r="AA26" s="30">
        <f t="shared" si="14"/>
        <v>46330</v>
      </c>
      <c r="AB26" s="30">
        <f t="shared" si="14"/>
        <v>46330</v>
      </c>
      <c r="AC26" s="30">
        <f t="shared" si="14"/>
        <v>46330</v>
      </c>
      <c r="AD26" s="30">
        <f t="shared" si="14"/>
        <v>46330</v>
      </c>
      <c r="AE26" s="30">
        <f t="shared" si="14"/>
        <v>46330</v>
      </c>
      <c r="AF26" s="1"/>
      <c r="AG26" s="1"/>
      <c r="AH26" s="1"/>
      <c r="AI26" s="1"/>
      <c r="AJ26" s="1"/>
      <c r="AK26" s="1"/>
      <c r="AL26" s="1"/>
      <c r="AM26" s="1"/>
      <c r="AN26" s="1"/>
      <c r="AO26" s="1"/>
      <c r="AP26" s="1"/>
      <c r="AQ26" s="1"/>
      <c r="AR26" s="1"/>
      <c r="AS26" s="1"/>
      <c r="AT26" s="1"/>
      <c r="AU26" s="1"/>
      <c r="AV26" s="1"/>
      <c r="AW26" s="1"/>
      <c r="AX26" s="1"/>
      <c r="AY26" s="1"/>
    </row>
    <row r="27" spans="1:51" ht="13.5" customHeight="1">
      <c r="A27" s="144"/>
      <c r="B27" s="7" t="s">
        <v>221</v>
      </c>
      <c r="C27" s="7" t="s">
        <v>205</v>
      </c>
      <c r="D27" s="7" t="s">
        <v>16</v>
      </c>
      <c r="E27" s="7" t="s">
        <v>213</v>
      </c>
      <c r="F27" s="30">
        <f t="shared" si="12"/>
        <v>0</v>
      </c>
      <c r="G27" s="30">
        <f t="shared" ref="G27:J27" si="15">F27+G12</f>
        <v>0</v>
      </c>
      <c r="H27" s="30">
        <f t="shared" si="15"/>
        <v>840</v>
      </c>
      <c r="I27" s="30">
        <f t="shared" si="15"/>
        <v>2520</v>
      </c>
      <c r="J27" s="30">
        <f t="shared" si="15"/>
        <v>4200</v>
      </c>
      <c r="K27" s="30">
        <f t="shared" ref="K27:AE27" si="16">J27</f>
        <v>4200</v>
      </c>
      <c r="L27" s="30">
        <f t="shared" si="16"/>
        <v>4200</v>
      </c>
      <c r="M27" s="30">
        <f t="shared" si="16"/>
        <v>4200</v>
      </c>
      <c r="N27" s="30">
        <f t="shared" si="16"/>
        <v>4200</v>
      </c>
      <c r="O27" s="30">
        <f t="shared" si="16"/>
        <v>4200</v>
      </c>
      <c r="P27" s="30">
        <f t="shared" si="16"/>
        <v>4200</v>
      </c>
      <c r="Q27" s="30">
        <f t="shared" si="16"/>
        <v>4200</v>
      </c>
      <c r="R27" s="30">
        <f t="shared" si="16"/>
        <v>4200</v>
      </c>
      <c r="S27" s="30">
        <f t="shared" si="16"/>
        <v>4200</v>
      </c>
      <c r="T27" s="30">
        <f t="shared" si="16"/>
        <v>4200</v>
      </c>
      <c r="U27" s="30">
        <f t="shared" si="16"/>
        <v>4200</v>
      </c>
      <c r="V27" s="30">
        <f t="shared" si="16"/>
        <v>4200</v>
      </c>
      <c r="W27" s="30">
        <f t="shared" si="16"/>
        <v>4200</v>
      </c>
      <c r="X27" s="30">
        <f t="shared" si="16"/>
        <v>4200</v>
      </c>
      <c r="Y27" s="30">
        <f t="shared" si="16"/>
        <v>4200</v>
      </c>
      <c r="Z27" s="30">
        <f t="shared" si="16"/>
        <v>4200</v>
      </c>
      <c r="AA27" s="30">
        <f t="shared" si="16"/>
        <v>4200</v>
      </c>
      <c r="AB27" s="30">
        <f t="shared" si="16"/>
        <v>4200</v>
      </c>
      <c r="AC27" s="30">
        <f t="shared" si="16"/>
        <v>4200</v>
      </c>
      <c r="AD27" s="30">
        <f t="shared" si="16"/>
        <v>4200</v>
      </c>
      <c r="AE27" s="30">
        <f t="shared" si="16"/>
        <v>4200</v>
      </c>
      <c r="AF27" s="1"/>
      <c r="AG27" s="1"/>
      <c r="AH27" s="1"/>
      <c r="AI27" s="1"/>
      <c r="AJ27" s="1"/>
      <c r="AK27" s="1"/>
      <c r="AL27" s="1"/>
      <c r="AM27" s="1"/>
      <c r="AN27" s="1"/>
      <c r="AO27" s="1"/>
      <c r="AP27" s="1"/>
      <c r="AQ27" s="1"/>
      <c r="AR27" s="1"/>
      <c r="AS27" s="1"/>
      <c r="AT27" s="1"/>
      <c r="AU27" s="1"/>
      <c r="AV27" s="1"/>
      <c r="AW27" s="1"/>
      <c r="AX27" s="1"/>
      <c r="AY27" s="1"/>
    </row>
    <row r="28" spans="1:51" ht="13.5" customHeight="1">
      <c r="A28" s="144"/>
      <c r="B28" s="7" t="s">
        <v>221</v>
      </c>
      <c r="C28" s="7" t="s">
        <v>209</v>
      </c>
      <c r="D28" s="7" t="s">
        <v>16</v>
      </c>
      <c r="E28" s="7" t="s">
        <v>213</v>
      </c>
      <c r="F28" s="30">
        <f t="shared" si="12"/>
        <v>0</v>
      </c>
      <c r="G28" s="30">
        <f t="shared" ref="G28:J28" si="17">F28+G13</f>
        <v>0</v>
      </c>
      <c r="H28" s="30">
        <f t="shared" si="17"/>
        <v>0</v>
      </c>
      <c r="I28" s="30">
        <f t="shared" si="17"/>
        <v>0</v>
      </c>
      <c r="J28" s="30">
        <f t="shared" si="17"/>
        <v>0</v>
      </c>
      <c r="K28" s="30">
        <f t="shared" ref="K28:AE28" si="18">J28</f>
        <v>0</v>
      </c>
      <c r="L28" s="30">
        <f t="shared" si="18"/>
        <v>0</v>
      </c>
      <c r="M28" s="30">
        <f t="shared" si="18"/>
        <v>0</v>
      </c>
      <c r="N28" s="30">
        <f t="shared" si="18"/>
        <v>0</v>
      </c>
      <c r="O28" s="30">
        <f t="shared" si="18"/>
        <v>0</v>
      </c>
      <c r="P28" s="30">
        <f t="shared" si="18"/>
        <v>0</v>
      </c>
      <c r="Q28" s="30">
        <f t="shared" si="18"/>
        <v>0</v>
      </c>
      <c r="R28" s="30">
        <f t="shared" si="18"/>
        <v>0</v>
      </c>
      <c r="S28" s="30">
        <f t="shared" si="18"/>
        <v>0</v>
      </c>
      <c r="T28" s="30">
        <f t="shared" si="18"/>
        <v>0</v>
      </c>
      <c r="U28" s="30">
        <f t="shared" si="18"/>
        <v>0</v>
      </c>
      <c r="V28" s="30">
        <f t="shared" si="18"/>
        <v>0</v>
      </c>
      <c r="W28" s="30">
        <f t="shared" si="18"/>
        <v>0</v>
      </c>
      <c r="X28" s="30">
        <f t="shared" si="18"/>
        <v>0</v>
      </c>
      <c r="Y28" s="30">
        <f t="shared" si="18"/>
        <v>0</v>
      </c>
      <c r="Z28" s="30">
        <f t="shared" si="18"/>
        <v>0</v>
      </c>
      <c r="AA28" s="30">
        <f t="shared" si="18"/>
        <v>0</v>
      </c>
      <c r="AB28" s="30">
        <f t="shared" si="18"/>
        <v>0</v>
      </c>
      <c r="AC28" s="30">
        <f t="shared" si="18"/>
        <v>0</v>
      </c>
      <c r="AD28" s="30">
        <f t="shared" si="18"/>
        <v>0</v>
      </c>
      <c r="AE28" s="30">
        <f t="shared" si="18"/>
        <v>0</v>
      </c>
      <c r="AF28" s="1"/>
      <c r="AG28" s="1"/>
      <c r="AH28" s="1"/>
      <c r="AI28" s="1"/>
      <c r="AJ28" s="1"/>
      <c r="AK28" s="1"/>
      <c r="AL28" s="1"/>
      <c r="AM28" s="1"/>
      <c r="AN28" s="1"/>
      <c r="AO28" s="1"/>
      <c r="AP28" s="1"/>
      <c r="AQ28" s="1"/>
      <c r="AR28" s="1"/>
      <c r="AS28" s="1"/>
      <c r="AT28" s="1"/>
      <c r="AU28" s="1"/>
      <c r="AV28" s="1"/>
      <c r="AW28" s="1"/>
      <c r="AX28" s="1"/>
      <c r="AY28" s="1"/>
    </row>
    <row r="29" spans="1:51" ht="13.5" customHeight="1">
      <c r="A29" s="144"/>
      <c r="B29" s="39" t="s">
        <v>222</v>
      </c>
      <c r="C29" s="39" t="s">
        <v>84</v>
      </c>
      <c r="D29" s="39" t="s">
        <v>16</v>
      </c>
      <c r="E29" s="39" t="s">
        <v>213</v>
      </c>
      <c r="F29" s="40">
        <f t="shared" ref="F29:J29" si="19">SUM(F26:F28)</f>
        <v>11790</v>
      </c>
      <c r="G29" s="40">
        <f t="shared" si="19"/>
        <v>23580</v>
      </c>
      <c r="H29" s="40">
        <f t="shared" si="19"/>
        <v>33690</v>
      </c>
      <c r="I29" s="40">
        <f t="shared" si="19"/>
        <v>42110</v>
      </c>
      <c r="J29" s="40">
        <f t="shared" si="19"/>
        <v>50530</v>
      </c>
      <c r="K29" s="40">
        <f t="shared" ref="K29:AE29" si="20">J29</f>
        <v>50530</v>
      </c>
      <c r="L29" s="40">
        <f t="shared" si="20"/>
        <v>50530</v>
      </c>
      <c r="M29" s="40">
        <f t="shared" si="20"/>
        <v>50530</v>
      </c>
      <c r="N29" s="40">
        <f t="shared" si="20"/>
        <v>50530</v>
      </c>
      <c r="O29" s="40">
        <f t="shared" si="20"/>
        <v>50530</v>
      </c>
      <c r="P29" s="40">
        <f t="shared" si="20"/>
        <v>50530</v>
      </c>
      <c r="Q29" s="40">
        <f t="shared" si="20"/>
        <v>50530</v>
      </c>
      <c r="R29" s="40">
        <f t="shared" si="20"/>
        <v>50530</v>
      </c>
      <c r="S29" s="40">
        <f t="shared" si="20"/>
        <v>50530</v>
      </c>
      <c r="T29" s="40">
        <f t="shared" si="20"/>
        <v>50530</v>
      </c>
      <c r="U29" s="40">
        <f t="shared" si="20"/>
        <v>50530</v>
      </c>
      <c r="V29" s="40">
        <f t="shared" si="20"/>
        <v>50530</v>
      </c>
      <c r="W29" s="40">
        <f t="shared" si="20"/>
        <v>50530</v>
      </c>
      <c r="X29" s="40">
        <f t="shared" si="20"/>
        <v>50530</v>
      </c>
      <c r="Y29" s="40">
        <f t="shared" si="20"/>
        <v>50530</v>
      </c>
      <c r="Z29" s="40">
        <f t="shared" si="20"/>
        <v>50530</v>
      </c>
      <c r="AA29" s="40">
        <f t="shared" si="20"/>
        <v>50530</v>
      </c>
      <c r="AB29" s="40">
        <f t="shared" si="20"/>
        <v>50530</v>
      </c>
      <c r="AC29" s="40">
        <f t="shared" si="20"/>
        <v>50530</v>
      </c>
      <c r="AD29" s="40">
        <f t="shared" si="20"/>
        <v>50530</v>
      </c>
      <c r="AE29" s="40">
        <f t="shared" si="20"/>
        <v>50530</v>
      </c>
      <c r="AF29" s="1"/>
      <c r="AG29" s="1"/>
      <c r="AH29" s="1"/>
      <c r="AI29" s="1"/>
      <c r="AJ29" s="1"/>
      <c r="AK29" s="1"/>
      <c r="AL29" s="1"/>
      <c r="AM29" s="1"/>
      <c r="AN29" s="1"/>
      <c r="AO29" s="1"/>
      <c r="AP29" s="1"/>
      <c r="AQ29" s="1"/>
      <c r="AR29" s="1"/>
      <c r="AS29" s="1"/>
      <c r="AT29" s="1"/>
      <c r="AU29" s="1"/>
      <c r="AV29" s="1"/>
      <c r="AW29" s="1"/>
      <c r="AX29" s="1"/>
      <c r="AY29" s="1"/>
    </row>
    <row r="30" spans="1:51" ht="13.5" customHeight="1">
      <c r="A30" s="144"/>
      <c r="B30" s="7" t="s">
        <v>223</v>
      </c>
      <c r="C30" s="7" t="s">
        <v>200</v>
      </c>
      <c r="D30" s="7" t="s">
        <v>16</v>
      </c>
      <c r="E30" s="7" t="s">
        <v>216</v>
      </c>
      <c r="F30" s="30">
        <f t="shared" ref="F30:F32" si="21">F15</f>
        <v>8200</v>
      </c>
      <c r="G30" s="30">
        <f t="shared" ref="G30:J30" si="22">F30+G15</f>
        <v>16400</v>
      </c>
      <c r="H30" s="30">
        <f t="shared" si="22"/>
        <v>22850</v>
      </c>
      <c r="I30" s="30">
        <f t="shared" si="22"/>
        <v>27540</v>
      </c>
      <c r="J30" s="30">
        <f t="shared" si="22"/>
        <v>32230</v>
      </c>
      <c r="K30" s="30">
        <f t="shared" ref="K30:AE30" si="23">J30</f>
        <v>32230</v>
      </c>
      <c r="L30" s="30">
        <f t="shared" si="23"/>
        <v>32230</v>
      </c>
      <c r="M30" s="30">
        <f t="shared" si="23"/>
        <v>32230</v>
      </c>
      <c r="N30" s="30">
        <f t="shared" si="23"/>
        <v>32230</v>
      </c>
      <c r="O30" s="30">
        <f t="shared" si="23"/>
        <v>32230</v>
      </c>
      <c r="P30" s="30">
        <f t="shared" si="23"/>
        <v>32230</v>
      </c>
      <c r="Q30" s="30">
        <f t="shared" si="23"/>
        <v>32230</v>
      </c>
      <c r="R30" s="30">
        <f t="shared" si="23"/>
        <v>32230</v>
      </c>
      <c r="S30" s="30">
        <f t="shared" si="23"/>
        <v>32230</v>
      </c>
      <c r="T30" s="30">
        <f t="shared" si="23"/>
        <v>32230</v>
      </c>
      <c r="U30" s="30">
        <f t="shared" si="23"/>
        <v>32230</v>
      </c>
      <c r="V30" s="30">
        <f t="shared" si="23"/>
        <v>32230</v>
      </c>
      <c r="W30" s="30">
        <f t="shared" si="23"/>
        <v>32230</v>
      </c>
      <c r="X30" s="30">
        <f t="shared" si="23"/>
        <v>32230</v>
      </c>
      <c r="Y30" s="30">
        <f t="shared" si="23"/>
        <v>32230</v>
      </c>
      <c r="Z30" s="30">
        <f t="shared" si="23"/>
        <v>32230</v>
      </c>
      <c r="AA30" s="30">
        <f t="shared" si="23"/>
        <v>32230</v>
      </c>
      <c r="AB30" s="30">
        <f t="shared" si="23"/>
        <v>32230</v>
      </c>
      <c r="AC30" s="30">
        <f t="shared" si="23"/>
        <v>32230</v>
      </c>
      <c r="AD30" s="30">
        <f t="shared" si="23"/>
        <v>32230</v>
      </c>
      <c r="AE30" s="30">
        <f t="shared" si="23"/>
        <v>32230</v>
      </c>
      <c r="AF30" s="1"/>
      <c r="AG30" s="1"/>
      <c r="AH30" s="1"/>
      <c r="AI30" s="1"/>
      <c r="AJ30" s="1"/>
      <c r="AK30" s="1"/>
      <c r="AL30" s="1"/>
      <c r="AM30" s="1"/>
      <c r="AN30" s="1"/>
      <c r="AO30" s="1"/>
      <c r="AP30" s="1"/>
      <c r="AQ30" s="1"/>
      <c r="AR30" s="1"/>
      <c r="AS30" s="1"/>
      <c r="AT30" s="1"/>
      <c r="AU30" s="1"/>
      <c r="AV30" s="1"/>
      <c r="AW30" s="1"/>
      <c r="AX30" s="1"/>
      <c r="AY30" s="1"/>
    </row>
    <row r="31" spans="1:51" ht="13.5" customHeight="1">
      <c r="A31" s="144"/>
      <c r="B31" s="7" t="s">
        <v>223</v>
      </c>
      <c r="C31" s="7" t="s">
        <v>205</v>
      </c>
      <c r="D31" s="7" t="s">
        <v>16</v>
      </c>
      <c r="E31" s="7" t="s">
        <v>216</v>
      </c>
      <c r="F31" s="30">
        <f t="shared" si="21"/>
        <v>0</v>
      </c>
      <c r="G31" s="30">
        <f t="shared" ref="G31:J31" si="24">F31+G16</f>
        <v>0</v>
      </c>
      <c r="H31" s="30">
        <f t="shared" si="24"/>
        <v>590</v>
      </c>
      <c r="I31" s="30">
        <f t="shared" si="24"/>
        <v>1760</v>
      </c>
      <c r="J31" s="30">
        <f t="shared" si="24"/>
        <v>2930</v>
      </c>
      <c r="K31" s="30">
        <f t="shared" ref="K31:AE31" si="25">J31</f>
        <v>2930</v>
      </c>
      <c r="L31" s="30">
        <f t="shared" si="25"/>
        <v>2930</v>
      </c>
      <c r="M31" s="30">
        <f t="shared" si="25"/>
        <v>2930</v>
      </c>
      <c r="N31" s="30">
        <f t="shared" si="25"/>
        <v>2930</v>
      </c>
      <c r="O31" s="30">
        <f t="shared" si="25"/>
        <v>2930</v>
      </c>
      <c r="P31" s="30">
        <f t="shared" si="25"/>
        <v>2930</v>
      </c>
      <c r="Q31" s="30">
        <f t="shared" si="25"/>
        <v>2930</v>
      </c>
      <c r="R31" s="30">
        <f t="shared" si="25"/>
        <v>2930</v>
      </c>
      <c r="S31" s="30">
        <f t="shared" si="25"/>
        <v>2930</v>
      </c>
      <c r="T31" s="30">
        <f t="shared" si="25"/>
        <v>2930</v>
      </c>
      <c r="U31" s="30">
        <f t="shared" si="25"/>
        <v>2930</v>
      </c>
      <c r="V31" s="30">
        <f t="shared" si="25"/>
        <v>2930</v>
      </c>
      <c r="W31" s="30">
        <f t="shared" si="25"/>
        <v>2930</v>
      </c>
      <c r="X31" s="30">
        <f t="shared" si="25"/>
        <v>2930</v>
      </c>
      <c r="Y31" s="30">
        <f t="shared" si="25"/>
        <v>2930</v>
      </c>
      <c r="Z31" s="30">
        <f t="shared" si="25"/>
        <v>2930</v>
      </c>
      <c r="AA31" s="30">
        <f t="shared" si="25"/>
        <v>2930</v>
      </c>
      <c r="AB31" s="30">
        <f t="shared" si="25"/>
        <v>2930</v>
      </c>
      <c r="AC31" s="30">
        <f t="shared" si="25"/>
        <v>2930</v>
      </c>
      <c r="AD31" s="30">
        <f t="shared" si="25"/>
        <v>2930</v>
      </c>
      <c r="AE31" s="30">
        <f t="shared" si="25"/>
        <v>2930</v>
      </c>
      <c r="AF31" s="1"/>
      <c r="AG31" s="1"/>
      <c r="AH31" s="1"/>
      <c r="AI31" s="1"/>
      <c r="AJ31" s="1"/>
      <c r="AK31" s="1"/>
      <c r="AL31" s="1"/>
      <c r="AM31" s="1"/>
      <c r="AN31" s="1"/>
      <c r="AO31" s="1"/>
      <c r="AP31" s="1"/>
      <c r="AQ31" s="1"/>
      <c r="AR31" s="1"/>
      <c r="AS31" s="1"/>
      <c r="AT31" s="1"/>
      <c r="AU31" s="1"/>
      <c r="AV31" s="1"/>
      <c r="AW31" s="1"/>
      <c r="AX31" s="1"/>
      <c r="AY31" s="1"/>
    </row>
    <row r="32" spans="1:51" ht="13.5" customHeight="1">
      <c r="A32" s="144"/>
      <c r="B32" s="7" t="s">
        <v>223</v>
      </c>
      <c r="C32" s="7" t="s">
        <v>209</v>
      </c>
      <c r="D32" s="7" t="s">
        <v>16</v>
      </c>
      <c r="E32" s="7" t="s">
        <v>216</v>
      </c>
      <c r="F32" s="30">
        <f t="shared" si="21"/>
        <v>0</v>
      </c>
      <c r="G32" s="30">
        <f t="shared" ref="G32:J32" si="26">F32+G17</f>
        <v>0</v>
      </c>
      <c r="H32" s="30">
        <f t="shared" si="26"/>
        <v>0</v>
      </c>
      <c r="I32" s="30">
        <f t="shared" si="26"/>
        <v>0</v>
      </c>
      <c r="J32" s="30">
        <f t="shared" si="26"/>
        <v>0</v>
      </c>
      <c r="K32" s="30">
        <f t="shared" ref="K32:AE32" si="27">J32</f>
        <v>0</v>
      </c>
      <c r="L32" s="30">
        <f t="shared" si="27"/>
        <v>0</v>
      </c>
      <c r="M32" s="30">
        <f t="shared" si="27"/>
        <v>0</v>
      </c>
      <c r="N32" s="30">
        <f t="shared" si="27"/>
        <v>0</v>
      </c>
      <c r="O32" s="30">
        <f t="shared" si="27"/>
        <v>0</v>
      </c>
      <c r="P32" s="30">
        <f t="shared" si="27"/>
        <v>0</v>
      </c>
      <c r="Q32" s="30">
        <f t="shared" si="27"/>
        <v>0</v>
      </c>
      <c r="R32" s="30">
        <f t="shared" si="27"/>
        <v>0</v>
      </c>
      <c r="S32" s="30">
        <f t="shared" si="27"/>
        <v>0</v>
      </c>
      <c r="T32" s="30">
        <f t="shared" si="27"/>
        <v>0</v>
      </c>
      <c r="U32" s="30">
        <f t="shared" si="27"/>
        <v>0</v>
      </c>
      <c r="V32" s="30">
        <f t="shared" si="27"/>
        <v>0</v>
      </c>
      <c r="W32" s="30">
        <f t="shared" si="27"/>
        <v>0</v>
      </c>
      <c r="X32" s="30">
        <f t="shared" si="27"/>
        <v>0</v>
      </c>
      <c r="Y32" s="30">
        <f t="shared" si="27"/>
        <v>0</v>
      </c>
      <c r="Z32" s="30">
        <f t="shared" si="27"/>
        <v>0</v>
      </c>
      <c r="AA32" s="30">
        <f t="shared" si="27"/>
        <v>0</v>
      </c>
      <c r="AB32" s="30">
        <f t="shared" si="27"/>
        <v>0</v>
      </c>
      <c r="AC32" s="30">
        <f t="shared" si="27"/>
        <v>0</v>
      </c>
      <c r="AD32" s="30">
        <f t="shared" si="27"/>
        <v>0</v>
      </c>
      <c r="AE32" s="30">
        <f t="shared" si="27"/>
        <v>0</v>
      </c>
      <c r="AF32" s="1"/>
      <c r="AG32" s="1"/>
      <c r="AH32" s="1"/>
      <c r="AI32" s="1"/>
      <c r="AJ32" s="1"/>
      <c r="AK32" s="1"/>
      <c r="AL32" s="1"/>
      <c r="AM32" s="1"/>
      <c r="AN32" s="1"/>
      <c r="AO32" s="1"/>
      <c r="AP32" s="1"/>
      <c r="AQ32" s="1"/>
      <c r="AR32" s="1"/>
      <c r="AS32" s="1"/>
      <c r="AT32" s="1"/>
      <c r="AU32" s="1"/>
      <c r="AV32" s="1"/>
      <c r="AW32" s="1"/>
      <c r="AX32" s="1"/>
      <c r="AY32" s="1"/>
    </row>
    <row r="33" spans="1:51" ht="13.5" customHeight="1">
      <c r="A33" s="145"/>
      <c r="B33" s="41" t="s">
        <v>224</v>
      </c>
      <c r="C33" s="41" t="s">
        <v>84</v>
      </c>
      <c r="D33" s="42" t="s">
        <v>16</v>
      </c>
      <c r="E33" s="42" t="s">
        <v>216</v>
      </c>
      <c r="F33" s="42">
        <f t="shared" ref="F33:AE33" si="28">SUM(F30:F32)</f>
        <v>8200</v>
      </c>
      <c r="G33" s="42">
        <f t="shared" si="28"/>
        <v>16400</v>
      </c>
      <c r="H33" s="42">
        <f t="shared" si="28"/>
        <v>23440</v>
      </c>
      <c r="I33" s="42">
        <f t="shared" si="28"/>
        <v>29300</v>
      </c>
      <c r="J33" s="42">
        <f t="shared" si="28"/>
        <v>35160</v>
      </c>
      <c r="K33" s="42">
        <f t="shared" si="28"/>
        <v>35160</v>
      </c>
      <c r="L33" s="42">
        <f t="shared" si="28"/>
        <v>35160</v>
      </c>
      <c r="M33" s="42">
        <f t="shared" si="28"/>
        <v>35160</v>
      </c>
      <c r="N33" s="42">
        <f t="shared" si="28"/>
        <v>35160</v>
      </c>
      <c r="O33" s="42">
        <f t="shared" si="28"/>
        <v>35160</v>
      </c>
      <c r="P33" s="42">
        <f t="shared" si="28"/>
        <v>35160</v>
      </c>
      <c r="Q33" s="42">
        <f t="shared" si="28"/>
        <v>35160</v>
      </c>
      <c r="R33" s="42">
        <f t="shared" si="28"/>
        <v>35160</v>
      </c>
      <c r="S33" s="42">
        <f t="shared" si="28"/>
        <v>35160</v>
      </c>
      <c r="T33" s="42">
        <f t="shared" si="28"/>
        <v>35160</v>
      </c>
      <c r="U33" s="42">
        <f t="shared" si="28"/>
        <v>35160</v>
      </c>
      <c r="V33" s="42">
        <f t="shared" si="28"/>
        <v>35160</v>
      </c>
      <c r="W33" s="42">
        <f t="shared" si="28"/>
        <v>35160</v>
      </c>
      <c r="X33" s="42">
        <f t="shared" si="28"/>
        <v>35160</v>
      </c>
      <c r="Y33" s="42">
        <f t="shared" si="28"/>
        <v>35160</v>
      </c>
      <c r="Z33" s="42">
        <f t="shared" si="28"/>
        <v>35160</v>
      </c>
      <c r="AA33" s="42">
        <f t="shared" si="28"/>
        <v>35160</v>
      </c>
      <c r="AB33" s="42">
        <f t="shared" si="28"/>
        <v>35160</v>
      </c>
      <c r="AC33" s="42">
        <f t="shared" si="28"/>
        <v>35160</v>
      </c>
      <c r="AD33" s="42">
        <f t="shared" si="28"/>
        <v>35160</v>
      </c>
      <c r="AE33" s="42">
        <f t="shared" si="28"/>
        <v>35160</v>
      </c>
      <c r="AF33" s="1"/>
      <c r="AG33" s="1"/>
      <c r="AH33" s="1"/>
      <c r="AI33" s="1"/>
      <c r="AJ33" s="1"/>
      <c r="AK33" s="1"/>
      <c r="AL33" s="1"/>
      <c r="AM33" s="1"/>
      <c r="AN33" s="1"/>
      <c r="AO33" s="1"/>
      <c r="AP33" s="1"/>
      <c r="AQ33" s="1"/>
      <c r="AR33" s="1"/>
      <c r="AS33" s="1"/>
      <c r="AT33" s="1"/>
      <c r="AU33" s="1"/>
      <c r="AV33" s="1"/>
      <c r="AW33" s="1"/>
      <c r="AX33" s="1"/>
      <c r="AY33" s="1"/>
    </row>
    <row r="34" spans="1:51" ht="13.5" customHeight="1">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row>
    <row r="35" spans="1:51" ht="13.5" customHeight="1">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row>
    <row r="36" spans="1:51" ht="13.5" customHeight="1">
      <c r="A36" s="143" t="s">
        <v>225</v>
      </c>
      <c r="B36" s="4" t="s">
        <v>1</v>
      </c>
      <c r="C36" s="4" t="s">
        <v>2</v>
      </c>
      <c r="D36" s="4" t="s">
        <v>3</v>
      </c>
      <c r="E36" s="4" t="s">
        <v>4</v>
      </c>
      <c r="F36" s="4">
        <v>2025</v>
      </c>
      <c r="G36" s="4">
        <v>2026</v>
      </c>
      <c r="H36" s="4">
        <v>2027</v>
      </c>
      <c r="I36" s="4">
        <v>2028</v>
      </c>
      <c r="J36" s="4">
        <v>2029</v>
      </c>
      <c r="K36" s="4">
        <v>2030</v>
      </c>
      <c r="L36" s="4">
        <v>2031</v>
      </c>
      <c r="M36" s="4">
        <v>2032</v>
      </c>
      <c r="N36" s="4">
        <v>2033</v>
      </c>
      <c r="O36" s="4">
        <v>2034</v>
      </c>
      <c r="P36" s="4">
        <v>2035</v>
      </c>
      <c r="Q36" s="4">
        <v>2036</v>
      </c>
      <c r="R36" s="4">
        <v>2037</v>
      </c>
      <c r="S36" s="4">
        <v>2038</v>
      </c>
      <c r="T36" s="4">
        <v>2039</v>
      </c>
      <c r="U36" s="4">
        <v>2040</v>
      </c>
      <c r="V36" s="4">
        <v>2041</v>
      </c>
      <c r="W36" s="4">
        <v>2042</v>
      </c>
      <c r="X36" s="4">
        <v>2043</v>
      </c>
      <c r="Y36" s="4">
        <v>2044</v>
      </c>
      <c r="Z36" s="4">
        <v>2045</v>
      </c>
      <c r="AA36" s="4">
        <v>2046</v>
      </c>
      <c r="AB36" s="4">
        <v>2047</v>
      </c>
      <c r="AC36" s="4">
        <v>2048</v>
      </c>
      <c r="AD36" s="4">
        <v>2049</v>
      </c>
      <c r="AE36" s="43">
        <v>2050</v>
      </c>
      <c r="AF36" s="1"/>
      <c r="AG36" s="1"/>
      <c r="AH36" s="1"/>
      <c r="AI36" s="1"/>
      <c r="AJ36" s="1"/>
      <c r="AK36" s="1"/>
      <c r="AL36" s="1"/>
      <c r="AM36" s="1"/>
      <c r="AN36" s="1"/>
      <c r="AO36" s="1"/>
      <c r="AP36" s="1"/>
      <c r="AQ36" s="1"/>
      <c r="AR36" s="1"/>
      <c r="AS36" s="1"/>
      <c r="AT36" s="1"/>
      <c r="AU36" s="1"/>
      <c r="AV36" s="1"/>
      <c r="AW36" s="1"/>
      <c r="AX36" s="1"/>
      <c r="AY36" s="1"/>
    </row>
    <row r="37" spans="1:51" ht="13.5" customHeight="1">
      <c r="A37" s="144"/>
      <c r="B37" s="5" t="s">
        <v>223</v>
      </c>
      <c r="C37" s="5" t="s">
        <v>200</v>
      </c>
      <c r="D37" s="5" t="s">
        <v>226</v>
      </c>
      <c r="E37" s="5" t="s">
        <v>216</v>
      </c>
      <c r="F37" s="14">
        <f>F30+(F30*'(R) 0.1 Background Data'!J$8)</f>
        <v>7709.7531600000002</v>
      </c>
      <c r="G37" s="14">
        <f>G30+(G30*'(R) 0.1 Background Data'!K$8)</f>
        <v>13689.626908238546</v>
      </c>
      <c r="H37" s="14">
        <f>H30+(H30*'(R) 0.1 Background Data'!L$8)</f>
        <v>18324.769152747933</v>
      </c>
      <c r="I37" s="14">
        <f>I30+(I30*'(R) 0.1 Background Data'!M$8)</f>
        <v>19171.2355546215</v>
      </c>
      <c r="J37" s="14">
        <f>J30+(J30*'(R) 0.1 Background Data'!N$8)</f>
        <v>19358.314313935152</v>
      </c>
      <c r="K37" s="14">
        <f>K30+(K30*'(R) 0.1 Background Data'!O$8)</f>
        <v>16889.167130687016</v>
      </c>
      <c r="L37" s="14">
        <f>L30+(L30*'(R) 0.1 Background Data'!P$8)</f>
        <v>16261.487989941885</v>
      </c>
      <c r="M37" s="14">
        <f>M30+(M30*'(R) 0.1 Background Data'!Q$8)</f>
        <v>15973.334747989875</v>
      </c>
      <c r="N37" s="14">
        <f>N30+(N30*'(R) 0.1 Background Data'!R$8)</f>
        <v>16333.032043579307</v>
      </c>
      <c r="O37" s="14">
        <f>O30+(O30*'(R) 0.1 Background Data'!S$8)</f>
        <v>15785.797888217192</v>
      </c>
      <c r="P37" s="14">
        <f>P30+(P30*'(R) 0.1 Background Data'!T$8)</f>
        <v>15914.780485602239</v>
      </c>
      <c r="Q37" s="14">
        <f>Q30+(Q30*'(R) 0.1 Background Data'!U$8)</f>
        <v>16352.377905120697</v>
      </c>
      <c r="R37" s="14">
        <f>R30+(R30*'(R) 0.1 Background Data'!V$8)</f>
        <v>16433.162576542687</v>
      </c>
      <c r="S37" s="14">
        <f>S30+(S30*'(R) 0.1 Background Data'!W$8)</f>
        <v>16790.370395800626</v>
      </c>
      <c r="T37" s="14">
        <f>T30+(T30*'(R) 0.1 Background Data'!X$8)</f>
        <v>15981.574392049717</v>
      </c>
      <c r="U37" s="14">
        <f>U30+(U30*'(R) 0.1 Background Data'!Y$8)</f>
        <v>16465.190417491373</v>
      </c>
      <c r="V37" s="14">
        <f>V30+(V30*'(R) 0.1 Background Data'!Z$8)</f>
        <v>16849.761283996555</v>
      </c>
      <c r="W37" s="14">
        <f>W30+(W30*'(R) 0.1 Background Data'!AA$8)</f>
        <v>17081.5595745354</v>
      </c>
      <c r="X37" s="14">
        <f>X30+(X30*'(R) 0.1 Background Data'!AB$8)</f>
        <v>16794.912898421549</v>
      </c>
      <c r="Y37" s="14">
        <f>Y30+(Y30*'(R) 0.1 Background Data'!AC$8)</f>
        <v>16729.440449723988</v>
      </c>
      <c r="Z37" s="14">
        <f>Z30+(Z30*'(R) 0.1 Background Data'!AD$8)</f>
        <v>16034.571597330791</v>
      </c>
      <c r="AA37" s="14">
        <f>AA30+(AA30*'(R) 0.1 Background Data'!AE$8)</f>
        <v>15508.400016587268</v>
      </c>
      <c r="AB37" s="14">
        <f>AB30+(AB30*'(R) 0.1 Background Data'!AF$8)</f>
        <v>15753.574638709499</v>
      </c>
      <c r="AC37" s="14">
        <f>AC30+(AC30*'(R) 0.1 Background Data'!AG$8)</f>
        <v>15525.025558709014</v>
      </c>
      <c r="AD37" s="14">
        <f>AD30+(AD30*'(R) 0.1 Background Data'!AH$8)</f>
        <v>15246.762763107494</v>
      </c>
      <c r="AE37" s="44">
        <f>AE30+(AE30*'(R) 0.1 Background Data'!AI$8)</f>
        <v>14787.80089872174</v>
      </c>
      <c r="AF37" s="1"/>
      <c r="AG37" s="1"/>
      <c r="AH37" s="1"/>
      <c r="AI37" s="1"/>
      <c r="AJ37" s="1"/>
      <c r="AK37" s="1"/>
      <c r="AL37" s="1"/>
      <c r="AM37" s="1"/>
      <c r="AN37" s="1"/>
      <c r="AO37" s="1"/>
      <c r="AP37" s="1"/>
      <c r="AQ37" s="1"/>
      <c r="AR37" s="1"/>
      <c r="AS37" s="1"/>
      <c r="AT37" s="1"/>
      <c r="AU37" s="1"/>
      <c r="AV37" s="1"/>
      <c r="AW37" s="1"/>
      <c r="AX37" s="1"/>
      <c r="AY37" s="1"/>
    </row>
    <row r="38" spans="1:51" ht="13.5" customHeight="1">
      <c r="A38" s="144"/>
      <c r="B38" s="7" t="s">
        <v>223</v>
      </c>
      <c r="C38" s="7" t="s">
        <v>205</v>
      </c>
      <c r="D38" s="7" t="s">
        <v>226</v>
      </c>
      <c r="E38" s="7" t="s">
        <v>216</v>
      </c>
      <c r="F38" s="30">
        <f>F31+(F31*'(R) 0.1 Background Data'!J$8)</f>
        <v>0</v>
      </c>
      <c r="G38" s="30">
        <f>G31+(G31*'(R) 0.1 Background Data'!K$8)</f>
        <v>0</v>
      </c>
      <c r="H38" s="30">
        <f>H31+(H31*'(R) 0.1 Background Data'!L$8)</f>
        <v>473.15596499436674</v>
      </c>
      <c r="I38" s="30">
        <f>I31+(I31*'(R) 0.1 Background Data'!M$8)</f>
        <v>1225.1769998596164</v>
      </c>
      <c r="J38" s="30">
        <f>J31+(J31*'(R) 0.1 Background Data'!N$8)</f>
        <v>1759.8467558122863</v>
      </c>
      <c r="K38" s="30">
        <f>K31+(K31*'(R) 0.1 Background Data'!O$8)</f>
        <v>1535.3788300624558</v>
      </c>
      <c r="L38" s="30">
        <f>L31+(L31*'(R) 0.1 Background Data'!P$8)</f>
        <v>1478.3170899947168</v>
      </c>
      <c r="M38" s="30">
        <f>M31+(M31*'(R) 0.1 Background Data'!Q$8)</f>
        <v>1452.1213407263524</v>
      </c>
      <c r="N38" s="30">
        <f>N31+(N31*'(R) 0.1 Background Data'!R$8)</f>
        <v>1484.8210948708461</v>
      </c>
      <c r="O38" s="30">
        <f>O31+(O31*'(R) 0.1 Background Data'!S$8)</f>
        <v>1435.0725352924719</v>
      </c>
      <c r="P38" s="30">
        <f>P31+(P31*'(R) 0.1 Background Data'!T$8)</f>
        <v>1446.79822596384</v>
      </c>
      <c r="Q38" s="30">
        <f>Q31+(Q31*'(R) 0.1 Background Data'!U$8)</f>
        <v>1486.5798095564271</v>
      </c>
      <c r="R38" s="30">
        <f>R31+(R31*'(R) 0.1 Background Data'!V$8)</f>
        <v>1493.9238705947901</v>
      </c>
      <c r="S38" s="30">
        <f>S31+(S31*'(R) 0.1 Background Data'!W$8)</f>
        <v>1526.3973087091479</v>
      </c>
      <c r="T38" s="30">
        <f>T31+(T31*'(R) 0.1 Background Data'!X$8)</f>
        <v>1452.8703992772469</v>
      </c>
      <c r="U38" s="30">
        <f>U31+(U31*'(R) 0.1 Background Data'!Y$8)</f>
        <v>1496.8354924992159</v>
      </c>
      <c r="V38" s="30">
        <f>V31+(V31*'(R) 0.1 Background Data'!Z$8)</f>
        <v>1531.7964803633231</v>
      </c>
      <c r="W38" s="30">
        <f>W31+(W31*'(R) 0.1 Background Data'!AA$8)</f>
        <v>1552.869052230491</v>
      </c>
      <c r="X38" s="30">
        <f>X31+(X31*'(R) 0.1 Background Data'!AB$8)</f>
        <v>1526.810263492868</v>
      </c>
      <c r="Y38" s="30">
        <f>Y31+(Y31*'(R) 0.1 Background Data'!AC$8)</f>
        <v>1520.8582227021805</v>
      </c>
      <c r="Z38" s="30">
        <f>Z31+(Z31*'(R) 0.1 Background Data'!AD$8)</f>
        <v>1457.6883270300718</v>
      </c>
      <c r="AA38" s="30">
        <f>AA31+(AA31*'(R) 0.1 Background Data'!AE$8)</f>
        <v>1409.8545469624789</v>
      </c>
      <c r="AB38" s="30">
        <f>AB31+(AB31*'(R) 0.1 Background Data'!AF$8)</f>
        <v>1432.1431489735908</v>
      </c>
      <c r="AC38" s="30">
        <f>AC31+(AC31*'(R) 0.1 Background Data'!AG$8)</f>
        <v>1411.3659598826375</v>
      </c>
      <c r="AD38" s="30">
        <f>AD31+(AD31*'(R) 0.1 Background Data'!AH$8)</f>
        <v>1386.0693421006813</v>
      </c>
      <c r="AE38" s="45">
        <f>AE31+(AE31*'(R) 0.1 Background Data'!AI$8)</f>
        <v>1344.345536247431</v>
      </c>
      <c r="AF38" s="1"/>
      <c r="AG38" s="1"/>
      <c r="AH38" s="1"/>
      <c r="AI38" s="1"/>
      <c r="AJ38" s="1"/>
      <c r="AK38" s="1"/>
      <c r="AL38" s="1"/>
      <c r="AM38" s="1"/>
      <c r="AN38" s="1"/>
      <c r="AO38" s="1"/>
      <c r="AP38" s="1"/>
      <c r="AQ38" s="1"/>
      <c r="AR38" s="1"/>
      <c r="AS38" s="1"/>
      <c r="AT38" s="1"/>
      <c r="AU38" s="1"/>
      <c r="AV38" s="1"/>
      <c r="AW38" s="1"/>
      <c r="AX38" s="1"/>
      <c r="AY38" s="1"/>
    </row>
    <row r="39" spans="1:51" ht="13.5" customHeight="1">
      <c r="A39" s="144"/>
      <c r="B39" s="7" t="s">
        <v>223</v>
      </c>
      <c r="C39" s="7" t="s">
        <v>209</v>
      </c>
      <c r="D39" s="7" t="s">
        <v>226</v>
      </c>
      <c r="E39" s="7" t="s">
        <v>216</v>
      </c>
      <c r="F39" s="30">
        <f>F32+(F32*'(R) 0.1 Background Data'!J$8)</f>
        <v>0</v>
      </c>
      <c r="G39" s="30">
        <f>G32+(G32*'(R) 0.1 Background Data'!K$8)</f>
        <v>0</v>
      </c>
      <c r="H39" s="30">
        <f>H32+(H32*'(R) 0.1 Background Data'!L$8)</f>
        <v>0</v>
      </c>
      <c r="I39" s="30">
        <f>I32+(I32*'(R) 0.1 Background Data'!M$8)</f>
        <v>0</v>
      </c>
      <c r="J39" s="30">
        <f>J32+(J32*'(R) 0.1 Background Data'!N$8)</f>
        <v>0</v>
      </c>
      <c r="K39" s="30">
        <f>K32+(K32*'(R) 0.1 Background Data'!O$8)</f>
        <v>0</v>
      </c>
      <c r="L39" s="30">
        <f>L32+(L32*'(R) 0.1 Background Data'!P$8)</f>
        <v>0</v>
      </c>
      <c r="M39" s="30">
        <f>M32+(M32*'(R) 0.1 Background Data'!Q$8)</f>
        <v>0</v>
      </c>
      <c r="N39" s="30">
        <f>N32+(N32*'(R) 0.1 Background Data'!R$8)</f>
        <v>0</v>
      </c>
      <c r="O39" s="30">
        <f>O32+(O32*'(R) 0.1 Background Data'!S$8)</f>
        <v>0</v>
      </c>
      <c r="P39" s="30">
        <f>P32+(P32*'(R) 0.1 Background Data'!T$8)</f>
        <v>0</v>
      </c>
      <c r="Q39" s="30">
        <f>Q32+(Q32*'(R) 0.1 Background Data'!U$8)</f>
        <v>0</v>
      </c>
      <c r="R39" s="30">
        <f>R32+(R32*'(R) 0.1 Background Data'!V$8)</f>
        <v>0</v>
      </c>
      <c r="S39" s="30">
        <f>S32+(S32*'(R) 0.1 Background Data'!W$8)</f>
        <v>0</v>
      </c>
      <c r="T39" s="30">
        <f>T32+(T32*'(R) 0.1 Background Data'!X$8)</f>
        <v>0</v>
      </c>
      <c r="U39" s="30">
        <f>U32+(U32*'(R) 0.1 Background Data'!Y$8)</f>
        <v>0</v>
      </c>
      <c r="V39" s="30">
        <f>V32+(V32*'(R) 0.1 Background Data'!Z$8)</f>
        <v>0</v>
      </c>
      <c r="W39" s="30">
        <f>W32+(W32*'(R) 0.1 Background Data'!AA$8)</f>
        <v>0</v>
      </c>
      <c r="X39" s="30">
        <f>X32+(X32*'(R) 0.1 Background Data'!AB$8)</f>
        <v>0</v>
      </c>
      <c r="Y39" s="30">
        <f>Y32+(Y32*'(R) 0.1 Background Data'!AC$8)</f>
        <v>0</v>
      </c>
      <c r="Z39" s="30">
        <f>Z32+(Z32*'(R) 0.1 Background Data'!AD$8)</f>
        <v>0</v>
      </c>
      <c r="AA39" s="30">
        <f>AA32+(AA32*'(R) 0.1 Background Data'!AE$8)</f>
        <v>0</v>
      </c>
      <c r="AB39" s="30">
        <f>AB32+(AB32*'(R) 0.1 Background Data'!AF$8)</f>
        <v>0</v>
      </c>
      <c r="AC39" s="30">
        <f>AC32+(AC32*'(R) 0.1 Background Data'!AG$8)</f>
        <v>0</v>
      </c>
      <c r="AD39" s="30">
        <f>AD32+(AD32*'(R) 0.1 Background Data'!AH$8)</f>
        <v>0</v>
      </c>
      <c r="AE39" s="45">
        <f>AE32+(AE32*'(R) 0.1 Background Data'!AI$8)</f>
        <v>0</v>
      </c>
      <c r="AF39" s="1"/>
      <c r="AG39" s="1"/>
      <c r="AH39" s="1"/>
      <c r="AI39" s="1"/>
      <c r="AJ39" s="1"/>
      <c r="AK39" s="1"/>
      <c r="AL39" s="1"/>
      <c r="AM39" s="1"/>
      <c r="AN39" s="1"/>
      <c r="AO39" s="1"/>
      <c r="AP39" s="1"/>
      <c r="AQ39" s="1"/>
      <c r="AR39" s="1"/>
      <c r="AS39" s="1"/>
      <c r="AT39" s="1"/>
      <c r="AU39" s="1"/>
      <c r="AV39" s="1"/>
      <c r="AW39" s="1"/>
      <c r="AX39" s="1"/>
      <c r="AY39" s="1"/>
    </row>
    <row r="40" spans="1:51" ht="13.5" customHeight="1">
      <c r="A40" s="144"/>
      <c r="B40" s="39" t="s">
        <v>224</v>
      </c>
      <c r="C40" s="39" t="s">
        <v>84</v>
      </c>
      <c r="D40" s="39" t="s">
        <v>16</v>
      </c>
      <c r="E40" s="39" t="s">
        <v>216</v>
      </c>
      <c r="F40" s="40">
        <f t="shared" ref="F40:AE40" si="29">SUM(F37:F39)</f>
        <v>7709.7531600000002</v>
      </c>
      <c r="G40" s="40">
        <f t="shared" si="29"/>
        <v>13689.626908238546</v>
      </c>
      <c r="H40" s="40">
        <f t="shared" si="29"/>
        <v>18797.925117742299</v>
      </c>
      <c r="I40" s="40">
        <f t="shared" si="29"/>
        <v>20396.412554481118</v>
      </c>
      <c r="J40" s="40">
        <f t="shared" si="29"/>
        <v>21118.161069747439</v>
      </c>
      <c r="K40" s="40">
        <f t="shared" si="29"/>
        <v>18424.54596074947</v>
      </c>
      <c r="L40" s="40">
        <f t="shared" si="29"/>
        <v>17739.805079936603</v>
      </c>
      <c r="M40" s="40">
        <f t="shared" si="29"/>
        <v>17425.456088716226</v>
      </c>
      <c r="N40" s="40">
        <f t="shared" si="29"/>
        <v>17817.853138450155</v>
      </c>
      <c r="O40" s="40">
        <f t="shared" si="29"/>
        <v>17220.870423509663</v>
      </c>
      <c r="P40" s="40">
        <f t="shared" si="29"/>
        <v>17361.578711566079</v>
      </c>
      <c r="Q40" s="40">
        <f t="shared" si="29"/>
        <v>17838.957714677123</v>
      </c>
      <c r="R40" s="40">
        <f t="shared" si="29"/>
        <v>17927.086447137477</v>
      </c>
      <c r="S40" s="40">
        <f t="shared" si="29"/>
        <v>18316.767704509773</v>
      </c>
      <c r="T40" s="40">
        <f t="shared" si="29"/>
        <v>17434.444791326965</v>
      </c>
      <c r="U40" s="40">
        <f t="shared" si="29"/>
        <v>17962.025909990589</v>
      </c>
      <c r="V40" s="40">
        <f t="shared" si="29"/>
        <v>18381.557764359877</v>
      </c>
      <c r="W40" s="40">
        <f t="shared" si="29"/>
        <v>18634.42862676589</v>
      </c>
      <c r="X40" s="40">
        <f t="shared" si="29"/>
        <v>18321.723161914419</v>
      </c>
      <c r="Y40" s="40">
        <f t="shared" si="29"/>
        <v>18250.298672426168</v>
      </c>
      <c r="Z40" s="40">
        <f t="shared" si="29"/>
        <v>17492.259924360864</v>
      </c>
      <c r="AA40" s="40">
        <f t="shared" si="29"/>
        <v>16918.254563549748</v>
      </c>
      <c r="AB40" s="40">
        <f t="shared" si="29"/>
        <v>17185.71778768309</v>
      </c>
      <c r="AC40" s="40">
        <f t="shared" si="29"/>
        <v>16936.391518591652</v>
      </c>
      <c r="AD40" s="40">
        <f t="shared" si="29"/>
        <v>16632.832105208174</v>
      </c>
      <c r="AE40" s="46">
        <f t="shared" si="29"/>
        <v>16132.146434969171</v>
      </c>
      <c r="AF40" s="1"/>
      <c r="AG40" s="1"/>
      <c r="AH40" s="1"/>
      <c r="AI40" s="1"/>
      <c r="AJ40" s="1"/>
      <c r="AK40" s="1"/>
      <c r="AL40" s="1"/>
      <c r="AM40" s="1"/>
      <c r="AN40" s="1"/>
      <c r="AO40" s="1"/>
      <c r="AP40" s="1"/>
      <c r="AQ40" s="1"/>
      <c r="AR40" s="1"/>
      <c r="AS40" s="1"/>
      <c r="AT40" s="1"/>
      <c r="AU40" s="1"/>
      <c r="AV40" s="1"/>
      <c r="AW40" s="1"/>
      <c r="AX40" s="1"/>
      <c r="AY40" s="1"/>
    </row>
    <row r="41" spans="1:51" ht="13.5" customHeight="1">
      <c r="A41" s="144"/>
      <c r="B41" s="7" t="s">
        <v>223</v>
      </c>
      <c r="C41" s="7" t="s">
        <v>200</v>
      </c>
      <c r="D41" s="7" t="s">
        <v>226</v>
      </c>
      <c r="E41" s="7" t="s">
        <v>227</v>
      </c>
      <c r="F41" s="30">
        <f t="shared" ref="F41:AE41" si="30">F37/$N$8*$N$7</f>
        <v>7036.3907650448691</v>
      </c>
      <c r="G41" s="30">
        <f t="shared" si="30"/>
        <v>12493.988115443044</v>
      </c>
      <c r="H41" s="30">
        <f t="shared" si="30"/>
        <v>16724.301512913113</v>
      </c>
      <c r="I41" s="30">
        <f t="shared" si="30"/>
        <v>17496.838356759865</v>
      </c>
      <c r="J41" s="30">
        <f t="shared" si="30"/>
        <v>17667.577837914749</v>
      </c>
      <c r="K41" s="30">
        <f t="shared" si="30"/>
        <v>15414.083584962074</v>
      </c>
      <c r="L41" s="30">
        <f t="shared" si="30"/>
        <v>14841.225334160392</v>
      </c>
      <c r="M41" s="30">
        <f t="shared" si="30"/>
        <v>14578.239118063577</v>
      </c>
      <c r="N41" s="30">
        <f t="shared" si="30"/>
        <v>14906.520799249995</v>
      </c>
      <c r="O41" s="30">
        <f t="shared" si="30"/>
        <v>14407.081546501322</v>
      </c>
      <c r="P41" s="30">
        <f t="shared" si="30"/>
        <v>14524.798928401478</v>
      </c>
      <c r="Q41" s="30">
        <f t="shared" si="30"/>
        <v>14924.177011928488</v>
      </c>
      <c r="R41" s="30">
        <f t="shared" si="30"/>
        <v>14997.906028169898</v>
      </c>
      <c r="S41" s="30">
        <f t="shared" si="30"/>
        <v>15323.91566148329</v>
      </c>
      <c r="T41" s="30">
        <f t="shared" si="30"/>
        <v>14585.759119569038</v>
      </c>
      <c r="U41" s="30">
        <f t="shared" si="30"/>
        <v>15027.136588422445</v>
      </c>
      <c r="V41" s="30">
        <f t="shared" si="30"/>
        <v>15378.119406863598</v>
      </c>
      <c r="W41" s="30">
        <f t="shared" si="30"/>
        <v>15589.672658576354</v>
      </c>
      <c r="X41" s="30">
        <f t="shared" si="30"/>
        <v>15328.06142631243</v>
      </c>
      <c r="Y41" s="30">
        <f t="shared" si="30"/>
        <v>15268.307278051163</v>
      </c>
      <c r="Z41" s="30">
        <f t="shared" si="30"/>
        <v>14634.127600125285</v>
      </c>
      <c r="AA41" s="30">
        <f t="shared" si="30"/>
        <v>14153.911337070142</v>
      </c>
      <c r="AB41" s="30">
        <f t="shared" si="30"/>
        <v>14377.672644484584</v>
      </c>
      <c r="AC41" s="30">
        <f t="shared" si="30"/>
        <v>14169.084820399836</v>
      </c>
      <c r="AD41" s="30">
        <f t="shared" si="30"/>
        <v>13915.1252286214</v>
      </c>
      <c r="AE41" s="45">
        <f t="shared" si="30"/>
        <v>13496.24865020813</v>
      </c>
      <c r="AF41" s="1"/>
      <c r="AG41" s="1"/>
      <c r="AH41" s="1"/>
      <c r="AI41" s="1"/>
      <c r="AJ41" s="1"/>
      <c r="AK41" s="1"/>
      <c r="AL41" s="1"/>
      <c r="AM41" s="1"/>
      <c r="AN41" s="1"/>
      <c r="AO41" s="1"/>
      <c r="AP41" s="1"/>
      <c r="AQ41" s="1"/>
      <c r="AR41" s="1"/>
      <c r="AS41" s="1"/>
      <c r="AT41" s="1"/>
      <c r="AU41" s="1"/>
      <c r="AV41" s="1"/>
      <c r="AW41" s="1"/>
      <c r="AX41" s="1"/>
      <c r="AY41" s="1"/>
    </row>
    <row r="42" spans="1:51" ht="13.5" customHeight="1">
      <c r="A42" s="144"/>
      <c r="B42" s="7" t="s">
        <v>223</v>
      </c>
      <c r="C42" s="7" t="s">
        <v>205</v>
      </c>
      <c r="D42" s="7" t="s">
        <v>226</v>
      </c>
      <c r="E42" s="7" t="s">
        <v>227</v>
      </c>
      <c r="F42" s="30">
        <f t="shared" ref="F42:AE42" si="31">F38/$N$8*$N$7</f>
        <v>0</v>
      </c>
      <c r="G42" s="30">
        <f t="shared" si="31"/>
        <v>0</v>
      </c>
      <c r="H42" s="30">
        <f t="shared" si="31"/>
        <v>431.83097998331453</v>
      </c>
      <c r="I42" s="30">
        <f t="shared" si="31"/>
        <v>1118.1712239614146</v>
      </c>
      <c r="J42" s="30">
        <f t="shared" si="31"/>
        <v>1606.1434398104316</v>
      </c>
      <c r="K42" s="30">
        <f t="shared" si="31"/>
        <v>1401.2803259056429</v>
      </c>
      <c r="L42" s="30">
        <f t="shared" si="31"/>
        <v>1349.20230310549</v>
      </c>
      <c r="M42" s="30">
        <f t="shared" si="31"/>
        <v>1325.294465278507</v>
      </c>
      <c r="N42" s="30">
        <f t="shared" si="31"/>
        <v>1355.1382544772723</v>
      </c>
      <c r="O42" s="30">
        <f t="shared" si="31"/>
        <v>1309.7346860455746</v>
      </c>
      <c r="P42" s="30">
        <f t="shared" si="31"/>
        <v>1320.4362662183162</v>
      </c>
      <c r="Q42" s="30">
        <f t="shared" si="31"/>
        <v>1356.743364720772</v>
      </c>
      <c r="R42" s="30">
        <f t="shared" si="31"/>
        <v>1363.4460025609001</v>
      </c>
      <c r="S42" s="30">
        <f t="shared" si="31"/>
        <v>1393.0832419530266</v>
      </c>
      <c r="T42" s="30">
        <f t="shared" si="31"/>
        <v>1325.9781017790031</v>
      </c>
      <c r="U42" s="30">
        <f t="shared" si="31"/>
        <v>1366.1033262202225</v>
      </c>
      <c r="V42" s="30">
        <f t="shared" si="31"/>
        <v>1398.0108551694177</v>
      </c>
      <c r="W42" s="30">
        <f t="shared" si="31"/>
        <v>1417.2429689614869</v>
      </c>
      <c r="X42" s="30">
        <f t="shared" si="31"/>
        <v>1393.4601296647661</v>
      </c>
      <c r="Y42" s="30">
        <f t="shared" si="31"/>
        <v>1388.0279343682873</v>
      </c>
      <c r="Z42" s="30">
        <f t="shared" si="31"/>
        <v>1330.3752363750259</v>
      </c>
      <c r="AA42" s="30">
        <f t="shared" si="31"/>
        <v>1286.7192124609221</v>
      </c>
      <c r="AB42" s="30">
        <f t="shared" si="31"/>
        <v>1307.0611494985988</v>
      </c>
      <c r="AC42" s="30">
        <f t="shared" si="31"/>
        <v>1288.0986200363486</v>
      </c>
      <c r="AD42" s="30">
        <f t="shared" si="31"/>
        <v>1265.0113844201273</v>
      </c>
      <c r="AE42" s="45">
        <f t="shared" si="31"/>
        <v>1226.9316954734666</v>
      </c>
      <c r="AF42" s="1"/>
      <c r="AG42" s="1"/>
      <c r="AH42" s="1"/>
      <c r="AI42" s="1"/>
      <c r="AJ42" s="1"/>
      <c r="AK42" s="1"/>
      <c r="AL42" s="1"/>
      <c r="AM42" s="1"/>
      <c r="AN42" s="1"/>
      <c r="AO42" s="1"/>
      <c r="AP42" s="1"/>
      <c r="AQ42" s="1"/>
      <c r="AR42" s="1"/>
      <c r="AS42" s="1"/>
      <c r="AT42" s="1"/>
      <c r="AU42" s="1"/>
      <c r="AV42" s="1"/>
      <c r="AW42" s="1"/>
      <c r="AX42" s="1"/>
      <c r="AY42" s="1"/>
    </row>
    <row r="43" spans="1:51" ht="13.5" customHeight="1">
      <c r="A43" s="144"/>
      <c r="B43" s="7" t="s">
        <v>223</v>
      </c>
      <c r="C43" s="7" t="s">
        <v>209</v>
      </c>
      <c r="D43" s="7" t="s">
        <v>226</v>
      </c>
      <c r="E43" s="7" t="s">
        <v>227</v>
      </c>
      <c r="F43" s="30">
        <f t="shared" ref="F43:AE43" si="32">F39/$N$8*$N$7</f>
        <v>0</v>
      </c>
      <c r="G43" s="30">
        <f t="shared" si="32"/>
        <v>0</v>
      </c>
      <c r="H43" s="30">
        <f t="shared" si="32"/>
        <v>0</v>
      </c>
      <c r="I43" s="30">
        <f t="shared" si="32"/>
        <v>0</v>
      </c>
      <c r="J43" s="30">
        <f t="shared" si="32"/>
        <v>0</v>
      </c>
      <c r="K43" s="30">
        <f t="shared" si="32"/>
        <v>0</v>
      </c>
      <c r="L43" s="30">
        <f t="shared" si="32"/>
        <v>0</v>
      </c>
      <c r="M43" s="30">
        <f t="shared" si="32"/>
        <v>0</v>
      </c>
      <c r="N43" s="30">
        <f t="shared" si="32"/>
        <v>0</v>
      </c>
      <c r="O43" s="30">
        <f t="shared" si="32"/>
        <v>0</v>
      </c>
      <c r="P43" s="30">
        <f t="shared" si="32"/>
        <v>0</v>
      </c>
      <c r="Q43" s="30">
        <f t="shared" si="32"/>
        <v>0</v>
      </c>
      <c r="R43" s="30">
        <f t="shared" si="32"/>
        <v>0</v>
      </c>
      <c r="S43" s="30">
        <f t="shared" si="32"/>
        <v>0</v>
      </c>
      <c r="T43" s="30">
        <f t="shared" si="32"/>
        <v>0</v>
      </c>
      <c r="U43" s="30">
        <f t="shared" si="32"/>
        <v>0</v>
      </c>
      <c r="V43" s="30">
        <f t="shared" si="32"/>
        <v>0</v>
      </c>
      <c r="W43" s="30">
        <f t="shared" si="32"/>
        <v>0</v>
      </c>
      <c r="X43" s="30">
        <f t="shared" si="32"/>
        <v>0</v>
      </c>
      <c r="Y43" s="30">
        <f t="shared" si="32"/>
        <v>0</v>
      </c>
      <c r="Z43" s="30">
        <f t="shared" si="32"/>
        <v>0</v>
      </c>
      <c r="AA43" s="30">
        <f t="shared" si="32"/>
        <v>0</v>
      </c>
      <c r="AB43" s="30">
        <f t="shared" si="32"/>
        <v>0</v>
      </c>
      <c r="AC43" s="30">
        <f t="shared" si="32"/>
        <v>0</v>
      </c>
      <c r="AD43" s="30">
        <f t="shared" si="32"/>
        <v>0</v>
      </c>
      <c r="AE43" s="45">
        <f t="shared" si="32"/>
        <v>0</v>
      </c>
      <c r="AF43" s="1"/>
      <c r="AG43" s="1"/>
      <c r="AH43" s="1"/>
      <c r="AI43" s="1"/>
      <c r="AJ43" s="1"/>
      <c r="AK43" s="1"/>
      <c r="AL43" s="1"/>
      <c r="AM43" s="1"/>
      <c r="AN43" s="1"/>
      <c r="AO43" s="1"/>
      <c r="AP43" s="1"/>
      <c r="AQ43" s="1"/>
      <c r="AR43" s="1"/>
      <c r="AS43" s="1"/>
      <c r="AT43" s="1"/>
      <c r="AU43" s="1"/>
      <c r="AV43" s="1"/>
      <c r="AW43" s="1"/>
      <c r="AX43" s="1"/>
      <c r="AY43" s="1"/>
    </row>
    <row r="44" spans="1:51" ht="13.5" customHeight="1">
      <c r="A44" s="145"/>
      <c r="B44" s="41" t="s">
        <v>224</v>
      </c>
      <c r="C44" s="41" t="s">
        <v>84</v>
      </c>
      <c r="D44" s="41" t="s">
        <v>16</v>
      </c>
      <c r="E44" s="41" t="s">
        <v>227</v>
      </c>
      <c r="F44" s="42">
        <f t="shared" ref="F44:AE44" si="33">SUM(F41:F43)</f>
        <v>7036.3907650448691</v>
      </c>
      <c r="G44" s="42">
        <f t="shared" si="33"/>
        <v>12493.988115443044</v>
      </c>
      <c r="H44" s="42">
        <f t="shared" si="33"/>
        <v>17156.132492896428</v>
      </c>
      <c r="I44" s="42">
        <f t="shared" si="33"/>
        <v>18615.009580721278</v>
      </c>
      <c r="J44" s="42">
        <f t="shared" si="33"/>
        <v>19273.721277725181</v>
      </c>
      <c r="K44" s="42">
        <f t="shared" si="33"/>
        <v>16815.363910867716</v>
      </c>
      <c r="L44" s="42">
        <f t="shared" si="33"/>
        <v>16190.427637265882</v>
      </c>
      <c r="M44" s="42">
        <f t="shared" si="33"/>
        <v>15903.533583342083</v>
      </c>
      <c r="N44" s="42">
        <f t="shared" si="33"/>
        <v>16261.659053727268</v>
      </c>
      <c r="O44" s="42">
        <f t="shared" si="33"/>
        <v>15716.816232546897</v>
      </c>
      <c r="P44" s="42">
        <f t="shared" si="33"/>
        <v>15845.235194619794</v>
      </c>
      <c r="Q44" s="42">
        <f t="shared" si="33"/>
        <v>16280.920376649261</v>
      </c>
      <c r="R44" s="42">
        <f t="shared" si="33"/>
        <v>16361.352030730799</v>
      </c>
      <c r="S44" s="42">
        <f t="shared" si="33"/>
        <v>16716.998903436317</v>
      </c>
      <c r="T44" s="42">
        <f t="shared" si="33"/>
        <v>15911.737221348041</v>
      </c>
      <c r="U44" s="42">
        <f t="shared" si="33"/>
        <v>16393.239914642669</v>
      </c>
      <c r="V44" s="42">
        <f t="shared" si="33"/>
        <v>16776.130262033017</v>
      </c>
      <c r="W44" s="42">
        <f t="shared" si="33"/>
        <v>17006.915627537841</v>
      </c>
      <c r="X44" s="42">
        <f t="shared" si="33"/>
        <v>16721.521555977197</v>
      </c>
      <c r="Y44" s="42">
        <f t="shared" si="33"/>
        <v>16656.33521241945</v>
      </c>
      <c r="Z44" s="42">
        <f t="shared" si="33"/>
        <v>15964.502836500311</v>
      </c>
      <c r="AA44" s="42">
        <f t="shared" si="33"/>
        <v>15440.630549531064</v>
      </c>
      <c r="AB44" s="42">
        <f t="shared" si="33"/>
        <v>15684.733793983183</v>
      </c>
      <c r="AC44" s="42">
        <f t="shared" si="33"/>
        <v>15457.183440436183</v>
      </c>
      <c r="AD44" s="42">
        <f t="shared" si="33"/>
        <v>15180.136613041528</v>
      </c>
      <c r="AE44" s="47">
        <f t="shared" si="33"/>
        <v>14723.180345681596</v>
      </c>
      <c r="AF44" s="1"/>
      <c r="AG44" s="1"/>
      <c r="AH44" s="1"/>
      <c r="AI44" s="1"/>
      <c r="AJ44" s="1"/>
      <c r="AK44" s="1"/>
      <c r="AL44" s="1"/>
      <c r="AM44" s="1"/>
      <c r="AN44" s="1"/>
      <c r="AO44" s="1"/>
      <c r="AP44" s="1"/>
      <c r="AQ44" s="1"/>
      <c r="AR44" s="1"/>
      <c r="AS44" s="1"/>
      <c r="AT44" s="1"/>
      <c r="AU44" s="1"/>
      <c r="AV44" s="1"/>
      <c r="AW44" s="1"/>
      <c r="AX44" s="1"/>
      <c r="AY44" s="1"/>
    </row>
    <row r="45" spans="1:51" ht="13.5" customHeight="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row>
    <row r="46" spans="1:51" ht="13.5" customHeight="1">
      <c r="A46" s="2"/>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row>
    <row r="47" spans="1:51" ht="13.5" customHeight="1">
      <c r="A47" s="146" t="s">
        <v>228</v>
      </c>
      <c r="B47" s="5" t="s">
        <v>229</v>
      </c>
      <c r="C47" s="5" t="s">
        <v>230</v>
      </c>
      <c r="D47" s="5" t="s">
        <v>16</v>
      </c>
      <c r="E47" s="5" t="s">
        <v>227</v>
      </c>
      <c r="F47" s="44">
        <f>SUM(F41:K41)</f>
        <v>86833.180173037719</v>
      </c>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row>
    <row r="48" spans="1:51" ht="13.5" customHeight="1">
      <c r="A48" s="144"/>
      <c r="B48" s="7" t="s">
        <v>231</v>
      </c>
      <c r="C48" s="7" t="s">
        <v>230</v>
      </c>
      <c r="D48" s="7" t="s">
        <v>16</v>
      </c>
      <c r="E48" s="7" t="s">
        <v>232</v>
      </c>
      <c r="F48" s="45">
        <f>F47/COUNT(F41:K41)</f>
        <v>14472.196695506287</v>
      </c>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row>
    <row r="49" spans="1:51" ht="13.5" customHeight="1">
      <c r="A49" s="144"/>
      <c r="B49" s="7" t="s">
        <v>229</v>
      </c>
      <c r="C49" s="7" t="s">
        <v>233</v>
      </c>
      <c r="D49" s="7" t="s">
        <v>16</v>
      </c>
      <c r="E49" s="7" t="s">
        <v>227</v>
      </c>
      <c r="F49" s="45">
        <f>SUM(L41:AE41)</f>
        <v>294427.09118666284</v>
      </c>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row>
    <row r="50" spans="1:51" ht="13.5" customHeight="1">
      <c r="A50" s="144"/>
      <c r="B50" s="7" t="s">
        <v>231</v>
      </c>
      <c r="C50" s="7" t="s">
        <v>233</v>
      </c>
      <c r="D50" s="7" t="s">
        <v>16</v>
      </c>
      <c r="E50" s="7" t="s">
        <v>234</v>
      </c>
      <c r="F50" s="45">
        <f>F49/COUNT(L41:AE41)</f>
        <v>14721.354559333142</v>
      </c>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row>
    <row r="51" spans="1:51" ht="13.5" customHeight="1">
      <c r="A51" s="144"/>
      <c r="B51" s="7" t="s">
        <v>229</v>
      </c>
      <c r="C51" s="7" t="s">
        <v>235</v>
      </c>
      <c r="D51" s="7" t="s">
        <v>16</v>
      </c>
      <c r="E51" s="7" t="s">
        <v>227</v>
      </c>
      <c r="F51" s="45">
        <f>SUM(F41:AE41)</f>
        <v>381260.27135970053</v>
      </c>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row>
    <row r="52" spans="1:51" ht="13.5" customHeight="1">
      <c r="A52" s="145"/>
      <c r="B52" s="11" t="s">
        <v>231</v>
      </c>
      <c r="C52" s="11" t="s">
        <v>235</v>
      </c>
      <c r="D52" s="11" t="s">
        <v>16</v>
      </c>
      <c r="E52" s="11" t="s">
        <v>236</v>
      </c>
      <c r="F52" s="48">
        <f>F51/COUNT(F41:AE41)</f>
        <v>14663.856590757712</v>
      </c>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row>
    <row r="53" spans="1:51" ht="13.5" customHeight="1">
      <c r="A53" s="2"/>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row>
    <row r="54" spans="1:51" ht="13.5" customHeight="1">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row>
    <row r="55" spans="1:51" ht="13.5" customHeight="1">
      <c r="A55" s="146" t="s">
        <v>237</v>
      </c>
      <c r="B55" s="5" t="s">
        <v>229</v>
      </c>
      <c r="C55" s="5" t="s">
        <v>230</v>
      </c>
      <c r="D55" s="5" t="s">
        <v>16</v>
      </c>
      <c r="E55" s="5" t="s">
        <v>227</v>
      </c>
      <c r="F55" s="44">
        <f>SUM(F42:K42)</f>
        <v>4557.4259696608033</v>
      </c>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row>
    <row r="56" spans="1:51" ht="13.5" customHeight="1">
      <c r="A56" s="144"/>
      <c r="B56" s="7" t="s">
        <v>231</v>
      </c>
      <c r="C56" s="7" t="s">
        <v>230</v>
      </c>
      <c r="D56" s="7" t="s">
        <v>16</v>
      </c>
      <c r="E56" s="7" t="s">
        <v>232</v>
      </c>
      <c r="F56" s="45">
        <f>F55/COUNT(F42:K42)</f>
        <v>759.57099494346721</v>
      </c>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row>
    <row r="57" spans="1:51" ht="13.5" customHeight="1">
      <c r="A57" s="144"/>
      <c r="B57" s="7" t="s">
        <v>229</v>
      </c>
      <c r="C57" s="7" t="s">
        <v>233</v>
      </c>
      <c r="D57" s="7" t="s">
        <v>16</v>
      </c>
      <c r="E57" s="7" t="s">
        <v>227</v>
      </c>
      <c r="F57" s="45">
        <f>SUM(L42:AE42)</f>
        <v>26766.099198787531</v>
      </c>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row>
    <row r="58" spans="1:51" ht="13.5" customHeight="1">
      <c r="A58" s="144"/>
      <c r="B58" s="7" t="s">
        <v>231</v>
      </c>
      <c r="C58" s="7" t="s">
        <v>233</v>
      </c>
      <c r="D58" s="7" t="s">
        <v>16</v>
      </c>
      <c r="E58" s="7" t="s">
        <v>234</v>
      </c>
      <c r="F58" s="45">
        <f>F57/COUNT(L42:AE42)</f>
        <v>1338.3049599393767</v>
      </c>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row>
    <row r="59" spans="1:51" ht="13.5" customHeight="1">
      <c r="A59" s="144"/>
      <c r="B59" s="7" t="s">
        <v>229</v>
      </c>
      <c r="C59" s="7" t="s">
        <v>235</v>
      </c>
      <c r="D59" s="7" t="s">
        <v>16</v>
      </c>
      <c r="E59" s="7" t="s">
        <v>227</v>
      </c>
      <c r="F59" s="45">
        <f>SUM(F42:AE42)</f>
        <v>31323.525168448337</v>
      </c>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row>
    <row r="60" spans="1:51" ht="13.5" customHeight="1">
      <c r="A60" s="145"/>
      <c r="B60" s="11" t="s">
        <v>231</v>
      </c>
      <c r="C60" s="11" t="s">
        <v>235</v>
      </c>
      <c r="D60" s="11" t="s">
        <v>16</v>
      </c>
      <c r="E60" s="11" t="s">
        <v>236</v>
      </c>
      <c r="F60" s="48">
        <f>F59/COUNT(F42:AE42)</f>
        <v>1204.7509680172438</v>
      </c>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row>
    <row r="61" spans="1:51" ht="13.5" customHeight="1">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row>
    <row r="62" spans="1:51" ht="13.5" customHeight="1">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row>
    <row r="63" spans="1:51" ht="13.5" customHeight="1">
      <c r="A63" s="146" t="s">
        <v>238</v>
      </c>
      <c r="B63" s="5" t="s">
        <v>229</v>
      </c>
      <c r="C63" s="5" t="s">
        <v>230</v>
      </c>
      <c r="D63" s="5" t="s">
        <v>16</v>
      </c>
      <c r="E63" s="5" t="s">
        <v>227</v>
      </c>
      <c r="F63" s="44">
        <f>SUM(F43:K43)</f>
        <v>0</v>
      </c>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row>
    <row r="64" spans="1:51" ht="13.5" customHeight="1">
      <c r="A64" s="144"/>
      <c r="B64" s="7" t="s">
        <v>231</v>
      </c>
      <c r="C64" s="7" t="s">
        <v>230</v>
      </c>
      <c r="D64" s="7" t="s">
        <v>16</v>
      </c>
      <c r="E64" s="7" t="s">
        <v>232</v>
      </c>
      <c r="F64" s="45">
        <f>F63/COUNT(F43:K43)</f>
        <v>0</v>
      </c>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row>
    <row r="65" spans="1:51" ht="13.5" customHeight="1">
      <c r="A65" s="144"/>
      <c r="B65" s="7" t="s">
        <v>229</v>
      </c>
      <c r="C65" s="7" t="s">
        <v>233</v>
      </c>
      <c r="D65" s="7" t="s">
        <v>16</v>
      </c>
      <c r="E65" s="7" t="s">
        <v>227</v>
      </c>
      <c r="F65" s="45">
        <f>SUM(L43:AE43)</f>
        <v>0</v>
      </c>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row>
    <row r="66" spans="1:51" ht="13.5" customHeight="1">
      <c r="A66" s="144"/>
      <c r="B66" s="7" t="s">
        <v>231</v>
      </c>
      <c r="C66" s="7" t="s">
        <v>233</v>
      </c>
      <c r="D66" s="7" t="s">
        <v>16</v>
      </c>
      <c r="E66" s="7" t="s">
        <v>234</v>
      </c>
      <c r="F66" s="45">
        <f>F65/COUNT(L43:AE43)</f>
        <v>0</v>
      </c>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row>
    <row r="67" spans="1:51" ht="13.5" customHeight="1">
      <c r="A67" s="144"/>
      <c r="B67" s="7" t="s">
        <v>229</v>
      </c>
      <c r="C67" s="7" t="s">
        <v>235</v>
      </c>
      <c r="D67" s="7" t="s">
        <v>16</v>
      </c>
      <c r="E67" s="7" t="s">
        <v>227</v>
      </c>
      <c r="F67" s="45">
        <f>SUM(F43:AE43)</f>
        <v>0</v>
      </c>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row>
    <row r="68" spans="1:51" ht="13.5" customHeight="1">
      <c r="A68" s="145"/>
      <c r="B68" s="11" t="s">
        <v>231</v>
      </c>
      <c r="C68" s="11" t="s">
        <v>235</v>
      </c>
      <c r="D68" s="11" t="s">
        <v>16</v>
      </c>
      <c r="E68" s="11" t="s">
        <v>236</v>
      </c>
      <c r="F68" s="48">
        <f>F67/COUNT(F43:AE43)</f>
        <v>0</v>
      </c>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row>
    <row r="69" spans="1:51" ht="13.5" customHeight="1">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row>
    <row r="70" spans="1:51" ht="13.5" customHeight="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row>
    <row r="71" spans="1:51" ht="13.5" customHeight="1">
      <c r="A71" s="146" t="s">
        <v>239</v>
      </c>
      <c r="B71" s="5" t="s">
        <v>229</v>
      </c>
      <c r="C71" s="5" t="s">
        <v>230</v>
      </c>
      <c r="D71" s="5" t="s">
        <v>16</v>
      </c>
      <c r="E71" s="5" t="s">
        <v>227</v>
      </c>
      <c r="F71" s="44">
        <f>SUM(F44:K44)</f>
        <v>91390.606142698525</v>
      </c>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row>
    <row r="72" spans="1:51" ht="13.5" customHeight="1">
      <c r="A72" s="144"/>
      <c r="B72" s="7" t="s">
        <v>231</v>
      </c>
      <c r="C72" s="7" t="s">
        <v>230</v>
      </c>
      <c r="D72" s="7" t="s">
        <v>16</v>
      </c>
      <c r="E72" s="7" t="s">
        <v>232</v>
      </c>
      <c r="F72" s="45">
        <f>F71/COUNT(F44:K44)</f>
        <v>15231.767690449755</v>
      </c>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row>
    <row r="73" spans="1:51" ht="13.5" customHeight="1">
      <c r="A73" s="144"/>
      <c r="B73" s="7" t="s">
        <v>229</v>
      </c>
      <c r="C73" s="7" t="s">
        <v>233</v>
      </c>
      <c r="D73" s="7" t="s">
        <v>16</v>
      </c>
      <c r="E73" s="7" t="s">
        <v>227</v>
      </c>
      <c r="F73" s="45">
        <f>SUM(L44:AE44)</f>
        <v>321193.19038545043</v>
      </c>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row>
    <row r="74" spans="1:51" ht="13.5" customHeight="1">
      <c r="A74" s="144"/>
      <c r="B74" s="7" t="s">
        <v>231</v>
      </c>
      <c r="C74" s="7" t="s">
        <v>233</v>
      </c>
      <c r="D74" s="7" t="s">
        <v>16</v>
      </c>
      <c r="E74" s="7" t="s">
        <v>234</v>
      </c>
      <c r="F74" s="45">
        <f>F73/COUNT(L44:AE44)</f>
        <v>16059.659519272522</v>
      </c>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row>
    <row r="75" spans="1:51" ht="13.5" customHeight="1">
      <c r="A75" s="144"/>
      <c r="B75" s="7" t="s">
        <v>229</v>
      </c>
      <c r="C75" s="7" t="s">
        <v>235</v>
      </c>
      <c r="D75" s="7" t="s">
        <v>16</v>
      </c>
      <c r="E75" s="7" t="s">
        <v>227</v>
      </c>
      <c r="F75" s="45">
        <f>SUM(F44:AE44)</f>
        <v>412583.79652814893</v>
      </c>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row>
    <row r="76" spans="1:51" ht="13.5" customHeight="1">
      <c r="A76" s="145"/>
      <c r="B76" s="11" t="s">
        <v>231</v>
      </c>
      <c r="C76" s="11" t="s">
        <v>235</v>
      </c>
      <c r="D76" s="11" t="s">
        <v>16</v>
      </c>
      <c r="E76" s="11" t="s">
        <v>236</v>
      </c>
      <c r="F76" s="48">
        <f>F75/COUNT(F44:AE44)</f>
        <v>15868.607558774958</v>
      </c>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row>
    <row r="77" spans="1:51" ht="13.5" customHeight="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row>
    <row r="78" spans="1:51" ht="13.5" customHeight="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row>
    <row r="79" spans="1:51" ht="13.5"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row>
    <row r="80" spans="1:51" ht="13.5"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row>
    <row r="81" spans="1:51" ht="13.5"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row>
    <row r="82" spans="1:51" ht="13.5" customHeight="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row>
    <row r="83" spans="1:51" ht="13.5" customHeight="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row>
    <row r="84" spans="1:51" ht="13.5"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row>
    <row r="85" spans="1:51" ht="13.5" customHeight="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row>
    <row r="86" spans="1:51" ht="13.5" customHeight="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row>
    <row r="87" spans="1:51" ht="13.5"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row>
    <row r="88" spans="1:51" ht="13.5" customHeight="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row>
    <row r="89" spans="1:51" ht="13.5"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row>
    <row r="90" spans="1:51" ht="13.5" customHeight="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row>
    <row r="91" spans="1:51" ht="13.5" customHeight="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row>
    <row r="92" spans="1:51" ht="13.5" customHeight="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row>
    <row r="93" spans="1:51" ht="13.5"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row>
    <row r="94" spans="1:51" ht="13.5" customHeight="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row>
    <row r="95" spans="1:51" ht="13.5"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row>
    <row r="96" spans="1:51" ht="13.5"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row>
    <row r="97" spans="1:51" ht="13.5" customHeight="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row>
    <row r="98" spans="1:51" ht="13.5" customHeight="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row>
    <row r="99" spans="1:51" ht="13.5" customHeight="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row>
    <row r="100" spans="1:51" ht="13.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row>
    <row r="101" spans="1:51" ht="13.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row>
    <row r="102" spans="1:51" ht="13.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row>
    <row r="103" spans="1:51" ht="13.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row>
    <row r="104" spans="1:51" ht="13.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row>
    <row r="105" spans="1:51" ht="13.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row>
    <row r="106" spans="1:51" ht="13.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row>
    <row r="107" spans="1:51" ht="13.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row>
    <row r="108" spans="1:51" ht="13.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row>
    <row r="109" spans="1:51" ht="13.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row>
    <row r="110" spans="1:51" ht="13.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row>
    <row r="111" spans="1:51" ht="13.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row>
    <row r="112" spans="1:51" ht="13.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row>
    <row r="113" spans="1:51" ht="13.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row>
    <row r="114" spans="1:51" ht="13.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row>
    <row r="115" spans="1:51" ht="13.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row>
    <row r="116" spans="1:51" ht="13.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row>
    <row r="117" spans="1:51" ht="13.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row>
    <row r="118" spans="1:51" ht="13.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row>
    <row r="119" spans="1:51" ht="13.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row>
    <row r="120" spans="1:51" ht="13.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row>
    <row r="121" spans="1:51" ht="13.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row>
    <row r="122" spans="1:51" ht="13.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row>
    <row r="123" spans="1:51" ht="13.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row>
    <row r="124" spans="1:51" ht="13.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row>
    <row r="125" spans="1:51" ht="13.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row>
    <row r="126" spans="1:51" ht="13.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row>
    <row r="127" spans="1:51" ht="13.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row>
    <row r="128" spans="1:51" ht="13.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row>
    <row r="129" spans="1:51" ht="13.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row>
    <row r="130" spans="1:51" ht="13.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row>
    <row r="131" spans="1:51" ht="13.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row>
    <row r="132" spans="1:51" ht="13.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row>
    <row r="133" spans="1:51" ht="13.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row>
    <row r="134" spans="1:51" ht="13.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row>
    <row r="135" spans="1:51" ht="13.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row>
    <row r="136" spans="1:51" ht="13.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row>
    <row r="137" spans="1:51" ht="13.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row>
    <row r="138" spans="1:51" ht="13.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row>
    <row r="139" spans="1:51" ht="13.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row>
    <row r="140" spans="1:51" ht="13.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row>
    <row r="141" spans="1:51" ht="13.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row>
    <row r="142" spans="1:51" ht="13.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row>
    <row r="143" spans="1:51" ht="13.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row>
    <row r="144" spans="1:51" ht="13.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row>
    <row r="145" spans="1:51" ht="13.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row>
    <row r="146" spans="1:51" ht="13.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row>
    <row r="147" spans="1:51" ht="13.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row>
    <row r="148" spans="1:51" ht="13.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row>
    <row r="149" spans="1:51" ht="13.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row>
    <row r="150" spans="1:51" ht="13.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row>
    <row r="151" spans="1:51" ht="13.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row>
    <row r="152" spans="1:51" ht="13.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row>
    <row r="153" spans="1:51" ht="13.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row>
    <row r="154" spans="1:51" ht="13.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row>
    <row r="155" spans="1:51" ht="13.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row>
    <row r="156" spans="1:51" ht="13.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row>
    <row r="157" spans="1:51" ht="13.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row>
    <row r="158" spans="1:51" ht="13.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row>
    <row r="159" spans="1:51" ht="13.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row>
    <row r="160" spans="1:51" ht="13.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row>
    <row r="161" spans="1:51" ht="13.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row>
    <row r="162" spans="1:51" ht="13.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row>
    <row r="163" spans="1:51" ht="13.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row>
    <row r="164" spans="1:51" ht="13.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row>
    <row r="165" spans="1:51" ht="13.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row>
    <row r="166" spans="1:51" ht="13.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row>
    <row r="167" spans="1:51" ht="13.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row>
    <row r="168" spans="1:51" ht="13.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row>
    <row r="169" spans="1:51" ht="13.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row>
    <row r="170" spans="1:51" ht="13.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row>
    <row r="171" spans="1:51" ht="13.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row>
    <row r="172" spans="1:51" ht="13.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row>
    <row r="173" spans="1:51" ht="13.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row>
    <row r="174" spans="1:51" ht="13.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row>
    <row r="175" spans="1:51" ht="13.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row>
    <row r="176" spans="1:51" ht="13.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row>
    <row r="177" spans="1:51" ht="13.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row>
    <row r="178" spans="1:51" ht="13.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row>
    <row r="179" spans="1:51" ht="13.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row>
    <row r="180" spans="1:51" ht="13.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row>
    <row r="181" spans="1:51" ht="13.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row>
    <row r="182" spans="1:51" ht="13.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row>
    <row r="183" spans="1:51" ht="13.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row>
    <row r="184" spans="1:51" ht="13.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row>
    <row r="185" spans="1:51" ht="13.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row>
    <row r="186" spans="1:51" ht="13.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row>
    <row r="187" spans="1:51" ht="13.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row>
    <row r="188" spans="1:51" ht="13.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row>
    <row r="189" spans="1:51" ht="13.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row>
    <row r="190" spans="1:51" ht="13.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row>
    <row r="191" spans="1:51" ht="13.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row>
    <row r="192" spans="1:51" ht="13.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row>
    <row r="193" spans="1:51" ht="13.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row>
    <row r="194" spans="1:51" ht="13.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row>
    <row r="195" spans="1:51" ht="13.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row>
    <row r="196" spans="1:51" ht="13.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row>
    <row r="197" spans="1:51" ht="13.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row>
    <row r="198" spans="1:51" ht="13.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row>
    <row r="199" spans="1:51" ht="13.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row>
    <row r="200" spans="1:51" ht="13.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row>
    <row r="201" spans="1:51" ht="13.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row>
    <row r="202" spans="1:51" ht="13.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row>
    <row r="203" spans="1:51" ht="13.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row>
    <row r="204" spans="1:51" ht="13.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row>
    <row r="205" spans="1:51" ht="13.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row>
    <row r="206" spans="1:51" ht="13.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row>
    <row r="207" spans="1:51" ht="13.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row>
    <row r="208" spans="1:51" ht="13.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row>
    <row r="209" spans="1:51" ht="13.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row>
    <row r="210" spans="1:51" ht="13.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row>
    <row r="211" spans="1:51" ht="13.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row>
    <row r="212" spans="1:51" ht="13.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row>
    <row r="213" spans="1:51" ht="13.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row>
    <row r="214" spans="1:51" ht="13.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row>
    <row r="215" spans="1:51" ht="13.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row>
    <row r="216" spans="1:51" ht="13.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row>
    <row r="217" spans="1:51" ht="13.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row>
    <row r="218" spans="1:51" ht="13.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row>
    <row r="219" spans="1:51" ht="13.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row>
    <row r="220" spans="1:51" ht="13.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row>
    <row r="221" spans="1:51" ht="13.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row>
    <row r="222" spans="1:51" ht="13.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row>
    <row r="223" spans="1:51" ht="13.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row>
    <row r="224" spans="1:51" ht="13.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row>
    <row r="225" spans="1:51" ht="13.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row>
    <row r="226" spans="1:51" ht="13.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row>
    <row r="227" spans="1:51" ht="13.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row>
    <row r="228" spans="1:51" ht="13.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row>
    <row r="229" spans="1:51" ht="13.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row>
    <row r="230" spans="1:51" ht="13.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row>
    <row r="231" spans="1:51" ht="13.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row>
    <row r="232" spans="1:51" ht="13.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row>
    <row r="233" spans="1:51" ht="13.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row>
    <row r="234" spans="1:51" ht="13.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row>
    <row r="235" spans="1:51" ht="13.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row>
    <row r="236" spans="1:51" ht="13.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row>
    <row r="237" spans="1:51" ht="13.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row>
    <row r="238" spans="1:51" ht="13.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row>
    <row r="239" spans="1:51" ht="13.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row>
    <row r="240" spans="1:51" ht="13.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row>
    <row r="241" spans="1:51" ht="13.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row>
    <row r="242" spans="1:51" ht="13.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row>
    <row r="243" spans="1:51" ht="13.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row>
    <row r="244" spans="1:51" ht="13.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row>
    <row r="245" spans="1:51" ht="13.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row>
    <row r="246" spans="1:51" ht="13.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row>
    <row r="247" spans="1:51" ht="13.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row>
    <row r="248" spans="1:51" ht="13.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row>
    <row r="249" spans="1:51" ht="13.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row>
    <row r="250" spans="1:51" ht="13.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row>
    <row r="251" spans="1:51" ht="13.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row>
    <row r="252" spans="1:51" ht="13.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row>
    <row r="253" spans="1:51" ht="13.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row>
    <row r="254" spans="1:51" ht="13.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row>
    <row r="255" spans="1:51" ht="13.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row>
    <row r="256" spans="1:51" ht="13.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row>
    <row r="257" spans="1:51" ht="13.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row>
    <row r="258" spans="1:51" ht="13.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row>
    <row r="259" spans="1:51" ht="13.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row>
    <row r="260" spans="1:51" ht="13.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row>
    <row r="261" spans="1:51" ht="13.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row>
    <row r="262" spans="1:51" ht="13.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row>
    <row r="263" spans="1:51" ht="13.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row>
    <row r="264" spans="1:51" ht="13.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row>
    <row r="265" spans="1:51" ht="13.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row>
    <row r="266" spans="1:51" ht="13.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row>
    <row r="267" spans="1:51" ht="13.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row>
    <row r="268" spans="1:51" ht="13.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row>
    <row r="269" spans="1:51" ht="13.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row>
    <row r="270" spans="1:51" ht="13.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row>
    <row r="271" spans="1:51" ht="13.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row>
    <row r="272" spans="1:51" ht="13.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row>
    <row r="273" spans="1:51" ht="13.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row>
    <row r="274" spans="1:51" ht="13.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row>
    <row r="275" spans="1:51" ht="13.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row>
    <row r="276" spans="1:51" ht="13.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row>
    <row r="277" spans="1:51" ht="13.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row>
    <row r="278" spans="1:51" ht="13.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row>
    <row r="279" spans="1:51" ht="13.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row>
    <row r="280" spans="1:51" ht="13.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row>
    <row r="281" spans="1:51" ht="13.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row>
    <row r="282" spans="1:51" ht="13.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row>
    <row r="283" spans="1:51" ht="13.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row>
    <row r="284" spans="1:51" ht="13.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row>
    <row r="285" spans="1:51" ht="13.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row>
    <row r="286" spans="1:51" ht="13.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row>
    <row r="287" spans="1:51" ht="13.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row>
    <row r="288" spans="1:51" ht="13.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row>
    <row r="289" spans="1:51" ht="13.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row>
    <row r="290" spans="1:51" ht="13.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row>
    <row r="291" spans="1:51" ht="13.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row>
    <row r="292" spans="1:51" ht="13.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row>
    <row r="293" spans="1:51" ht="13.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row>
    <row r="294" spans="1:51" ht="13.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row>
    <row r="295" spans="1:51" ht="13.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row>
    <row r="296" spans="1:51" ht="13.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row>
    <row r="297" spans="1:51" ht="13.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row>
    <row r="298" spans="1:51" ht="13.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row>
    <row r="299" spans="1:51" ht="13.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row>
    <row r="300" spans="1:51" ht="13.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row>
    <row r="301" spans="1:51" ht="13.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row>
    <row r="302" spans="1:51" ht="13.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row>
    <row r="303" spans="1:51" ht="13.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row>
    <row r="304" spans="1:51" ht="13.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row>
    <row r="305" spans="1:51" ht="13.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row>
    <row r="306" spans="1:51" ht="13.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row>
    <row r="307" spans="1:51" ht="13.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row>
    <row r="308" spans="1:51" ht="13.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row>
    <row r="309" spans="1:51" ht="13.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row>
    <row r="310" spans="1:51" ht="13.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row>
    <row r="311" spans="1:51" ht="13.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row>
    <row r="312" spans="1:51" ht="13.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row>
    <row r="313" spans="1:51" ht="13.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row>
    <row r="314" spans="1:51" ht="13.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row>
    <row r="315" spans="1:51" ht="13.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row>
    <row r="316" spans="1:51" ht="13.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row>
    <row r="317" spans="1:51" ht="13.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row>
    <row r="318" spans="1:51" ht="13.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row>
    <row r="319" spans="1:51" ht="13.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row>
    <row r="320" spans="1:51" ht="13.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row>
    <row r="321" spans="1:51" ht="13.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row>
    <row r="322" spans="1:51" ht="13.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row>
    <row r="323" spans="1:51" ht="13.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row>
    <row r="324" spans="1:51" ht="13.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row>
    <row r="325" spans="1:51" ht="13.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row>
    <row r="326" spans="1:51" ht="13.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row>
    <row r="327" spans="1:51" ht="13.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row>
    <row r="328" spans="1:51" ht="13.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row>
    <row r="329" spans="1:51" ht="13.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row>
    <row r="330" spans="1:51" ht="13.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row>
    <row r="331" spans="1:51" ht="13.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row>
    <row r="332" spans="1:51" ht="13.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row>
    <row r="333" spans="1:51" ht="13.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row>
    <row r="334" spans="1:51" ht="13.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row>
    <row r="335" spans="1:51" ht="13.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row>
    <row r="336" spans="1:51" ht="13.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row>
    <row r="337" spans="1:51" ht="13.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row>
    <row r="338" spans="1:51" ht="13.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row>
    <row r="339" spans="1:51" ht="13.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row>
    <row r="340" spans="1:51" ht="13.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row>
    <row r="341" spans="1:51" ht="13.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row>
    <row r="342" spans="1:51" ht="13.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row>
    <row r="343" spans="1:51" ht="13.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row>
    <row r="344" spans="1:51" ht="13.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row>
    <row r="345" spans="1:51" ht="13.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row>
    <row r="346" spans="1:51" ht="13.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row>
    <row r="347" spans="1:51" ht="13.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row>
    <row r="348" spans="1:51" ht="13.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row>
    <row r="349" spans="1:51" ht="13.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row>
    <row r="350" spans="1:51" ht="13.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row>
    <row r="351" spans="1:51" ht="13.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row>
    <row r="352" spans="1:51" ht="13.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row>
    <row r="353" spans="1:51" ht="13.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row>
    <row r="354" spans="1:51" ht="13.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row>
    <row r="355" spans="1:51" ht="13.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row>
    <row r="356" spans="1:51" ht="13.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row>
    <row r="357" spans="1:51" ht="13.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row>
    <row r="358" spans="1:51" ht="13.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row>
    <row r="359" spans="1:51" ht="13.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row>
    <row r="360" spans="1:51" ht="13.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row>
    <row r="361" spans="1:51" ht="13.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row>
    <row r="362" spans="1:51" ht="13.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row>
    <row r="363" spans="1:51" ht="13.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row>
    <row r="364" spans="1:51" ht="13.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row>
    <row r="365" spans="1:51" ht="13.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row>
    <row r="366" spans="1:51" ht="13.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row>
    <row r="367" spans="1:51" ht="13.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row>
    <row r="368" spans="1:51" ht="13.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row>
    <row r="369" spans="1:51" ht="13.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row>
    <row r="370" spans="1:51" ht="13.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row>
    <row r="371" spans="1:51" ht="13.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row>
    <row r="372" spans="1:51" ht="13.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row>
    <row r="373" spans="1:51" ht="13.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row>
    <row r="374" spans="1:51" ht="13.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row>
    <row r="375" spans="1:51" ht="13.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row>
    <row r="376" spans="1:51" ht="13.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row>
    <row r="377" spans="1:51" ht="13.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row>
    <row r="378" spans="1:51" ht="13.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row>
    <row r="379" spans="1:51" ht="13.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row>
    <row r="380" spans="1:51" ht="13.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row>
    <row r="381" spans="1:51" ht="13.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row>
    <row r="382" spans="1:51" ht="13.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row>
    <row r="383" spans="1:51" ht="13.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row>
    <row r="384" spans="1:51" ht="13.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row>
    <row r="385" spans="1:51" ht="13.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row>
    <row r="386" spans="1:51" ht="13.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row>
    <row r="387" spans="1:51" ht="13.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row>
    <row r="388" spans="1:51" ht="13.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row>
    <row r="389" spans="1:51" ht="13.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row>
    <row r="390" spans="1:51" ht="13.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row>
    <row r="391" spans="1:51" ht="13.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row>
    <row r="392" spans="1:51" ht="13.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row>
    <row r="393" spans="1:51" ht="13.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row>
    <row r="394" spans="1:51" ht="13.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row>
    <row r="395" spans="1:51" ht="13.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row>
    <row r="396" spans="1:51" ht="13.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row>
    <row r="397" spans="1:51" ht="13.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row>
    <row r="398" spans="1:51" ht="13.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row>
    <row r="399" spans="1:51" ht="13.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row>
    <row r="400" spans="1:51" ht="13.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row>
    <row r="401" spans="1:51" ht="13.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row>
    <row r="402" spans="1:51" ht="13.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row>
    <row r="403" spans="1:51" ht="13.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row>
    <row r="404" spans="1:51" ht="13.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row>
    <row r="405" spans="1:51" ht="13.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row>
    <row r="406" spans="1:51" ht="13.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row>
    <row r="407" spans="1:51" ht="13.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row>
    <row r="408" spans="1:51" ht="13.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row>
    <row r="409" spans="1:51" ht="13.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row>
    <row r="410" spans="1:51" ht="13.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row>
    <row r="411" spans="1:51" ht="13.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row>
    <row r="412" spans="1:51" ht="13.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row>
    <row r="413" spans="1:51" ht="13.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row>
    <row r="414" spans="1:51" ht="13.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row>
    <row r="415" spans="1:51" ht="13.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row>
    <row r="416" spans="1:51" ht="13.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row>
    <row r="417" spans="1:51" ht="13.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row>
    <row r="418" spans="1:51" ht="13.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row>
    <row r="419" spans="1:51" ht="13.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row>
    <row r="420" spans="1:51" ht="13.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row>
    <row r="421" spans="1:51" ht="13.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row>
    <row r="422" spans="1:51" ht="13.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row>
    <row r="423" spans="1:51" ht="13.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row>
    <row r="424" spans="1:51" ht="13.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row>
    <row r="425" spans="1:51" ht="13.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row>
    <row r="426" spans="1:51" ht="13.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row>
    <row r="427" spans="1:51" ht="13.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row>
    <row r="428" spans="1:51" ht="13.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row>
    <row r="429" spans="1:51" ht="13.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row>
    <row r="430" spans="1:51" ht="13.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row>
    <row r="431" spans="1:51" ht="13.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row>
    <row r="432" spans="1:51" ht="13.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row>
    <row r="433" spans="1:51" ht="13.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row>
    <row r="434" spans="1:51" ht="13.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row>
    <row r="435" spans="1:51" ht="13.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row>
    <row r="436" spans="1:51" ht="13.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row>
    <row r="437" spans="1:51" ht="13.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row>
    <row r="438" spans="1:51" ht="13.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row>
    <row r="439" spans="1:51" ht="13.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row>
    <row r="440" spans="1:51" ht="13.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row>
    <row r="441" spans="1:51" ht="13.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row>
    <row r="442" spans="1:51" ht="13.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row>
    <row r="443" spans="1:51" ht="13.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row>
    <row r="444" spans="1:51" ht="13.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row>
    <row r="445" spans="1:51" ht="13.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row>
    <row r="446" spans="1:51" ht="13.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row>
    <row r="447" spans="1:51" ht="13.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row>
    <row r="448" spans="1:51" ht="13.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row>
    <row r="449" spans="1:51" ht="13.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row>
    <row r="450" spans="1:51" ht="13.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row>
    <row r="451" spans="1:51" ht="13.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row>
    <row r="452" spans="1:51" ht="13.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row>
    <row r="453" spans="1:51" ht="13.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row>
    <row r="454" spans="1:51" ht="13.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row>
    <row r="455" spans="1:51" ht="13.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row>
    <row r="456" spans="1:51" ht="13.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row>
    <row r="457" spans="1:51" ht="13.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row>
    <row r="458" spans="1:51" ht="13.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row>
    <row r="459" spans="1:51" ht="13.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row>
    <row r="460" spans="1:51" ht="13.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row>
    <row r="461" spans="1:51" ht="13.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row>
    <row r="462" spans="1:51" ht="13.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row>
    <row r="463" spans="1:51" ht="13.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row>
    <row r="464" spans="1:51" ht="13.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row>
    <row r="465" spans="1:51" ht="13.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row>
    <row r="466" spans="1:51" ht="13.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row>
    <row r="467" spans="1:51" ht="13.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row>
    <row r="468" spans="1:51" ht="13.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row>
    <row r="469" spans="1:51" ht="13.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row>
    <row r="470" spans="1:51" ht="13.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row>
    <row r="471" spans="1:51" ht="13.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row>
    <row r="472" spans="1:51" ht="13.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row>
    <row r="473" spans="1:51" ht="13.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row>
    <row r="474" spans="1:51" ht="13.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row>
    <row r="475" spans="1:51" ht="13.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row>
    <row r="476" spans="1:51" ht="13.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row>
    <row r="477" spans="1:51" ht="13.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row>
    <row r="478" spans="1:51" ht="13.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row>
    <row r="479" spans="1:51" ht="13.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row>
    <row r="480" spans="1:51" ht="13.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row>
    <row r="481" spans="1:51" ht="13.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row>
    <row r="482" spans="1:51" ht="13.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row>
    <row r="483" spans="1:51" ht="13.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row>
    <row r="484" spans="1:51" ht="13.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row>
    <row r="485" spans="1:51" ht="13.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row>
    <row r="486" spans="1:51" ht="13.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row>
    <row r="487" spans="1:51" ht="13.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row>
    <row r="488" spans="1:51" ht="13.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row>
    <row r="489" spans="1:51" ht="13.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row>
    <row r="490" spans="1:51" ht="13.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row>
    <row r="491" spans="1:51" ht="13.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row>
    <row r="492" spans="1:51" ht="13.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row>
    <row r="493" spans="1:51" ht="13.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row>
    <row r="494" spans="1:51" ht="13.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row>
    <row r="495" spans="1:51" ht="13.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row>
    <row r="496" spans="1:51" ht="13.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row>
    <row r="497" spans="1:51" ht="13.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row>
    <row r="498" spans="1:51" ht="13.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row>
    <row r="499" spans="1:51" ht="13.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row>
    <row r="500" spans="1:51" ht="13.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row>
    <row r="501" spans="1:51" ht="13.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row>
    <row r="502" spans="1:51" ht="13.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row>
    <row r="503" spans="1:51" ht="13.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row>
    <row r="504" spans="1:51" ht="13.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row>
    <row r="505" spans="1:51" ht="13.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row>
    <row r="506" spans="1:51" ht="13.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row>
    <row r="507" spans="1:51" ht="13.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row>
    <row r="508" spans="1:51" ht="13.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row>
    <row r="509" spans="1:51" ht="13.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row>
    <row r="510" spans="1:51" ht="13.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row>
    <row r="511" spans="1:51" ht="13.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row>
    <row r="512" spans="1:51" ht="13.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row>
    <row r="513" spans="1:51" ht="13.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row>
    <row r="514" spans="1:51" ht="13.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row>
    <row r="515" spans="1:51" ht="13.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row>
    <row r="516" spans="1:51" ht="13.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row>
    <row r="517" spans="1:51" ht="13.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row>
    <row r="518" spans="1:51" ht="13.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row>
    <row r="519" spans="1:51" ht="13.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row>
    <row r="520" spans="1:51" ht="13.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row>
    <row r="521" spans="1:51" ht="13.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row>
    <row r="522" spans="1:51" ht="13.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row>
    <row r="523" spans="1:51" ht="13.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row>
    <row r="524" spans="1:51" ht="13.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row>
    <row r="525" spans="1:51" ht="13.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row>
    <row r="526" spans="1:51" ht="13.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row>
    <row r="527" spans="1:51" ht="13.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row>
    <row r="528" spans="1:51" ht="13.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row>
    <row r="529" spans="1:51" ht="13.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row>
    <row r="530" spans="1:51" ht="13.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row>
    <row r="531" spans="1:51" ht="13.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row>
    <row r="532" spans="1:51" ht="13.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row>
    <row r="533" spans="1:51" ht="13.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row>
    <row r="534" spans="1:51" ht="13.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row>
    <row r="535" spans="1:51" ht="13.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row>
    <row r="536" spans="1:51" ht="13.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row>
    <row r="537" spans="1:51" ht="13.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row>
    <row r="538" spans="1:51" ht="13.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row>
    <row r="539" spans="1:51" ht="13.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row>
    <row r="540" spans="1:51" ht="13.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row>
    <row r="541" spans="1:51" ht="13.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row>
    <row r="542" spans="1:51" ht="13.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row>
    <row r="543" spans="1:51" ht="13.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row>
    <row r="544" spans="1:51" ht="13.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row>
    <row r="545" spans="1:51" ht="13.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row>
    <row r="546" spans="1:51" ht="13.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row>
    <row r="547" spans="1:51" ht="13.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row>
    <row r="548" spans="1:51" ht="13.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row>
    <row r="549" spans="1:51" ht="13.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row>
    <row r="550" spans="1:51" ht="13.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row>
    <row r="551" spans="1:51" ht="13.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row>
    <row r="552" spans="1:51" ht="13.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row>
    <row r="553" spans="1:51" ht="13.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row>
    <row r="554" spans="1:51" ht="13.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row>
    <row r="555" spans="1:51" ht="13.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row>
    <row r="556" spans="1:51" ht="13.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row>
    <row r="557" spans="1:51" ht="13.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row>
    <row r="558" spans="1:51" ht="13.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row>
    <row r="559" spans="1:51" ht="13.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row>
    <row r="560" spans="1:51" ht="13.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row>
    <row r="561" spans="1:51" ht="13.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row>
    <row r="562" spans="1:51" ht="13.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row>
    <row r="563" spans="1:51" ht="13.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row>
    <row r="564" spans="1:51" ht="13.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row>
    <row r="565" spans="1:51" ht="13.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row>
    <row r="566" spans="1:51" ht="13.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row>
    <row r="567" spans="1:51" ht="13.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row>
    <row r="568" spans="1:51" ht="13.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row>
    <row r="569" spans="1:51" ht="13.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row>
    <row r="570" spans="1:51" ht="13.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row>
    <row r="571" spans="1:51" ht="13.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row>
    <row r="572" spans="1:51" ht="13.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row>
    <row r="573" spans="1:51" ht="13.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row>
    <row r="574" spans="1:51" ht="13.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row>
    <row r="575" spans="1:51" ht="13.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row>
    <row r="576" spans="1:51" ht="13.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row>
    <row r="577" spans="1:51" ht="13.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row>
    <row r="578" spans="1:51" ht="13.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row>
    <row r="579" spans="1:51" ht="13.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row>
    <row r="580" spans="1:51" ht="13.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row>
    <row r="581" spans="1:51" ht="13.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row>
    <row r="582" spans="1:51" ht="13.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row>
    <row r="583" spans="1:51" ht="13.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row>
    <row r="584" spans="1:51" ht="13.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row>
    <row r="585" spans="1:51" ht="13.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row>
    <row r="586" spans="1:51" ht="13.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row>
    <row r="587" spans="1:51" ht="13.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row>
    <row r="588" spans="1:51" ht="13.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row>
    <row r="589" spans="1:51" ht="13.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row>
    <row r="590" spans="1:51" ht="13.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row>
    <row r="591" spans="1:51" ht="13.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row>
    <row r="592" spans="1:51" ht="13.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row>
    <row r="593" spans="1:51" ht="13.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row>
    <row r="594" spans="1:51" ht="13.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row>
    <row r="595" spans="1:51" ht="13.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row>
    <row r="596" spans="1:51" ht="13.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row>
    <row r="597" spans="1:51" ht="13.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row>
    <row r="598" spans="1:51" ht="13.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row>
    <row r="599" spans="1:51" ht="13.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row>
    <row r="600" spans="1:51" ht="13.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row>
    <row r="601" spans="1:51" ht="13.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row>
    <row r="602" spans="1:51" ht="13.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row>
    <row r="603" spans="1:51" ht="13.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row>
    <row r="604" spans="1:51" ht="13.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row>
    <row r="605" spans="1:51" ht="13.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row>
    <row r="606" spans="1:51" ht="13.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row>
    <row r="607" spans="1:51" ht="13.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row>
    <row r="608" spans="1:51" ht="13.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row>
    <row r="609" spans="1:51" ht="13.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row>
    <row r="610" spans="1:51" ht="13.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row>
    <row r="611" spans="1:51" ht="13.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row>
    <row r="612" spans="1:51" ht="13.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row>
    <row r="613" spans="1:51" ht="13.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row>
    <row r="614" spans="1:51" ht="13.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row>
    <row r="615" spans="1:51" ht="13.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row>
    <row r="616" spans="1:51" ht="13.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row>
    <row r="617" spans="1:51" ht="13.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row>
    <row r="618" spans="1:51" ht="13.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row>
    <row r="619" spans="1:51" ht="13.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row>
    <row r="620" spans="1:51" ht="13.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row>
    <row r="621" spans="1:51" ht="13.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row>
    <row r="622" spans="1:51" ht="13.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row>
    <row r="623" spans="1:51" ht="13.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row>
    <row r="624" spans="1:51" ht="13.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row>
    <row r="625" spans="1:51" ht="13.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row>
    <row r="626" spans="1:51" ht="13.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row>
    <row r="627" spans="1:51" ht="13.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row>
    <row r="628" spans="1:51" ht="13.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row>
    <row r="629" spans="1:51" ht="13.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row>
    <row r="630" spans="1:51" ht="13.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row>
    <row r="631" spans="1:51" ht="13.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row>
    <row r="632" spans="1:51" ht="13.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row>
    <row r="633" spans="1:51" ht="13.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row>
    <row r="634" spans="1:51" ht="13.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row>
    <row r="635" spans="1:51" ht="13.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row>
    <row r="636" spans="1:51" ht="13.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row>
    <row r="637" spans="1:51" ht="13.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row>
    <row r="638" spans="1:51" ht="13.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row>
    <row r="639" spans="1:51" ht="13.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row>
    <row r="640" spans="1:51" ht="13.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row>
    <row r="641" spans="1:51" ht="13.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row>
    <row r="642" spans="1:51" ht="13.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row>
    <row r="643" spans="1:51" ht="13.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row>
    <row r="644" spans="1:51" ht="13.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row>
    <row r="645" spans="1:51" ht="13.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row>
    <row r="646" spans="1:51" ht="13.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row>
    <row r="647" spans="1:51" ht="13.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row>
    <row r="648" spans="1:51" ht="13.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row>
    <row r="649" spans="1:51" ht="13.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row>
    <row r="650" spans="1:51" ht="13.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row>
    <row r="651" spans="1:51" ht="13.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row>
    <row r="652" spans="1:51" ht="13.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row>
    <row r="653" spans="1:51" ht="13.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row>
    <row r="654" spans="1:51" ht="13.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row>
    <row r="655" spans="1:51" ht="13.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row>
    <row r="656" spans="1:51" ht="13.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row>
    <row r="657" spans="1:51" ht="13.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row>
    <row r="658" spans="1:51" ht="13.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row>
    <row r="659" spans="1:51" ht="13.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row>
    <row r="660" spans="1:51" ht="13.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row>
    <row r="661" spans="1:51" ht="13.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row>
    <row r="662" spans="1:51" ht="13.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row>
    <row r="663" spans="1:51" ht="13.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row>
    <row r="664" spans="1:51" ht="13.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row>
    <row r="665" spans="1:51" ht="13.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row>
    <row r="666" spans="1:51" ht="13.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row>
    <row r="667" spans="1:51" ht="13.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row>
    <row r="668" spans="1:51" ht="13.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row>
    <row r="669" spans="1:51" ht="13.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row>
    <row r="670" spans="1:51" ht="13.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row>
    <row r="671" spans="1:51" ht="13.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row>
    <row r="672" spans="1:51" ht="13.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row>
    <row r="673" spans="1:51" ht="13.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row>
    <row r="674" spans="1:51" ht="13.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row>
    <row r="675" spans="1:51" ht="13.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row>
    <row r="676" spans="1:51" ht="13.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row>
    <row r="677" spans="1:51" ht="13.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row>
    <row r="678" spans="1:51" ht="13.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row>
    <row r="679" spans="1:51" ht="13.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row>
    <row r="680" spans="1:51" ht="13.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row>
    <row r="681" spans="1:51" ht="13.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row>
    <row r="682" spans="1:51" ht="13.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row>
    <row r="683" spans="1:51" ht="13.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row>
    <row r="684" spans="1:51" ht="13.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row>
    <row r="685" spans="1:51" ht="13.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row>
    <row r="686" spans="1:51" ht="13.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row>
    <row r="687" spans="1:51" ht="13.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row>
    <row r="688" spans="1:51" ht="13.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row>
    <row r="689" spans="1:51" ht="13.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row>
    <row r="690" spans="1:51" ht="13.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row>
    <row r="691" spans="1:51" ht="13.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row>
    <row r="692" spans="1:51" ht="13.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row>
    <row r="693" spans="1:51" ht="13.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row>
    <row r="694" spans="1:51" ht="13.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row>
    <row r="695" spans="1:51" ht="13.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row>
    <row r="696" spans="1:51" ht="13.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row>
    <row r="697" spans="1:51" ht="13.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row>
    <row r="698" spans="1:51" ht="13.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row>
    <row r="699" spans="1:51" ht="13.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row>
    <row r="700" spans="1:51" ht="13.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row>
    <row r="701" spans="1:51" ht="13.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row>
    <row r="702" spans="1:51" ht="13.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row>
    <row r="703" spans="1:51" ht="13.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row>
    <row r="704" spans="1:51" ht="13.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row>
    <row r="705" spans="1:51" ht="13.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row>
    <row r="706" spans="1:51" ht="13.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row>
    <row r="707" spans="1:51" ht="13.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row>
    <row r="708" spans="1:51" ht="13.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row>
    <row r="709" spans="1:51" ht="13.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row>
    <row r="710" spans="1:51" ht="13.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row>
    <row r="711" spans="1:51" ht="13.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row>
    <row r="712" spans="1:51" ht="13.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row>
    <row r="713" spans="1:51" ht="13.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row>
    <row r="714" spans="1:51" ht="13.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row>
    <row r="715" spans="1:51" ht="13.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row>
    <row r="716" spans="1:51" ht="13.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row>
    <row r="717" spans="1:51" ht="13.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row>
    <row r="718" spans="1:51" ht="13.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row>
    <row r="719" spans="1:51" ht="13.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row>
    <row r="720" spans="1:51" ht="13.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row>
    <row r="721" spans="1:51" ht="13.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row>
    <row r="722" spans="1:51" ht="13.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row>
    <row r="723" spans="1:51" ht="13.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row>
    <row r="724" spans="1:51" ht="13.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row>
    <row r="725" spans="1:51" ht="13.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row>
    <row r="726" spans="1:51" ht="13.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row>
    <row r="727" spans="1:51" ht="13.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row>
    <row r="728" spans="1:51" ht="13.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row>
    <row r="729" spans="1:51" ht="13.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row>
    <row r="730" spans="1:51" ht="13.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row>
    <row r="731" spans="1:51" ht="13.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row>
    <row r="732" spans="1:51" ht="13.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row>
    <row r="733" spans="1:51" ht="13.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row>
    <row r="734" spans="1:51" ht="13.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row>
    <row r="735" spans="1:51" ht="13.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row>
    <row r="736" spans="1:51" ht="13.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row>
    <row r="737" spans="1:51" ht="13.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row>
    <row r="738" spans="1:51" ht="13.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row>
    <row r="739" spans="1:51" ht="13.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row>
    <row r="740" spans="1:51" ht="13.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row>
    <row r="741" spans="1:51" ht="13.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row>
    <row r="742" spans="1:51" ht="13.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row>
    <row r="743" spans="1:51" ht="13.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row>
    <row r="744" spans="1:51" ht="13.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row>
    <row r="745" spans="1:51" ht="13.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row>
    <row r="746" spans="1:51" ht="13.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row>
    <row r="747" spans="1:51" ht="13.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row>
    <row r="748" spans="1:51" ht="13.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row>
    <row r="749" spans="1:51" ht="13.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row>
    <row r="750" spans="1:51" ht="13.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row>
    <row r="751" spans="1:51" ht="13.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row>
    <row r="752" spans="1:51" ht="13.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row>
    <row r="753" spans="1:51" ht="13.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row>
    <row r="754" spans="1:51" ht="13.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row>
    <row r="755" spans="1:51" ht="13.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row>
    <row r="756" spans="1:51" ht="13.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row>
    <row r="757" spans="1:51" ht="13.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row>
    <row r="758" spans="1:51" ht="13.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row>
    <row r="759" spans="1:51" ht="13.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row>
    <row r="760" spans="1:51" ht="13.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row>
    <row r="761" spans="1:51" ht="13.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row>
    <row r="762" spans="1:51" ht="13.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row>
    <row r="763" spans="1:51" ht="13.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row>
    <row r="764" spans="1:51" ht="13.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row>
    <row r="765" spans="1:51" ht="13.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row>
    <row r="766" spans="1:51" ht="13.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row>
    <row r="767" spans="1:51" ht="13.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row>
    <row r="768" spans="1:51" ht="13.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row>
    <row r="769" spans="1:51" ht="13.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row>
    <row r="770" spans="1:51" ht="13.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row>
    <row r="771" spans="1:51" ht="13.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row>
    <row r="772" spans="1:51" ht="13.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row>
    <row r="773" spans="1:51" ht="13.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row>
    <row r="774" spans="1:51" ht="13.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row>
    <row r="775" spans="1:51" ht="13.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row>
    <row r="776" spans="1:51" ht="13.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row>
    <row r="777" spans="1:51" ht="13.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row>
    <row r="778" spans="1:51" ht="13.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row>
    <row r="779" spans="1:51" ht="13.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row>
    <row r="780" spans="1:51" ht="13.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row>
    <row r="781" spans="1:51" ht="13.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row>
    <row r="782" spans="1:51" ht="13.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row>
    <row r="783" spans="1:51" ht="13.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row>
    <row r="784" spans="1:51" ht="13.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row>
    <row r="785" spans="1:51" ht="13.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row>
    <row r="786" spans="1:51" ht="13.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row>
    <row r="787" spans="1:51" ht="13.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row>
    <row r="788" spans="1:51" ht="13.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row>
    <row r="789" spans="1:51" ht="13.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row>
    <row r="790" spans="1:51" ht="13.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row>
    <row r="791" spans="1:51" ht="13.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row>
    <row r="792" spans="1:51" ht="13.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row>
    <row r="793" spans="1:51" ht="13.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row>
    <row r="794" spans="1:51" ht="13.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row>
    <row r="795" spans="1:51" ht="13.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row>
    <row r="796" spans="1:51" ht="13.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row>
    <row r="797" spans="1:51" ht="13.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row>
    <row r="798" spans="1:51" ht="13.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row>
    <row r="799" spans="1:51" ht="13.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row>
    <row r="800" spans="1:51" ht="13.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row>
    <row r="801" spans="1:51" ht="13.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row>
    <row r="802" spans="1:51" ht="13.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row>
    <row r="803" spans="1:51" ht="13.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row>
    <row r="804" spans="1:51" ht="13.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row>
    <row r="805" spans="1:51" ht="13.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row>
    <row r="806" spans="1:51" ht="13.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row>
    <row r="807" spans="1:51" ht="13.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row>
    <row r="808" spans="1:51" ht="13.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row>
    <row r="809" spans="1:51" ht="13.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row>
    <row r="810" spans="1:51" ht="13.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row>
    <row r="811" spans="1:51" ht="13.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row>
    <row r="812" spans="1:51" ht="13.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row>
    <row r="813" spans="1:51" ht="13.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row>
    <row r="814" spans="1:51" ht="13.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row>
    <row r="815" spans="1:51" ht="13.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row>
    <row r="816" spans="1:51" ht="13.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row>
    <row r="817" spans="1:51" ht="13.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row>
    <row r="818" spans="1:51" ht="13.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row>
    <row r="819" spans="1:51" ht="13.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row>
    <row r="820" spans="1:51" ht="13.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row>
    <row r="821" spans="1:51" ht="13.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row>
    <row r="822" spans="1:51" ht="13.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row>
    <row r="823" spans="1:51" ht="13.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row>
    <row r="824" spans="1:51" ht="13.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row>
    <row r="825" spans="1:51" ht="13.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row>
    <row r="826" spans="1:51" ht="13.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row>
    <row r="827" spans="1:51" ht="13.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row>
    <row r="828" spans="1:51" ht="13.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row>
    <row r="829" spans="1:51" ht="13.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row>
    <row r="830" spans="1:51" ht="13.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row>
    <row r="831" spans="1:51" ht="13.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row>
    <row r="832" spans="1:51" ht="13.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row>
    <row r="833" spans="1:51" ht="13.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row>
    <row r="834" spans="1:51" ht="13.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row>
    <row r="835" spans="1:51" ht="13.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row>
    <row r="836" spans="1:51" ht="13.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row>
    <row r="837" spans="1:51" ht="13.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row>
    <row r="838" spans="1:51" ht="13.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row>
    <row r="839" spans="1:51" ht="13.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row>
    <row r="840" spans="1:51" ht="13.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row>
    <row r="841" spans="1:51" ht="13.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row>
    <row r="842" spans="1:51" ht="13.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row>
    <row r="843" spans="1:51" ht="13.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row>
    <row r="844" spans="1:51" ht="13.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row>
    <row r="845" spans="1:51" ht="13.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row>
    <row r="846" spans="1:51" ht="13.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row>
    <row r="847" spans="1:51" ht="13.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row>
    <row r="848" spans="1:51" ht="13.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row>
    <row r="849" spans="1:51" ht="13.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row>
    <row r="850" spans="1:51" ht="13.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row>
    <row r="851" spans="1:51" ht="13.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row>
    <row r="852" spans="1:51" ht="13.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row>
    <row r="853" spans="1:51" ht="13.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row>
    <row r="854" spans="1:51" ht="13.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row>
    <row r="855" spans="1:51" ht="13.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row>
    <row r="856" spans="1:51" ht="13.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row>
    <row r="857" spans="1:51" ht="13.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row>
    <row r="858" spans="1:51" ht="13.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row>
    <row r="859" spans="1:51" ht="13.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row>
    <row r="860" spans="1:51" ht="13.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row>
    <row r="861" spans="1:51" ht="13.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row>
    <row r="862" spans="1:51" ht="13.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row>
    <row r="863" spans="1:51" ht="13.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row>
    <row r="864" spans="1:51" ht="13.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row>
    <row r="865" spans="1:51" ht="13.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row>
    <row r="866" spans="1:51" ht="13.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row>
    <row r="867" spans="1:51" ht="13.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row>
    <row r="868" spans="1:51" ht="13.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row>
    <row r="869" spans="1:51" ht="13.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row>
    <row r="870" spans="1:51" ht="13.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row>
    <row r="871" spans="1:51" ht="13.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row>
    <row r="872" spans="1:51" ht="13.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row>
    <row r="873" spans="1:51" ht="13.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row>
    <row r="874" spans="1:51" ht="13.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row>
    <row r="875" spans="1:51" ht="13.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row>
    <row r="876" spans="1:51" ht="13.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row>
    <row r="877" spans="1:51" ht="13.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row>
    <row r="878" spans="1:51" ht="13.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row>
    <row r="879" spans="1:51" ht="13.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row>
    <row r="880" spans="1:51" ht="13.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row>
    <row r="881" spans="1:51" ht="13.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row>
    <row r="882" spans="1:51" ht="13.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row>
    <row r="883" spans="1:51" ht="13.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row>
    <row r="884" spans="1:51" ht="13.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row>
    <row r="885" spans="1:51" ht="13.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row>
    <row r="886" spans="1:51" ht="13.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row>
    <row r="887" spans="1:51" ht="13.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row>
    <row r="888" spans="1:51" ht="13.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row>
    <row r="889" spans="1:51" ht="13.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row>
    <row r="890" spans="1:51" ht="13.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row>
    <row r="891" spans="1:51" ht="13.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row>
    <row r="892" spans="1:51" ht="13.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row>
    <row r="893" spans="1:51" ht="13.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row>
    <row r="894" spans="1:51" ht="13.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row>
    <row r="895" spans="1:51" ht="13.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row>
    <row r="896" spans="1:51" ht="13.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row>
    <row r="897" spans="1:51" ht="13.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row>
    <row r="898" spans="1:51" ht="13.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row>
    <row r="899" spans="1:51" ht="13.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row>
    <row r="900" spans="1:51" ht="13.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row>
    <row r="901" spans="1:51" ht="13.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row>
    <row r="902" spans="1:51" ht="13.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row>
    <row r="903" spans="1:51" ht="13.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row>
    <row r="904" spans="1:51" ht="13.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row>
    <row r="905" spans="1:51" ht="13.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row>
    <row r="906" spans="1:51" ht="13.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row>
    <row r="907" spans="1:51" ht="13.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row>
    <row r="908" spans="1:51" ht="13.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row>
    <row r="909" spans="1:51" ht="13.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row>
    <row r="910" spans="1:51" ht="13.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row>
    <row r="911" spans="1:51" ht="13.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row>
    <row r="912" spans="1:51" ht="13.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row>
    <row r="913" spans="1:51" ht="13.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row>
    <row r="914" spans="1:51" ht="13.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row>
    <row r="915" spans="1:51" ht="13.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row>
    <row r="916" spans="1:51" ht="13.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row>
    <row r="917" spans="1:51" ht="13.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row>
    <row r="918" spans="1:51" ht="13.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row>
    <row r="919" spans="1:51" ht="13.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row>
    <row r="920" spans="1:51" ht="13.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row>
    <row r="921" spans="1:51" ht="13.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row>
    <row r="922" spans="1:51" ht="13.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row>
    <row r="923" spans="1:51" ht="13.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row>
    <row r="924" spans="1:51" ht="13.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row>
    <row r="925" spans="1:51" ht="13.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row>
    <row r="926" spans="1:51" ht="13.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row>
    <row r="927" spans="1:51" ht="13.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row>
    <row r="928" spans="1:51" ht="13.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row>
    <row r="929" spans="1:51" ht="13.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row>
    <row r="930" spans="1:51" ht="13.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row>
    <row r="931" spans="1:51" ht="13.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row>
    <row r="932" spans="1:51" ht="13.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row>
    <row r="933" spans="1:51" ht="13.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row>
    <row r="934" spans="1:51" ht="13.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row>
    <row r="935" spans="1:51" ht="13.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row>
    <row r="936" spans="1:51" ht="13.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row>
    <row r="937" spans="1:51" ht="13.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row>
    <row r="938" spans="1:51" ht="13.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row>
    <row r="939" spans="1:51" ht="13.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row>
    <row r="940" spans="1:51" ht="13.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row>
    <row r="941" spans="1:51" ht="13.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row>
    <row r="942" spans="1:51" ht="13.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row>
    <row r="943" spans="1:51" ht="13.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row>
    <row r="944" spans="1:51" ht="13.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row>
    <row r="945" spans="1:51" ht="13.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row>
    <row r="946" spans="1:51" ht="13.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row>
    <row r="947" spans="1:51" ht="13.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row>
    <row r="948" spans="1:51" ht="13.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row>
    <row r="949" spans="1:51" ht="13.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row>
    <row r="950" spans="1:51" ht="13.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row>
    <row r="951" spans="1:51" ht="13.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row>
    <row r="952" spans="1:51" ht="13.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row>
    <row r="953" spans="1:51" ht="13.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row>
    <row r="954" spans="1:51" ht="13.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row>
    <row r="955" spans="1:51" ht="13.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row>
    <row r="956" spans="1:51" ht="13.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row>
    <row r="957" spans="1:51" ht="13.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row>
    <row r="958" spans="1:51" ht="13.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row>
    <row r="959" spans="1:51" ht="13.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row>
    <row r="960" spans="1:51" ht="13.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row>
    <row r="961" spans="1:51" ht="13.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row>
    <row r="962" spans="1:51" ht="13.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row>
    <row r="963" spans="1:51" ht="13.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row>
    <row r="964" spans="1:51" ht="13.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row>
    <row r="965" spans="1:51" ht="13.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row>
    <row r="966" spans="1:51" ht="13.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row>
    <row r="967" spans="1:51" ht="13.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row>
    <row r="968" spans="1:51" ht="13.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row>
    <row r="969" spans="1:51" ht="13.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row>
    <row r="970" spans="1:51" ht="13.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row>
    <row r="971" spans="1:51" ht="13.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row>
    <row r="972" spans="1:51" ht="13.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row>
    <row r="973" spans="1:51" ht="13.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row>
    <row r="974" spans="1:51" ht="13.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row>
    <row r="975" spans="1:51" ht="13.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row>
    <row r="976" spans="1:51" ht="13.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row>
    <row r="977" spans="1:51" ht="13.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row>
    <row r="978" spans="1:51" ht="13.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row>
    <row r="979" spans="1:51" ht="13.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row>
    <row r="980" spans="1:51" ht="13.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row>
    <row r="981" spans="1:51" ht="13.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row>
    <row r="982" spans="1:51" ht="13.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row>
    <row r="983" spans="1:51" ht="13.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row>
    <row r="984" spans="1:51" ht="13.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row>
    <row r="985" spans="1:51" ht="13.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row>
    <row r="986" spans="1:51" ht="13.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row>
    <row r="987" spans="1:51" ht="13.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row>
    <row r="988" spans="1:51" ht="13.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row>
    <row r="989" spans="1:51" ht="13.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row>
    <row r="990" spans="1:51" ht="13.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row>
    <row r="991" spans="1:51" ht="13.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row>
    <row r="992" spans="1:51" ht="13.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row>
    <row r="993" spans="1:51" ht="13.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row>
    <row r="994" spans="1:51" ht="13.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row>
    <row r="995" spans="1:51" ht="13.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row>
    <row r="996" spans="1:51" ht="13.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row>
    <row r="997" spans="1:51" ht="13.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row>
    <row r="998" spans="1:51" ht="13.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row>
    <row r="999" spans="1:51" ht="13.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row>
    <row r="1000" spans="1:51" ht="13.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row>
  </sheetData>
  <mergeCells count="7">
    <mergeCell ref="A63:A68"/>
    <mergeCell ref="A71:A76"/>
    <mergeCell ref="A7:A18"/>
    <mergeCell ref="A21:A33"/>
    <mergeCell ref="A36:A44"/>
    <mergeCell ref="A47:A52"/>
    <mergeCell ref="A55:A60"/>
  </mergeCells>
  <pageMargins left="0.7" right="0.7" top="0.75" bottom="0.75"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AE1000"/>
  <sheetViews>
    <sheetView workbookViewId="0"/>
  </sheetViews>
  <sheetFormatPr defaultColWidth="14.44140625" defaultRowHeight="15" customHeight="1"/>
  <cols>
    <col min="1" max="1" width="9.109375" customWidth="1"/>
    <col min="2" max="2" width="39.88671875" customWidth="1"/>
    <col min="3" max="3" width="21.6640625" customWidth="1"/>
    <col min="4" max="4" width="35.33203125" customWidth="1"/>
    <col min="5" max="5" width="32.88671875" customWidth="1"/>
    <col min="6" max="6" width="16.109375" customWidth="1"/>
    <col min="7" max="10" width="15.88671875" customWidth="1"/>
    <col min="11" max="11" width="11.5546875" customWidth="1"/>
    <col min="12" max="12" width="16.5546875" customWidth="1"/>
    <col min="13" max="13" width="12" customWidth="1"/>
    <col min="14" max="14" width="14.109375" customWidth="1"/>
    <col min="15" max="31" width="9.5546875" customWidth="1"/>
  </cols>
  <sheetData>
    <row r="1" spans="1:31" ht="13.5" customHeight="1">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row>
    <row r="2" spans="1:31" ht="13.5" customHeight="1">
      <c r="A2" s="2" t="s">
        <v>147</v>
      </c>
      <c r="B2" s="1"/>
      <c r="C2" s="1"/>
      <c r="D2" s="1"/>
      <c r="E2" s="1"/>
      <c r="F2" s="1"/>
      <c r="G2" s="1"/>
      <c r="H2" s="1"/>
      <c r="I2" s="1"/>
      <c r="J2" s="1"/>
      <c r="K2" s="1"/>
      <c r="L2" s="1"/>
      <c r="M2" s="1"/>
      <c r="N2" s="1"/>
      <c r="O2" s="1"/>
      <c r="P2" s="1"/>
      <c r="Q2" s="1"/>
      <c r="R2" s="1"/>
      <c r="S2" s="1"/>
      <c r="T2" s="1"/>
      <c r="U2" s="1"/>
      <c r="V2" s="1"/>
      <c r="W2" s="1"/>
      <c r="X2" s="1"/>
      <c r="Y2" s="1"/>
      <c r="Z2" s="1"/>
      <c r="AA2" s="1"/>
      <c r="AB2" s="1"/>
      <c r="AC2" s="1"/>
      <c r="AD2" s="1"/>
      <c r="AE2" s="1"/>
    </row>
    <row r="3" spans="1:31" ht="13.5" customHeight="1">
      <c r="A3" s="2" t="s">
        <v>148</v>
      </c>
      <c r="B3" s="1"/>
      <c r="C3" s="1"/>
      <c r="D3" s="1"/>
      <c r="E3" s="1"/>
      <c r="F3" s="1"/>
      <c r="G3" s="1"/>
      <c r="H3" s="1"/>
      <c r="I3" s="1"/>
      <c r="J3" s="1"/>
      <c r="K3" s="1"/>
      <c r="L3" s="1"/>
      <c r="M3" s="1"/>
      <c r="N3" s="1"/>
      <c r="O3" s="1"/>
      <c r="P3" s="1"/>
      <c r="Q3" s="1"/>
      <c r="R3" s="1"/>
      <c r="S3" s="1"/>
      <c r="T3" s="1"/>
      <c r="U3" s="1"/>
      <c r="V3" s="1"/>
      <c r="W3" s="1"/>
      <c r="X3" s="1"/>
      <c r="Y3" s="1"/>
      <c r="Z3" s="1"/>
      <c r="AA3" s="1"/>
      <c r="AB3" s="1"/>
      <c r="AC3" s="1"/>
      <c r="AD3" s="1"/>
      <c r="AE3" s="1"/>
    </row>
    <row r="4" spans="1:31" ht="13.5" customHeight="1">
      <c r="A4" s="2"/>
      <c r="B4" s="1"/>
      <c r="C4" s="1"/>
      <c r="D4" s="1"/>
      <c r="E4" s="1"/>
      <c r="F4" s="1"/>
      <c r="G4" s="1"/>
      <c r="H4" s="1"/>
      <c r="I4" s="1"/>
      <c r="J4" s="1"/>
      <c r="K4" s="1"/>
      <c r="L4" s="1"/>
      <c r="M4" s="1"/>
      <c r="N4" s="1"/>
      <c r="O4" s="1"/>
      <c r="P4" s="1"/>
      <c r="Q4" s="1"/>
      <c r="R4" s="1"/>
      <c r="S4" s="1"/>
      <c r="T4" s="1"/>
      <c r="U4" s="1"/>
      <c r="V4" s="1"/>
      <c r="W4" s="1"/>
      <c r="X4" s="1"/>
      <c r="Y4" s="1"/>
      <c r="Z4" s="1"/>
      <c r="AA4" s="1"/>
      <c r="AB4" s="1"/>
      <c r="AC4" s="1"/>
      <c r="AD4" s="1"/>
      <c r="AE4" s="1"/>
    </row>
    <row r="5" spans="1:31" ht="13.5" customHeight="1">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row>
    <row r="6" spans="1:31" ht="15" customHeight="1">
      <c r="A6" s="138" t="s">
        <v>198</v>
      </c>
      <c r="B6" s="26" t="s">
        <v>1</v>
      </c>
      <c r="C6" s="26" t="s">
        <v>2</v>
      </c>
      <c r="D6" s="27" t="s">
        <v>3</v>
      </c>
      <c r="E6" s="27" t="s">
        <v>4</v>
      </c>
      <c r="F6" s="28" t="s">
        <v>240</v>
      </c>
      <c r="G6" s="28" t="s">
        <v>241</v>
      </c>
      <c r="H6" s="28" t="s">
        <v>242</v>
      </c>
      <c r="I6" s="28" t="s">
        <v>243</v>
      </c>
      <c r="J6" s="28" t="s">
        <v>244</v>
      </c>
      <c r="K6" s="38"/>
      <c r="L6" s="1"/>
      <c r="M6" s="1"/>
      <c r="N6" s="1"/>
      <c r="O6" s="1"/>
      <c r="P6" s="1"/>
      <c r="Q6" s="1"/>
      <c r="R6" s="38"/>
      <c r="S6" s="38"/>
      <c r="T6" s="38"/>
      <c r="U6" s="38"/>
      <c r="V6" s="38"/>
      <c r="W6" s="38"/>
      <c r="X6" s="38"/>
      <c r="Y6" s="38"/>
      <c r="Z6" s="38"/>
      <c r="AA6" s="38"/>
      <c r="AB6" s="38"/>
      <c r="AC6" s="38"/>
      <c r="AD6" s="38"/>
      <c r="AE6" s="38"/>
    </row>
    <row r="7" spans="1:31" ht="13.5" customHeight="1">
      <c r="A7" s="139"/>
      <c r="B7" s="5" t="s">
        <v>186</v>
      </c>
      <c r="C7" s="5" t="s">
        <v>245</v>
      </c>
      <c r="D7" s="14" t="s">
        <v>246</v>
      </c>
      <c r="E7" s="14" t="s">
        <v>247</v>
      </c>
      <c r="F7" s="14">
        <v>7740</v>
      </c>
      <c r="G7" s="14">
        <v>7000</v>
      </c>
      <c r="H7" s="30">
        <v>1040</v>
      </c>
      <c r="I7" s="30">
        <v>250</v>
      </c>
      <c r="J7" s="30">
        <v>340</v>
      </c>
      <c r="K7" s="1"/>
      <c r="L7" s="1"/>
      <c r="M7" s="1"/>
      <c r="N7" s="1"/>
      <c r="O7" s="1"/>
      <c r="P7" s="1"/>
      <c r="Q7" s="1"/>
      <c r="R7" s="1"/>
      <c r="S7" s="1"/>
      <c r="T7" s="1"/>
      <c r="U7" s="1"/>
      <c r="V7" s="1"/>
      <c r="W7" s="1"/>
      <c r="X7" s="1"/>
      <c r="Y7" s="1"/>
      <c r="Z7" s="1"/>
      <c r="AA7" s="1"/>
      <c r="AB7" s="1"/>
      <c r="AC7" s="1"/>
      <c r="AD7" s="1"/>
      <c r="AE7" s="1"/>
    </row>
    <row r="8" spans="1:31" ht="13.5" customHeight="1">
      <c r="A8" s="139"/>
      <c r="B8" s="7" t="s">
        <v>190</v>
      </c>
      <c r="C8" s="7" t="s">
        <v>245</v>
      </c>
      <c r="D8" s="30" t="s">
        <v>246</v>
      </c>
      <c r="E8" s="30" t="s">
        <v>247</v>
      </c>
      <c r="F8" s="30">
        <v>6090</v>
      </c>
      <c r="G8" s="30">
        <v>5500</v>
      </c>
      <c r="H8" s="30">
        <v>810</v>
      </c>
      <c r="I8" s="30">
        <v>200</v>
      </c>
      <c r="J8" s="30">
        <v>270</v>
      </c>
      <c r="K8" s="1"/>
      <c r="L8" s="1"/>
      <c r="M8" s="1"/>
      <c r="N8" s="1"/>
      <c r="O8" s="1"/>
      <c r="P8" s="1"/>
      <c r="Q8" s="1"/>
      <c r="R8" s="1"/>
      <c r="S8" s="1"/>
      <c r="T8" s="1"/>
      <c r="U8" s="1"/>
      <c r="V8" s="1"/>
      <c r="W8" s="1"/>
      <c r="X8" s="1"/>
      <c r="Y8" s="1"/>
      <c r="Z8" s="1"/>
      <c r="AA8" s="1"/>
      <c r="AB8" s="1"/>
      <c r="AC8" s="1"/>
      <c r="AD8" s="1"/>
      <c r="AE8" s="1"/>
    </row>
    <row r="9" spans="1:31" ht="13.5" customHeight="1">
      <c r="A9" s="139"/>
      <c r="B9" s="7" t="s">
        <v>191</v>
      </c>
      <c r="C9" s="7" t="s">
        <v>245</v>
      </c>
      <c r="D9" s="30" t="s">
        <v>246</v>
      </c>
      <c r="E9" s="30" t="s">
        <v>247</v>
      </c>
      <c r="F9" s="30">
        <v>550</v>
      </c>
      <c r="G9" s="30">
        <v>500</v>
      </c>
      <c r="H9" s="30">
        <v>70</v>
      </c>
      <c r="I9" s="30">
        <v>20</v>
      </c>
      <c r="J9" s="30">
        <v>20</v>
      </c>
      <c r="K9" s="1"/>
      <c r="L9" s="1"/>
      <c r="M9" s="1"/>
      <c r="N9" s="1"/>
      <c r="O9" s="1"/>
      <c r="P9" s="1"/>
      <c r="Q9" s="1"/>
      <c r="R9" s="1"/>
      <c r="S9" s="1"/>
      <c r="T9" s="1"/>
      <c r="U9" s="1"/>
      <c r="V9" s="1"/>
      <c r="W9" s="1"/>
      <c r="X9" s="1"/>
      <c r="Y9" s="1"/>
      <c r="Z9" s="1"/>
      <c r="AA9" s="1"/>
      <c r="AB9" s="1"/>
      <c r="AC9" s="1"/>
      <c r="AD9" s="1"/>
      <c r="AE9" s="1"/>
    </row>
    <row r="10" spans="1:31" ht="13.5" customHeight="1">
      <c r="A10" s="139"/>
      <c r="B10" s="7" t="s">
        <v>192</v>
      </c>
      <c r="C10" s="7" t="s">
        <v>245</v>
      </c>
      <c r="D10" s="30" t="s">
        <v>246</v>
      </c>
      <c r="E10" s="30" t="s">
        <v>247</v>
      </c>
      <c r="F10" s="30">
        <v>4430</v>
      </c>
      <c r="G10" s="30">
        <v>4000</v>
      </c>
      <c r="H10" s="30">
        <v>590</v>
      </c>
      <c r="I10" s="30">
        <v>140</v>
      </c>
      <c r="J10" s="30">
        <v>200</v>
      </c>
      <c r="K10" s="1"/>
      <c r="L10" s="1"/>
      <c r="M10" s="1"/>
      <c r="N10" s="1"/>
      <c r="O10" s="1"/>
      <c r="P10" s="1"/>
      <c r="Q10" s="1"/>
      <c r="R10" s="1"/>
      <c r="S10" s="1"/>
      <c r="T10" s="1"/>
      <c r="U10" s="1"/>
      <c r="V10" s="1"/>
      <c r="W10" s="1"/>
      <c r="X10" s="1"/>
      <c r="Y10" s="1"/>
      <c r="Z10" s="1"/>
      <c r="AA10" s="1"/>
      <c r="AB10" s="1"/>
      <c r="AC10" s="1"/>
      <c r="AD10" s="1"/>
      <c r="AE10" s="1"/>
    </row>
    <row r="11" spans="1:31" ht="13.5" customHeight="1">
      <c r="A11" s="140"/>
      <c r="B11" s="11" t="s">
        <v>193</v>
      </c>
      <c r="C11" s="11" t="s">
        <v>245</v>
      </c>
      <c r="D11" s="31" t="s">
        <v>246</v>
      </c>
      <c r="E11" s="31" t="s">
        <v>247</v>
      </c>
      <c r="F11" s="31">
        <v>1110</v>
      </c>
      <c r="G11" s="31">
        <v>1000</v>
      </c>
      <c r="H11" s="31">
        <v>150</v>
      </c>
      <c r="I11" s="31">
        <v>40</v>
      </c>
      <c r="J11" s="31">
        <v>50</v>
      </c>
      <c r="K11" s="1"/>
      <c r="L11" s="1"/>
      <c r="M11" s="1"/>
      <c r="N11" s="1"/>
      <c r="O11" s="1"/>
      <c r="P11" s="1"/>
      <c r="Q11" s="1"/>
      <c r="R11" s="1"/>
      <c r="S11" s="1"/>
      <c r="T11" s="1"/>
      <c r="U11" s="1"/>
      <c r="V11" s="1"/>
      <c r="W11" s="1"/>
      <c r="X11" s="1"/>
      <c r="Y11" s="1"/>
      <c r="Z11" s="1"/>
      <c r="AA11" s="1"/>
      <c r="AB11" s="1"/>
      <c r="AC11" s="1"/>
      <c r="AD11" s="1"/>
      <c r="AE11" s="1"/>
    </row>
    <row r="12" spans="1:31" ht="13.5" customHeight="1">
      <c r="A12" s="32"/>
      <c r="B12" s="32"/>
      <c r="C12" s="32"/>
      <c r="D12" s="32"/>
      <c r="E12" s="32"/>
      <c r="F12" s="32"/>
      <c r="G12" s="32"/>
      <c r="H12" s="32"/>
      <c r="I12" s="32"/>
      <c r="J12" s="32"/>
      <c r="K12" s="33"/>
      <c r="L12" s="1"/>
      <c r="M12" s="1"/>
      <c r="N12" s="1"/>
      <c r="O12" s="1"/>
      <c r="P12" s="1"/>
      <c r="Q12" s="1"/>
      <c r="R12" s="1"/>
      <c r="S12" s="1"/>
      <c r="T12" s="1"/>
      <c r="U12" s="1"/>
      <c r="V12" s="1"/>
      <c r="W12" s="1"/>
      <c r="X12" s="1"/>
      <c r="Y12" s="1"/>
      <c r="Z12" s="1"/>
      <c r="AA12" s="1"/>
      <c r="AB12" s="1"/>
      <c r="AC12" s="1"/>
      <c r="AD12" s="1"/>
      <c r="AE12" s="1"/>
    </row>
    <row r="13" spans="1:31" ht="15" customHeight="1">
      <c r="A13" s="138" t="s">
        <v>248</v>
      </c>
      <c r="B13" s="26" t="s">
        <v>1</v>
      </c>
      <c r="C13" s="26" t="s">
        <v>2</v>
      </c>
      <c r="D13" s="27" t="s">
        <v>3</v>
      </c>
      <c r="E13" s="27"/>
      <c r="F13" s="28">
        <v>2025</v>
      </c>
      <c r="G13" s="28">
        <v>2026</v>
      </c>
      <c r="H13" s="28">
        <v>2027</v>
      </c>
      <c r="I13" s="28">
        <v>2028</v>
      </c>
      <c r="J13" s="28">
        <v>2029</v>
      </c>
      <c r="K13" s="38"/>
      <c r="L13" s="1"/>
      <c r="M13" s="1"/>
      <c r="N13" s="1"/>
      <c r="O13" s="1"/>
      <c r="P13" s="1"/>
      <c r="Q13" s="1"/>
      <c r="R13" s="38"/>
      <c r="S13" s="38"/>
      <c r="T13" s="38"/>
      <c r="U13" s="38"/>
      <c r="V13" s="38"/>
      <c r="W13" s="38"/>
      <c r="X13" s="38"/>
      <c r="Y13" s="38"/>
      <c r="Z13" s="38"/>
      <c r="AA13" s="38"/>
      <c r="AB13" s="38"/>
      <c r="AC13" s="38"/>
      <c r="AD13" s="38"/>
      <c r="AE13" s="38"/>
    </row>
    <row r="14" spans="1:31" ht="13.5" customHeight="1">
      <c r="A14" s="139"/>
      <c r="B14" s="5" t="s">
        <v>186</v>
      </c>
      <c r="C14" s="5" t="s">
        <v>249</v>
      </c>
      <c r="D14" s="14" t="s">
        <v>201</v>
      </c>
      <c r="E14" s="14"/>
      <c r="F14" s="34" t="s">
        <v>250</v>
      </c>
      <c r="G14" s="34" t="s">
        <v>250</v>
      </c>
      <c r="H14" s="35"/>
      <c r="I14" s="35"/>
      <c r="J14" s="35"/>
      <c r="K14" s="1"/>
      <c r="L14" s="1"/>
      <c r="M14" s="1"/>
      <c r="N14" s="1"/>
      <c r="O14" s="1"/>
      <c r="P14" s="1"/>
      <c r="Q14" s="1"/>
      <c r="R14" s="1"/>
      <c r="S14" s="1"/>
      <c r="T14" s="1"/>
      <c r="U14" s="1"/>
      <c r="V14" s="1"/>
      <c r="W14" s="1"/>
      <c r="X14" s="1"/>
      <c r="Y14" s="1"/>
      <c r="Z14" s="1"/>
      <c r="AA14" s="1"/>
      <c r="AB14" s="1"/>
      <c r="AC14" s="1"/>
      <c r="AD14" s="1"/>
      <c r="AE14" s="1"/>
    </row>
    <row r="15" spans="1:31" ht="13.5" customHeight="1">
      <c r="A15" s="139"/>
      <c r="B15" s="7" t="s">
        <v>190</v>
      </c>
      <c r="C15" s="7" t="s">
        <v>249</v>
      </c>
      <c r="D15" s="30" t="s">
        <v>201</v>
      </c>
      <c r="E15" s="30"/>
      <c r="F15" s="35"/>
      <c r="G15" s="35"/>
      <c r="H15" s="35" t="s">
        <v>250</v>
      </c>
      <c r="I15" s="35"/>
      <c r="J15" s="35"/>
      <c r="K15" s="1"/>
      <c r="L15" s="1"/>
      <c r="M15" s="1"/>
      <c r="N15" s="1"/>
      <c r="O15" s="1"/>
      <c r="P15" s="1"/>
      <c r="Q15" s="1"/>
      <c r="R15" s="1"/>
      <c r="S15" s="1"/>
      <c r="T15" s="1"/>
      <c r="U15" s="1"/>
      <c r="V15" s="1"/>
      <c r="W15" s="1"/>
      <c r="X15" s="1"/>
      <c r="Y15" s="1"/>
      <c r="Z15" s="1"/>
      <c r="AA15" s="1"/>
      <c r="AB15" s="1"/>
      <c r="AC15" s="1"/>
      <c r="AD15" s="1"/>
      <c r="AE15" s="1"/>
    </row>
    <row r="16" spans="1:31" ht="13.5" customHeight="1">
      <c r="A16" s="139"/>
      <c r="B16" s="7" t="s">
        <v>191</v>
      </c>
      <c r="C16" s="7" t="s">
        <v>249</v>
      </c>
      <c r="D16" s="30" t="s">
        <v>201</v>
      </c>
      <c r="E16" s="30"/>
      <c r="F16" s="35"/>
      <c r="G16" s="35"/>
      <c r="H16" s="35" t="s">
        <v>250</v>
      </c>
      <c r="I16" s="35"/>
      <c r="J16" s="35"/>
      <c r="K16" s="1"/>
      <c r="L16" s="1"/>
      <c r="M16" s="1"/>
      <c r="N16" s="1"/>
      <c r="O16" s="1"/>
      <c r="P16" s="1"/>
      <c r="Q16" s="1"/>
      <c r="R16" s="1"/>
      <c r="S16" s="1"/>
      <c r="T16" s="1"/>
      <c r="U16" s="1"/>
      <c r="V16" s="1"/>
      <c r="W16" s="1"/>
      <c r="X16" s="1"/>
      <c r="Y16" s="1"/>
      <c r="Z16" s="1"/>
      <c r="AA16" s="1"/>
      <c r="AB16" s="1"/>
      <c r="AC16" s="1"/>
      <c r="AD16" s="1"/>
      <c r="AE16" s="1"/>
    </row>
    <row r="17" spans="1:31" ht="13.5" customHeight="1">
      <c r="A17" s="139"/>
      <c r="B17" s="7" t="s">
        <v>192</v>
      </c>
      <c r="C17" s="7" t="s">
        <v>249</v>
      </c>
      <c r="D17" s="30" t="s">
        <v>201</v>
      </c>
      <c r="E17" s="30"/>
      <c r="F17" s="35"/>
      <c r="G17" s="35"/>
      <c r="H17" s="35"/>
      <c r="I17" s="35" t="s">
        <v>250</v>
      </c>
      <c r="J17" s="35" t="s">
        <v>250</v>
      </c>
      <c r="K17" s="1"/>
      <c r="L17" s="1"/>
      <c r="M17" s="1"/>
      <c r="N17" s="1"/>
      <c r="O17" s="1"/>
      <c r="P17" s="1"/>
      <c r="Q17" s="1"/>
      <c r="R17" s="1"/>
      <c r="S17" s="1"/>
      <c r="T17" s="1"/>
      <c r="U17" s="1"/>
      <c r="V17" s="1"/>
      <c r="W17" s="1"/>
      <c r="X17" s="1"/>
      <c r="Y17" s="1"/>
      <c r="Z17" s="1"/>
      <c r="AA17" s="1"/>
      <c r="AB17" s="1"/>
      <c r="AC17" s="1"/>
      <c r="AD17" s="1"/>
      <c r="AE17" s="1"/>
    </row>
    <row r="18" spans="1:31" ht="13.5" customHeight="1">
      <c r="A18" s="140"/>
      <c r="B18" s="11" t="s">
        <v>193</v>
      </c>
      <c r="C18" s="11" t="s">
        <v>249</v>
      </c>
      <c r="D18" s="31" t="s">
        <v>201</v>
      </c>
      <c r="E18" s="31"/>
      <c r="F18" s="36"/>
      <c r="G18" s="36"/>
      <c r="H18" s="36"/>
      <c r="I18" s="36" t="s">
        <v>250</v>
      </c>
      <c r="J18" s="36" t="s">
        <v>250</v>
      </c>
      <c r="K18" s="1"/>
      <c r="L18" s="1"/>
      <c r="M18" s="1"/>
      <c r="N18" s="1"/>
      <c r="O18" s="1"/>
      <c r="P18" s="1"/>
      <c r="Q18" s="1"/>
      <c r="R18" s="1"/>
      <c r="S18" s="1"/>
      <c r="T18" s="1"/>
      <c r="U18" s="1"/>
      <c r="V18" s="1"/>
      <c r="W18" s="1"/>
      <c r="X18" s="1"/>
      <c r="Y18" s="1"/>
      <c r="Z18" s="1"/>
      <c r="AA18" s="1"/>
      <c r="AB18" s="1"/>
      <c r="AC18" s="1"/>
      <c r="AD18" s="1"/>
      <c r="AE18" s="1"/>
    </row>
    <row r="19" spans="1:31" ht="13.5" customHeight="1">
      <c r="A19" s="32"/>
      <c r="B19" s="32"/>
      <c r="C19" s="32"/>
      <c r="D19" s="32"/>
      <c r="E19" s="32"/>
      <c r="F19" s="32"/>
      <c r="G19" s="32"/>
      <c r="H19" s="32"/>
      <c r="I19" s="32"/>
      <c r="J19" s="32"/>
      <c r="K19" s="33"/>
      <c r="L19" s="32"/>
      <c r="M19" s="1"/>
      <c r="N19" s="1"/>
      <c r="O19" s="1"/>
      <c r="P19" s="1"/>
      <c r="Q19" s="1"/>
      <c r="R19" s="1"/>
      <c r="S19" s="1"/>
      <c r="T19" s="1"/>
      <c r="U19" s="1"/>
      <c r="V19" s="1"/>
      <c r="W19" s="1"/>
      <c r="X19" s="1"/>
      <c r="Y19" s="1"/>
      <c r="Z19" s="1"/>
      <c r="AA19" s="1"/>
      <c r="AB19" s="1"/>
      <c r="AC19" s="1"/>
      <c r="AD19" s="1"/>
      <c r="AE19" s="1"/>
    </row>
    <row r="20" spans="1:31" ht="13.5" customHeight="1">
      <c r="A20" s="147"/>
      <c r="B20" s="26" t="s">
        <v>1</v>
      </c>
      <c r="C20" s="26" t="s">
        <v>2</v>
      </c>
      <c r="D20" s="27" t="s">
        <v>3</v>
      </c>
      <c r="E20" s="27" t="s">
        <v>4</v>
      </c>
      <c r="F20" s="4">
        <v>2025</v>
      </c>
      <c r="G20" s="4">
        <v>2026</v>
      </c>
      <c r="H20" s="4">
        <v>2027</v>
      </c>
      <c r="I20" s="4">
        <v>2028</v>
      </c>
      <c r="J20" s="4">
        <v>2029</v>
      </c>
      <c r="K20" s="4">
        <v>2030</v>
      </c>
      <c r="L20" s="4">
        <v>2031</v>
      </c>
      <c r="M20" s="4">
        <v>2032</v>
      </c>
      <c r="N20" s="4">
        <v>2033</v>
      </c>
      <c r="O20" s="4">
        <v>2034</v>
      </c>
      <c r="P20" s="4">
        <v>2035</v>
      </c>
      <c r="Q20" s="4">
        <v>2036</v>
      </c>
      <c r="R20" s="4">
        <v>2037</v>
      </c>
      <c r="S20" s="4">
        <v>2038</v>
      </c>
      <c r="T20" s="4">
        <v>2039</v>
      </c>
      <c r="U20" s="4">
        <v>2040</v>
      </c>
      <c r="V20" s="4">
        <v>2041</v>
      </c>
      <c r="W20" s="4">
        <v>2042</v>
      </c>
      <c r="X20" s="4">
        <v>2043</v>
      </c>
      <c r="Y20" s="4">
        <v>2044</v>
      </c>
      <c r="Z20" s="4">
        <v>2045</v>
      </c>
      <c r="AA20" s="4">
        <v>2046</v>
      </c>
      <c r="AB20" s="4">
        <v>2047</v>
      </c>
      <c r="AC20" s="4">
        <v>2048</v>
      </c>
      <c r="AD20" s="4">
        <v>2049</v>
      </c>
      <c r="AE20" s="4">
        <v>2050</v>
      </c>
    </row>
    <row r="21" spans="1:31" ht="13.5" customHeight="1">
      <c r="A21" s="140"/>
      <c r="B21" s="11" t="s">
        <v>251</v>
      </c>
      <c r="C21" s="11" t="s">
        <v>252</v>
      </c>
      <c r="D21" s="31" t="s">
        <v>253</v>
      </c>
      <c r="E21" s="31" t="s">
        <v>19</v>
      </c>
      <c r="F21" s="49">
        <f>'(R) 0.1 Background Data'!J8</f>
        <v>-5.9786200000000005E-2</v>
      </c>
      <c r="G21" s="49">
        <f>'(R) 0.1 Background Data'!K8</f>
        <v>-0.165266651936674</v>
      </c>
      <c r="H21" s="49">
        <f>'(R) 0.1 Background Data'!L8</f>
        <v>-0.19804073729768346</v>
      </c>
      <c r="I21" s="49">
        <f>'(R) 0.1 Background Data'!M8</f>
        <v>-0.30387670462521787</v>
      </c>
      <c r="J21" s="49">
        <f>'(R) 0.1 Background Data'!N8</f>
        <v>-0.39936970791389542</v>
      </c>
      <c r="K21" s="49">
        <f>'(R) 0.1 Background Data'!O8</f>
        <v>-0.47597992148039048</v>
      </c>
      <c r="L21" s="49">
        <f>'(R) 0.1 Background Data'!P8</f>
        <v>-0.49545491809054032</v>
      </c>
      <c r="M21" s="49">
        <f>'(R) 0.1 Background Data'!Q8</f>
        <v>-0.50439544685107429</v>
      </c>
      <c r="N21" s="49">
        <f>'(R) 0.1 Background Data'!R8</f>
        <v>-0.49323512120448937</v>
      </c>
      <c r="O21" s="49">
        <f>'(R) 0.1 Background Data'!S8</f>
        <v>-0.51021415177731333</v>
      </c>
      <c r="P21" s="49">
        <f>'(R) 0.1 Background Data'!T8</f>
        <v>-0.50621220956865531</v>
      </c>
      <c r="Q21" s="49">
        <f>'(R) 0.1 Background Data'!U8</f>
        <v>-0.4926348772844959</v>
      </c>
      <c r="R21" s="49">
        <f>'(R) 0.1 Background Data'!V8</f>
        <v>-0.49012837181065189</v>
      </c>
      <c r="S21" s="49">
        <f>'(R) 0.1 Background Data'!W8</f>
        <v>-0.47904528712998368</v>
      </c>
      <c r="T21" s="49">
        <f>'(R) 0.1 Background Data'!X8</f>
        <v>-0.50413979546851639</v>
      </c>
      <c r="U21" s="49">
        <f>'(R) 0.1 Background Data'!Y8</f>
        <v>-0.48913464419821984</v>
      </c>
      <c r="V21" s="49">
        <f>'(R) 0.1 Background Data'!Z8</f>
        <v>-0.47720256642889997</v>
      </c>
      <c r="W21" s="49">
        <f>'(R) 0.1 Background Data'!AA8</f>
        <v>-0.47001056237867206</v>
      </c>
      <c r="X21" s="49">
        <f>'(R) 0.1 Background Data'!AB8</f>
        <v>-0.47890434693076178</v>
      </c>
      <c r="Y21" s="49">
        <f>'(R) 0.1 Background Data'!AC8</f>
        <v>-0.48093576016990425</v>
      </c>
      <c r="Z21" s="49">
        <f>'(R) 0.1 Background Data'!AD8</f>
        <v>-0.50249545152557273</v>
      </c>
      <c r="AA21" s="49">
        <f>'(R) 0.1 Background Data'!AE8</f>
        <v>-0.51882097373294234</v>
      </c>
      <c r="AB21" s="49">
        <f>'(R) 0.1 Background Data'!AF8</f>
        <v>-0.51121394232983253</v>
      </c>
      <c r="AC21" s="49">
        <f>'(R) 0.1 Background Data'!AG8</f>
        <v>-0.51830513314585747</v>
      </c>
      <c r="AD21" s="49">
        <f>'(R) 0.1 Background Data'!AH8</f>
        <v>-0.52693879109191766</v>
      </c>
      <c r="AE21" s="49">
        <f>'(R) 0.1 Background Data'!AI8</f>
        <v>-0.54117899786777102</v>
      </c>
    </row>
    <row r="22" spans="1:31" ht="13.5" customHeight="1">
      <c r="A22" s="32"/>
      <c r="B22" s="32"/>
      <c r="C22" s="32"/>
      <c r="D22" s="32"/>
      <c r="E22" s="32"/>
      <c r="F22" s="32"/>
      <c r="G22" s="32"/>
      <c r="H22" s="32"/>
      <c r="I22" s="32"/>
      <c r="J22" s="32"/>
      <c r="K22" s="33"/>
      <c r="L22" s="32"/>
      <c r="M22" s="1"/>
      <c r="N22" s="1"/>
      <c r="O22" s="1"/>
      <c r="P22" s="1"/>
      <c r="Q22" s="1"/>
      <c r="R22" s="1"/>
      <c r="S22" s="1"/>
      <c r="T22" s="1"/>
      <c r="U22" s="1"/>
      <c r="V22" s="1"/>
      <c r="W22" s="1"/>
      <c r="X22" s="1"/>
      <c r="Y22" s="1"/>
      <c r="Z22" s="1"/>
      <c r="AA22" s="1"/>
      <c r="AB22" s="1"/>
      <c r="AC22" s="1"/>
      <c r="AD22" s="1"/>
      <c r="AE22" s="1"/>
    </row>
    <row r="23" spans="1:31" ht="13.5" customHeight="1">
      <c r="A23" s="32"/>
      <c r="B23" s="32"/>
      <c r="C23" s="32"/>
      <c r="D23" s="32"/>
      <c r="E23" s="32"/>
      <c r="F23" s="32"/>
      <c r="G23" s="32"/>
      <c r="H23" s="32"/>
      <c r="I23" s="32"/>
      <c r="J23" s="32"/>
      <c r="K23" s="33"/>
      <c r="L23" s="32"/>
      <c r="M23" s="1"/>
      <c r="N23" s="1"/>
      <c r="O23" s="1"/>
      <c r="P23" s="1"/>
      <c r="Q23" s="1"/>
      <c r="R23" s="1"/>
      <c r="S23" s="1"/>
      <c r="T23" s="1"/>
      <c r="U23" s="1"/>
      <c r="V23" s="1"/>
      <c r="W23" s="1"/>
      <c r="X23" s="1"/>
      <c r="Y23" s="1"/>
      <c r="Z23" s="1"/>
      <c r="AA23" s="1"/>
      <c r="AB23" s="1"/>
      <c r="AC23" s="1"/>
      <c r="AD23" s="1"/>
      <c r="AE23" s="1"/>
    </row>
    <row r="24" spans="1:31" ht="13.5" customHeight="1">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row>
    <row r="25" spans="1:31" ht="13.5" customHeight="1">
      <c r="A25" s="143" t="s">
        <v>240</v>
      </c>
      <c r="B25" s="4" t="s">
        <v>1</v>
      </c>
      <c r="C25" s="4" t="s">
        <v>2</v>
      </c>
      <c r="D25" s="4" t="s">
        <v>3</v>
      </c>
      <c r="E25" s="4" t="s">
        <v>4</v>
      </c>
      <c r="F25" s="4">
        <v>2025</v>
      </c>
      <c r="G25" s="4">
        <v>2026</v>
      </c>
      <c r="H25" s="4">
        <v>2027</v>
      </c>
      <c r="I25" s="4">
        <v>2028</v>
      </c>
      <c r="J25" s="4">
        <v>2029</v>
      </c>
      <c r="K25" s="4">
        <v>2030</v>
      </c>
      <c r="L25" s="4">
        <v>2031</v>
      </c>
      <c r="M25" s="4">
        <v>2032</v>
      </c>
      <c r="N25" s="4">
        <v>2033</v>
      </c>
      <c r="O25" s="4">
        <v>2034</v>
      </c>
      <c r="P25" s="4">
        <v>2035</v>
      </c>
      <c r="Q25" s="4">
        <v>2036</v>
      </c>
      <c r="R25" s="4">
        <v>2037</v>
      </c>
      <c r="S25" s="4">
        <v>2038</v>
      </c>
      <c r="T25" s="4">
        <v>2039</v>
      </c>
      <c r="U25" s="4">
        <v>2040</v>
      </c>
      <c r="V25" s="4">
        <v>2041</v>
      </c>
      <c r="W25" s="4">
        <v>2042</v>
      </c>
      <c r="X25" s="4">
        <v>2043</v>
      </c>
      <c r="Y25" s="4">
        <v>2044</v>
      </c>
      <c r="Z25" s="4">
        <v>2045</v>
      </c>
      <c r="AA25" s="4">
        <v>2046</v>
      </c>
      <c r="AB25" s="4">
        <v>2047</v>
      </c>
      <c r="AC25" s="4">
        <v>2048</v>
      </c>
      <c r="AD25" s="4">
        <v>2049</v>
      </c>
      <c r="AE25" s="4">
        <v>2050</v>
      </c>
    </row>
    <row r="26" spans="1:31" ht="13.5" customHeight="1">
      <c r="A26" s="144"/>
      <c r="B26" s="5" t="s">
        <v>186</v>
      </c>
      <c r="C26" s="5">
        <v>2025</v>
      </c>
      <c r="D26" s="5" t="s">
        <v>246</v>
      </c>
      <c r="E26" s="5" t="s">
        <v>247</v>
      </c>
      <c r="F26" s="14">
        <f t="shared" ref="F26:AD26" si="0">$F$7+($F$7*F$21)</f>
        <v>7277.2548120000001</v>
      </c>
      <c r="G26" s="14">
        <f t="shared" si="0"/>
        <v>6460.8361140101433</v>
      </c>
      <c r="H26" s="14">
        <f t="shared" si="0"/>
        <v>6207.16469331593</v>
      </c>
      <c r="I26" s="14">
        <f t="shared" si="0"/>
        <v>5387.9943062008133</v>
      </c>
      <c r="J26" s="14">
        <f t="shared" si="0"/>
        <v>4648.8784607464495</v>
      </c>
      <c r="K26" s="14">
        <f t="shared" si="0"/>
        <v>4055.9154077417779</v>
      </c>
      <c r="L26" s="14">
        <f t="shared" si="0"/>
        <v>3905.1789339792181</v>
      </c>
      <c r="M26" s="14">
        <f t="shared" si="0"/>
        <v>3835.979241372685</v>
      </c>
      <c r="N26" s="14">
        <f t="shared" si="0"/>
        <v>3922.3601618772523</v>
      </c>
      <c r="O26" s="14">
        <f t="shared" si="0"/>
        <v>3790.9424652435951</v>
      </c>
      <c r="P26" s="14">
        <f t="shared" si="0"/>
        <v>3821.917497938608</v>
      </c>
      <c r="Q26" s="14">
        <f t="shared" si="0"/>
        <v>3927.0060498180019</v>
      </c>
      <c r="R26" s="14">
        <f t="shared" si="0"/>
        <v>3946.4064021855543</v>
      </c>
      <c r="S26" s="14">
        <f t="shared" si="0"/>
        <v>4032.1894776139266</v>
      </c>
      <c r="T26" s="14">
        <f t="shared" si="0"/>
        <v>3837.957983073683</v>
      </c>
      <c r="U26" s="14">
        <f t="shared" si="0"/>
        <v>3954.0978539057783</v>
      </c>
      <c r="V26" s="14">
        <f t="shared" si="0"/>
        <v>4046.4521358403144</v>
      </c>
      <c r="W26" s="14">
        <f t="shared" si="0"/>
        <v>4102.1182471890788</v>
      </c>
      <c r="X26" s="14">
        <f t="shared" si="0"/>
        <v>4033.2803547559038</v>
      </c>
      <c r="Y26" s="14">
        <f t="shared" si="0"/>
        <v>4017.5572162849412</v>
      </c>
      <c r="Z26" s="14">
        <f t="shared" si="0"/>
        <v>3850.6852051920669</v>
      </c>
      <c r="AA26" s="14">
        <f t="shared" si="0"/>
        <v>3724.3256633070264</v>
      </c>
      <c r="AB26" s="14">
        <f t="shared" si="0"/>
        <v>3783.2040863670964</v>
      </c>
      <c r="AC26" s="14">
        <f t="shared" si="0"/>
        <v>3728.3182694510633</v>
      </c>
      <c r="AD26" s="14">
        <f t="shared" si="0"/>
        <v>3661.4937569485573</v>
      </c>
      <c r="AE26" s="14">
        <v>0</v>
      </c>
    </row>
    <row r="27" spans="1:31" ht="13.5" customHeight="1">
      <c r="A27" s="144"/>
      <c r="B27" s="7" t="s">
        <v>186</v>
      </c>
      <c r="C27" s="7">
        <v>2026</v>
      </c>
      <c r="D27" s="7" t="s">
        <v>246</v>
      </c>
      <c r="E27" s="7" t="s">
        <v>247</v>
      </c>
      <c r="F27" s="30"/>
      <c r="G27" s="30">
        <f t="shared" ref="G27:AE27" si="1">$F$7+($F$7*G$21)</f>
        <v>6460.8361140101433</v>
      </c>
      <c r="H27" s="30">
        <f t="shared" si="1"/>
        <v>6207.16469331593</v>
      </c>
      <c r="I27" s="30">
        <f t="shared" si="1"/>
        <v>5387.9943062008133</v>
      </c>
      <c r="J27" s="30">
        <f t="shared" si="1"/>
        <v>4648.8784607464495</v>
      </c>
      <c r="K27" s="30">
        <f t="shared" si="1"/>
        <v>4055.9154077417779</v>
      </c>
      <c r="L27" s="30">
        <f t="shared" si="1"/>
        <v>3905.1789339792181</v>
      </c>
      <c r="M27" s="30">
        <f t="shared" si="1"/>
        <v>3835.979241372685</v>
      </c>
      <c r="N27" s="30">
        <f t="shared" si="1"/>
        <v>3922.3601618772523</v>
      </c>
      <c r="O27" s="30">
        <f t="shared" si="1"/>
        <v>3790.9424652435951</v>
      </c>
      <c r="P27" s="30">
        <f t="shared" si="1"/>
        <v>3821.917497938608</v>
      </c>
      <c r="Q27" s="30">
        <f t="shared" si="1"/>
        <v>3927.0060498180019</v>
      </c>
      <c r="R27" s="30">
        <f t="shared" si="1"/>
        <v>3946.4064021855543</v>
      </c>
      <c r="S27" s="30">
        <f t="shared" si="1"/>
        <v>4032.1894776139266</v>
      </c>
      <c r="T27" s="30">
        <f t="shared" si="1"/>
        <v>3837.957983073683</v>
      </c>
      <c r="U27" s="30">
        <f t="shared" si="1"/>
        <v>3954.0978539057783</v>
      </c>
      <c r="V27" s="30">
        <f t="shared" si="1"/>
        <v>4046.4521358403144</v>
      </c>
      <c r="W27" s="30">
        <f t="shared" si="1"/>
        <v>4102.1182471890788</v>
      </c>
      <c r="X27" s="30">
        <f t="shared" si="1"/>
        <v>4033.2803547559038</v>
      </c>
      <c r="Y27" s="30">
        <f t="shared" si="1"/>
        <v>4017.5572162849412</v>
      </c>
      <c r="Z27" s="30">
        <f t="shared" si="1"/>
        <v>3850.6852051920669</v>
      </c>
      <c r="AA27" s="30">
        <f t="shared" si="1"/>
        <v>3724.3256633070264</v>
      </c>
      <c r="AB27" s="30">
        <f t="shared" si="1"/>
        <v>3783.2040863670964</v>
      </c>
      <c r="AC27" s="30">
        <f t="shared" si="1"/>
        <v>3728.3182694510633</v>
      </c>
      <c r="AD27" s="30">
        <f t="shared" si="1"/>
        <v>3661.4937569485573</v>
      </c>
      <c r="AE27" s="30">
        <f t="shared" si="1"/>
        <v>3551.274556503452</v>
      </c>
    </row>
    <row r="28" spans="1:31" ht="13.5" customHeight="1">
      <c r="A28" s="144"/>
      <c r="B28" s="7" t="s">
        <v>190</v>
      </c>
      <c r="C28" s="7">
        <v>2027</v>
      </c>
      <c r="D28" s="7" t="s">
        <v>246</v>
      </c>
      <c r="E28" s="7" t="s">
        <v>247</v>
      </c>
      <c r="F28" s="30"/>
      <c r="G28" s="30"/>
      <c r="H28" s="30">
        <f t="shared" ref="H28:AE28" si="2">$F$8+($F$8*H$21)</f>
        <v>4883.9319098571077</v>
      </c>
      <c r="I28" s="30">
        <f t="shared" si="2"/>
        <v>4239.3908688324227</v>
      </c>
      <c r="J28" s="30">
        <f t="shared" si="2"/>
        <v>3657.8384788043768</v>
      </c>
      <c r="K28" s="30">
        <f t="shared" si="2"/>
        <v>3191.282278184422</v>
      </c>
      <c r="L28" s="30">
        <f t="shared" si="2"/>
        <v>3072.6795488286093</v>
      </c>
      <c r="M28" s="30">
        <f t="shared" si="2"/>
        <v>3018.2317286769576</v>
      </c>
      <c r="N28" s="30">
        <f t="shared" si="2"/>
        <v>3086.1981118646599</v>
      </c>
      <c r="O28" s="30">
        <f t="shared" si="2"/>
        <v>2982.795815676162</v>
      </c>
      <c r="P28" s="30">
        <f t="shared" si="2"/>
        <v>3007.1676437268893</v>
      </c>
      <c r="Q28" s="30">
        <f t="shared" si="2"/>
        <v>3089.8535973374201</v>
      </c>
      <c r="R28" s="30">
        <f t="shared" si="2"/>
        <v>3105.1182156731302</v>
      </c>
      <c r="S28" s="30">
        <f t="shared" si="2"/>
        <v>3172.6142013783992</v>
      </c>
      <c r="T28" s="30">
        <f t="shared" si="2"/>
        <v>3019.788645596735</v>
      </c>
      <c r="U28" s="30">
        <f t="shared" si="2"/>
        <v>3111.1700168328412</v>
      </c>
      <c r="V28" s="30">
        <f t="shared" si="2"/>
        <v>3183.8363704479993</v>
      </c>
      <c r="W28" s="30">
        <f t="shared" si="2"/>
        <v>3227.6356751138874</v>
      </c>
      <c r="X28" s="30">
        <f t="shared" si="2"/>
        <v>3173.4725271916609</v>
      </c>
      <c r="Y28" s="30">
        <f t="shared" si="2"/>
        <v>3161.1012205652833</v>
      </c>
      <c r="Z28" s="30">
        <f t="shared" si="2"/>
        <v>3029.8027002092622</v>
      </c>
      <c r="AA28" s="30">
        <f t="shared" si="2"/>
        <v>2930.3802699663811</v>
      </c>
      <c r="AB28" s="30">
        <f t="shared" si="2"/>
        <v>2976.7070912113199</v>
      </c>
      <c r="AC28" s="30">
        <f t="shared" si="2"/>
        <v>2933.5217391417282</v>
      </c>
      <c r="AD28" s="30">
        <f t="shared" si="2"/>
        <v>2880.9427622502217</v>
      </c>
      <c r="AE28" s="30">
        <f t="shared" si="2"/>
        <v>2794.2199029852745</v>
      </c>
    </row>
    <row r="29" spans="1:31" ht="13.5" customHeight="1">
      <c r="A29" s="144"/>
      <c r="B29" s="7" t="s">
        <v>191</v>
      </c>
      <c r="C29" s="7">
        <v>2027</v>
      </c>
      <c r="D29" s="7" t="s">
        <v>246</v>
      </c>
      <c r="E29" s="7" t="s">
        <v>247</v>
      </c>
      <c r="F29" s="30"/>
      <c r="G29" s="30"/>
      <c r="H29" s="30">
        <f t="shared" ref="H29:AE29" si="3">$F$9+($F$9*H$21)</f>
        <v>441.07759448627411</v>
      </c>
      <c r="I29" s="30">
        <f t="shared" si="3"/>
        <v>382.8678124561302</v>
      </c>
      <c r="J29" s="30">
        <f t="shared" si="3"/>
        <v>330.34666064735751</v>
      </c>
      <c r="K29" s="30">
        <f t="shared" si="3"/>
        <v>288.21104318578523</v>
      </c>
      <c r="L29" s="30">
        <f t="shared" si="3"/>
        <v>277.49979505020281</v>
      </c>
      <c r="M29" s="30">
        <f t="shared" si="3"/>
        <v>272.58250423190913</v>
      </c>
      <c r="N29" s="30">
        <f t="shared" si="3"/>
        <v>278.72068333753083</v>
      </c>
      <c r="O29" s="30">
        <f t="shared" si="3"/>
        <v>269.38221652247768</v>
      </c>
      <c r="P29" s="30">
        <f t="shared" si="3"/>
        <v>271.58328473723958</v>
      </c>
      <c r="Q29" s="30">
        <f t="shared" si="3"/>
        <v>279.05081749352723</v>
      </c>
      <c r="R29" s="30">
        <f t="shared" si="3"/>
        <v>280.42939550414144</v>
      </c>
      <c r="S29" s="30">
        <f t="shared" si="3"/>
        <v>286.52509207850898</v>
      </c>
      <c r="T29" s="30">
        <f t="shared" si="3"/>
        <v>272.72311249231598</v>
      </c>
      <c r="U29" s="30">
        <f t="shared" si="3"/>
        <v>280.97594569097907</v>
      </c>
      <c r="V29" s="30">
        <f t="shared" si="3"/>
        <v>287.53858846410503</v>
      </c>
      <c r="W29" s="30">
        <f t="shared" si="3"/>
        <v>291.49419069173035</v>
      </c>
      <c r="X29" s="30">
        <f t="shared" si="3"/>
        <v>286.60260918808103</v>
      </c>
      <c r="Y29" s="30">
        <f t="shared" si="3"/>
        <v>285.48533190655269</v>
      </c>
      <c r="Z29" s="30">
        <f t="shared" si="3"/>
        <v>273.62750166093502</v>
      </c>
      <c r="AA29" s="30">
        <f t="shared" si="3"/>
        <v>264.64846444688169</v>
      </c>
      <c r="AB29" s="30">
        <f t="shared" si="3"/>
        <v>268.83233171859212</v>
      </c>
      <c r="AC29" s="30">
        <f t="shared" si="3"/>
        <v>264.93217676977838</v>
      </c>
      <c r="AD29" s="30">
        <f t="shared" si="3"/>
        <v>260.18366489944526</v>
      </c>
      <c r="AE29" s="30">
        <f t="shared" si="3"/>
        <v>252.35155117272592</v>
      </c>
    </row>
    <row r="30" spans="1:31" ht="13.5" customHeight="1">
      <c r="A30" s="144"/>
      <c r="B30" s="7" t="s">
        <v>192</v>
      </c>
      <c r="C30" s="7">
        <v>2028</v>
      </c>
      <c r="D30" s="7" t="s">
        <v>246</v>
      </c>
      <c r="E30" s="7" t="s">
        <v>247</v>
      </c>
      <c r="F30" s="30"/>
      <c r="G30" s="30"/>
      <c r="H30" s="30"/>
      <c r="I30" s="30">
        <f t="shared" ref="I30:AE30" si="4">$F$10+($F$10*I$21)</f>
        <v>3083.8261985102845</v>
      </c>
      <c r="J30" s="30">
        <f t="shared" si="4"/>
        <v>2660.7921939414432</v>
      </c>
      <c r="K30" s="30">
        <f t="shared" si="4"/>
        <v>2321.40894784187</v>
      </c>
      <c r="L30" s="30">
        <f t="shared" si="4"/>
        <v>2235.1347128589064</v>
      </c>
      <c r="M30" s="30">
        <f t="shared" si="4"/>
        <v>2195.5281704497411</v>
      </c>
      <c r="N30" s="30">
        <f t="shared" si="4"/>
        <v>2244.9684130641122</v>
      </c>
      <c r="O30" s="30">
        <f t="shared" si="4"/>
        <v>2169.7513076265018</v>
      </c>
      <c r="P30" s="30">
        <f t="shared" si="4"/>
        <v>2187.479911610857</v>
      </c>
      <c r="Q30" s="30">
        <f t="shared" si="4"/>
        <v>2247.6274936296832</v>
      </c>
      <c r="R30" s="30">
        <f t="shared" si="4"/>
        <v>2258.7313128788123</v>
      </c>
      <c r="S30" s="30">
        <f t="shared" si="4"/>
        <v>2307.8293780141721</v>
      </c>
      <c r="T30" s="30">
        <f t="shared" si="4"/>
        <v>2196.6607060744723</v>
      </c>
      <c r="U30" s="30">
        <f t="shared" si="4"/>
        <v>2263.1335262018861</v>
      </c>
      <c r="V30" s="30">
        <f t="shared" si="4"/>
        <v>2315.992630719973</v>
      </c>
      <c r="W30" s="30">
        <f t="shared" si="4"/>
        <v>2347.8532086624828</v>
      </c>
      <c r="X30" s="30">
        <f t="shared" si="4"/>
        <v>2308.4537430967252</v>
      </c>
      <c r="Y30" s="30">
        <f t="shared" si="4"/>
        <v>2299.4545824473244</v>
      </c>
      <c r="Z30" s="30">
        <f t="shared" si="4"/>
        <v>2203.9451497417126</v>
      </c>
      <c r="AA30" s="30">
        <f t="shared" si="4"/>
        <v>2131.6230863630653</v>
      </c>
      <c r="AB30" s="30">
        <f t="shared" si="4"/>
        <v>2165.3222354788418</v>
      </c>
      <c r="AC30" s="30">
        <f t="shared" si="4"/>
        <v>2133.9082601638515</v>
      </c>
      <c r="AD30" s="30">
        <f t="shared" si="4"/>
        <v>2095.6611554628048</v>
      </c>
      <c r="AE30" s="30">
        <f t="shared" si="4"/>
        <v>2032.5770394457745</v>
      </c>
    </row>
    <row r="31" spans="1:31" ht="13.5" customHeight="1">
      <c r="A31" s="144"/>
      <c r="B31" s="7" t="s">
        <v>192</v>
      </c>
      <c r="C31" s="7">
        <v>2029</v>
      </c>
      <c r="D31" s="7" t="s">
        <v>246</v>
      </c>
      <c r="E31" s="7" t="s">
        <v>247</v>
      </c>
      <c r="F31" s="30"/>
      <c r="G31" s="30"/>
      <c r="H31" s="30"/>
      <c r="I31" s="30"/>
      <c r="J31" s="30">
        <f t="shared" ref="J31:AE31" si="5">$F$10+($F$10*J$21)</f>
        <v>2660.7921939414432</v>
      </c>
      <c r="K31" s="30">
        <f t="shared" si="5"/>
        <v>2321.40894784187</v>
      </c>
      <c r="L31" s="30">
        <f t="shared" si="5"/>
        <v>2235.1347128589064</v>
      </c>
      <c r="M31" s="30">
        <f t="shared" si="5"/>
        <v>2195.5281704497411</v>
      </c>
      <c r="N31" s="30">
        <f t="shared" si="5"/>
        <v>2244.9684130641122</v>
      </c>
      <c r="O31" s="30">
        <f t="shared" si="5"/>
        <v>2169.7513076265018</v>
      </c>
      <c r="P31" s="30">
        <f t="shared" si="5"/>
        <v>2187.479911610857</v>
      </c>
      <c r="Q31" s="30">
        <f t="shared" si="5"/>
        <v>2247.6274936296832</v>
      </c>
      <c r="R31" s="30">
        <f t="shared" si="5"/>
        <v>2258.7313128788123</v>
      </c>
      <c r="S31" s="30">
        <f t="shared" si="5"/>
        <v>2307.8293780141721</v>
      </c>
      <c r="T31" s="30">
        <f t="shared" si="5"/>
        <v>2196.6607060744723</v>
      </c>
      <c r="U31" s="30">
        <f t="shared" si="5"/>
        <v>2263.1335262018861</v>
      </c>
      <c r="V31" s="30">
        <f t="shared" si="5"/>
        <v>2315.992630719973</v>
      </c>
      <c r="W31" s="30">
        <f t="shared" si="5"/>
        <v>2347.8532086624828</v>
      </c>
      <c r="X31" s="30">
        <f t="shared" si="5"/>
        <v>2308.4537430967252</v>
      </c>
      <c r="Y31" s="30">
        <f t="shared" si="5"/>
        <v>2299.4545824473244</v>
      </c>
      <c r="Z31" s="30">
        <f t="shared" si="5"/>
        <v>2203.9451497417126</v>
      </c>
      <c r="AA31" s="30">
        <f t="shared" si="5"/>
        <v>2131.6230863630653</v>
      </c>
      <c r="AB31" s="30">
        <f t="shared" si="5"/>
        <v>2165.3222354788418</v>
      </c>
      <c r="AC31" s="30">
        <f t="shared" si="5"/>
        <v>2133.9082601638515</v>
      </c>
      <c r="AD31" s="30">
        <f t="shared" si="5"/>
        <v>2095.6611554628048</v>
      </c>
      <c r="AE31" s="30">
        <f t="shared" si="5"/>
        <v>2032.5770394457745</v>
      </c>
    </row>
    <row r="32" spans="1:31" ht="13.5" customHeight="1">
      <c r="A32" s="144"/>
      <c r="B32" s="7" t="s">
        <v>193</v>
      </c>
      <c r="C32" s="7">
        <v>2028</v>
      </c>
      <c r="D32" s="7" t="s">
        <v>246</v>
      </c>
      <c r="E32" s="7" t="s">
        <v>247</v>
      </c>
      <c r="F32" s="30"/>
      <c r="G32" s="30"/>
      <c r="H32" s="30"/>
      <c r="I32" s="30">
        <f t="shared" ref="I32:AE32" si="6">$F$11+($F$11*I$21)</f>
        <v>772.69685786600814</v>
      </c>
      <c r="J32" s="30">
        <f t="shared" si="6"/>
        <v>666.69962421557602</v>
      </c>
      <c r="K32" s="30">
        <f t="shared" si="6"/>
        <v>581.66228715676652</v>
      </c>
      <c r="L32" s="30">
        <f t="shared" si="6"/>
        <v>560.04504091950025</v>
      </c>
      <c r="M32" s="30">
        <f t="shared" si="6"/>
        <v>550.12105399530753</v>
      </c>
      <c r="N32" s="30">
        <f t="shared" si="6"/>
        <v>562.50901546301679</v>
      </c>
      <c r="O32" s="30">
        <f t="shared" si="6"/>
        <v>543.66229152718222</v>
      </c>
      <c r="P32" s="30">
        <f t="shared" si="6"/>
        <v>548.10444737879266</v>
      </c>
      <c r="Q32" s="30">
        <f t="shared" si="6"/>
        <v>563.17528621420956</v>
      </c>
      <c r="R32" s="30">
        <f t="shared" si="6"/>
        <v>565.95750729017641</v>
      </c>
      <c r="S32" s="30">
        <f t="shared" si="6"/>
        <v>578.25973128571809</v>
      </c>
      <c r="T32" s="30">
        <f t="shared" si="6"/>
        <v>550.40482702994677</v>
      </c>
      <c r="U32" s="30">
        <f t="shared" si="6"/>
        <v>567.06054493997601</v>
      </c>
      <c r="V32" s="30">
        <f t="shared" si="6"/>
        <v>580.30515126392106</v>
      </c>
      <c r="W32" s="30">
        <f t="shared" si="6"/>
        <v>588.28827575967398</v>
      </c>
      <c r="X32" s="30">
        <f t="shared" si="6"/>
        <v>578.41617490685439</v>
      </c>
      <c r="Y32" s="30">
        <f t="shared" si="6"/>
        <v>576.16130621140633</v>
      </c>
      <c r="Z32" s="30">
        <f t="shared" si="6"/>
        <v>552.23004880661426</v>
      </c>
      <c r="AA32" s="30">
        <f t="shared" si="6"/>
        <v>534.10871915643406</v>
      </c>
      <c r="AB32" s="30">
        <f t="shared" si="6"/>
        <v>542.55252401388589</v>
      </c>
      <c r="AC32" s="30">
        <f t="shared" si="6"/>
        <v>534.68130220809826</v>
      </c>
      <c r="AD32" s="30">
        <f t="shared" si="6"/>
        <v>525.09794188797139</v>
      </c>
      <c r="AE32" s="30">
        <f t="shared" si="6"/>
        <v>509.29131236677415</v>
      </c>
    </row>
    <row r="33" spans="1:31" ht="13.5" customHeight="1">
      <c r="A33" s="144"/>
      <c r="B33" s="11" t="s">
        <v>193</v>
      </c>
      <c r="C33" s="11">
        <v>2029</v>
      </c>
      <c r="D33" s="31" t="s">
        <v>246</v>
      </c>
      <c r="E33" s="7" t="s">
        <v>247</v>
      </c>
      <c r="F33" s="30"/>
      <c r="G33" s="30"/>
      <c r="H33" s="30"/>
      <c r="I33" s="30"/>
      <c r="J33" s="30">
        <f t="shared" ref="J33:AE33" si="7">$F$11+($F$11*J$21)</f>
        <v>666.69962421557602</v>
      </c>
      <c r="K33" s="30">
        <f t="shared" si="7"/>
        <v>581.66228715676652</v>
      </c>
      <c r="L33" s="30">
        <f t="shared" si="7"/>
        <v>560.04504091950025</v>
      </c>
      <c r="M33" s="30">
        <f t="shared" si="7"/>
        <v>550.12105399530753</v>
      </c>
      <c r="N33" s="30">
        <f t="shared" si="7"/>
        <v>562.50901546301679</v>
      </c>
      <c r="O33" s="30">
        <f t="shared" si="7"/>
        <v>543.66229152718222</v>
      </c>
      <c r="P33" s="30">
        <f t="shared" si="7"/>
        <v>548.10444737879266</v>
      </c>
      <c r="Q33" s="30">
        <f t="shared" si="7"/>
        <v>563.17528621420956</v>
      </c>
      <c r="R33" s="30">
        <f t="shared" si="7"/>
        <v>565.95750729017641</v>
      </c>
      <c r="S33" s="30">
        <f t="shared" si="7"/>
        <v>578.25973128571809</v>
      </c>
      <c r="T33" s="30">
        <f t="shared" si="7"/>
        <v>550.40482702994677</v>
      </c>
      <c r="U33" s="30">
        <f t="shared" si="7"/>
        <v>567.06054493997601</v>
      </c>
      <c r="V33" s="30">
        <f t="shared" si="7"/>
        <v>580.30515126392106</v>
      </c>
      <c r="W33" s="30">
        <f t="shared" si="7"/>
        <v>588.28827575967398</v>
      </c>
      <c r="X33" s="30">
        <f t="shared" si="7"/>
        <v>578.41617490685439</v>
      </c>
      <c r="Y33" s="30">
        <f t="shared" si="7"/>
        <v>576.16130621140633</v>
      </c>
      <c r="Z33" s="30">
        <f t="shared" si="7"/>
        <v>552.23004880661426</v>
      </c>
      <c r="AA33" s="30">
        <f t="shared" si="7"/>
        <v>534.10871915643406</v>
      </c>
      <c r="AB33" s="30">
        <f t="shared" si="7"/>
        <v>542.55252401388589</v>
      </c>
      <c r="AC33" s="30">
        <f t="shared" si="7"/>
        <v>534.68130220809826</v>
      </c>
      <c r="AD33" s="30">
        <f t="shared" si="7"/>
        <v>525.09794188797139</v>
      </c>
      <c r="AE33" s="30">
        <f t="shared" si="7"/>
        <v>509.29131236677415</v>
      </c>
    </row>
    <row r="34" spans="1:31" ht="13.5" customHeight="1">
      <c r="A34" s="145"/>
      <c r="B34" s="50" t="s">
        <v>254</v>
      </c>
      <c r="C34" s="50" t="s">
        <v>84</v>
      </c>
      <c r="D34" s="51" t="s">
        <v>16</v>
      </c>
      <c r="E34" s="52" t="s">
        <v>255</v>
      </c>
      <c r="F34" s="53">
        <f t="shared" ref="F34:AE34" si="8">SUM(F26:F33)/2204.62</f>
        <v>3.3009111828795894</v>
      </c>
      <c r="G34" s="53">
        <f t="shared" si="8"/>
        <v>5.861178900681427</v>
      </c>
      <c r="H34" s="53">
        <f t="shared" si="8"/>
        <v>8.046438339022254</v>
      </c>
      <c r="I34" s="53">
        <f t="shared" si="8"/>
        <v>8.7338273036017426</v>
      </c>
      <c r="J34" s="53">
        <f t="shared" si="8"/>
        <v>9.0450625038594747</v>
      </c>
      <c r="K34" s="53">
        <f t="shared" si="8"/>
        <v>7.8913674950109494</v>
      </c>
      <c r="L34" s="53">
        <f t="shared" si="8"/>
        <v>7.5980879786058635</v>
      </c>
      <c r="M34" s="53">
        <f t="shared" si="8"/>
        <v>7.4634500115867288</v>
      </c>
      <c r="N34" s="53">
        <f t="shared" si="8"/>
        <v>7.6315165316521467</v>
      </c>
      <c r="O34" s="53">
        <f t="shared" si="8"/>
        <v>7.3758244781382727</v>
      </c>
      <c r="P34" s="53">
        <f t="shared" si="8"/>
        <v>7.4360908647842461</v>
      </c>
      <c r="Q34" s="53">
        <f t="shared" si="8"/>
        <v>7.6405557756687044</v>
      </c>
      <c r="R34" s="53">
        <f t="shared" si="8"/>
        <v>7.6783019549338913</v>
      </c>
      <c r="S34" s="53">
        <f t="shared" si="8"/>
        <v>7.8452052813113111</v>
      </c>
      <c r="T34" s="53">
        <f t="shared" si="8"/>
        <v>7.467299938513329</v>
      </c>
      <c r="U34" s="53">
        <f t="shared" si="8"/>
        <v>7.693266781857691</v>
      </c>
      <c r="V34" s="53">
        <f t="shared" si="8"/>
        <v>7.8729553367748286</v>
      </c>
      <c r="W34" s="53">
        <f t="shared" si="8"/>
        <v>7.9812617725631148</v>
      </c>
      <c r="X34" s="53">
        <f t="shared" si="8"/>
        <v>7.8473277398820249</v>
      </c>
      <c r="Y34" s="53">
        <f t="shared" si="8"/>
        <v>7.8167361097872554</v>
      </c>
      <c r="Z34" s="53">
        <f t="shared" si="8"/>
        <v>7.4920625819193258</v>
      </c>
      <c r="AA34" s="53">
        <f t="shared" si="8"/>
        <v>7.2462118968649092</v>
      </c>
      <c r="AB34" s="53">
        <f t="shared" si="8"/>
        <v>7.3607683476742283</v>
      </c>
      <c r="AC34" s="53">
        <f t="shared" si="8"/>
        <v>7.253980087070576</v>
      </c>
      <c r="AD34" s="53">
        <f t="shared" si="8"/>
        <v>7.1239633749799669</v>
      </c>
      <c r="AE34" s="53">
        <f t="shared" si="8"/>
        <v>5.298683090186314</v>
      </c>
    </row>
    <row r="35" spans="1:31" ht="13.5" customHeight="1">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row>
    <row r="36" spans="1:31" ht="13.5" customHeight="1">
      <c r="A36" s="143" t="s">
        <v>241</v>
      </c>
      <c r="B36" s="4" t="s">
        <v>1</v>
      </c>
      <c r="C36" s="4" t="s">
        <v>2</v>
      </c>
      <c r="D36" s="4" t="s">
        <v>3</v>
      </c>
      <c r="E36" s="4" t="s">
        <v>4</v>
      </c>
      <c r="F36" s="4">
        <v>2025</v>
      </c>
      <c r="G36" s="4">
        <v>2026</v>
      </c>
      <c r="H36" s="4">
        <v>2027</v>
      </c>
      <c r="I36" s="4">
        <v>2028</v>
      </c>
      <c r="J36" s="4">
        <v>2029</v>
      </c>
      <c r="K36" s="4">
        <v>2030</v>
      </c>
      <c r="L36" s="4">
        <v>2031</v>
      </c>
      <c r="M36" s="4">
        <v>2032</v>
      </c>
      <c r="N36" s="4">
        <v>2033</v>
      </c>
      <c r="O36" s="4">
        <v>2034</v>
      </c>
      <c r="P36" s="4">
        <v>2035</v>
      </c>
      <c r="Q36" s="4">
        <v>2036</v>
      </c>
      <c r="R36" s="4">
        <v>2037</v>
      </c>
      <c r="S36" s="4">
        <v>2038</v>
      </c>
      <c r="T36" s="4">
        <v>2039</v>
      </c>
      <c r="U36" s="4">
        <v>2040</v>
      </c>
      <c r="V36" s="4">
        <v>2041</v>
      </c>
      <c r="W36" s="4">
        <v>2042</v>
      </c>
      <c r="X36" s="4">
        <v>2043</v>
      </c>
      <c r="Y36" s="4">
        <v>2044</v>
      </c>
      <c r="Z36" s="4">
        <v>2045</v>
      </c>
      <c r="AA36" s="4">
        <v>2046</v>
      </c>
      <c r="AB36" s="4">
        <v>2047</v>
      </c>
      <c r="AC36" s="4">
        <v>2048</v>
      </c>
      <c r="AD36" s="4">
        <v>2049</v>
      </c>
      <c r="AE36" s="4">
        <v>2050</v>
      </c>
    </row>
    <row r="37" spans="1:31" ht="13.5" customHeight="1">
      <c r="A37" s="144"/>
      <c r="B37" s="5" t="s">
        <v>186</v>
      </c>
      <c r="C37" s="5">
        <v>2025</v>
      </c>
      <c r="D37" s="5" t="s">
        <v>246</v>
      </c>
      <c r="E37" s="5" t="s">
        <v>247</v>
      </c>
      <c r="F37" s="14">
        <f t="shared" ref="F37:AD37" si="9">$G$7+($G$7*F$21)</f>
        <v>6581.4966000000004</v>
      </c>
      <c r="G37" s="14">
        <f t="shared" si="9"/>
        <v>5843.1334364432823</v>
      </c>
      <c r="H37" s="14">
        <f t="shared" si="9"/>
        <v>5613.7148389162157</v>
      </c>
      <c r="I37" s="14">
        <f t="shared" si="9"/>
        <v>4872.8630676234752</v>
      </c>
      <c r="J37" s="14">
        <f t="shared" si="9"/>
        <v>4204.4120446027318</v>
      </c>
      <c r="K37" s="14">
        <f t="shared" si="9"/>
        <v>3668.1405496372668</v>
      </c>
      <c r="L37" s="14">
        <f t="shared" si="9"/>
        <v>3531.8155733662179</v>
      </c>
      <c r="M37" s="14">
        <f t="shared" si="9"/>
        <v>3469.2318720424801</v>
      </c>
      <c r="N37" s="14">
        <f t="shared" si="9"/>
        <v>3547.3541515685743</v>
      </c>
      <c r="O37" s="14">
        <f t="shared" si="9"/>
        <v>3428.5009375588065</v>
      </c>
      <c r="P37" s="14">
        <f t="shared" si="9"/>
        <v>3456.5145330194127</v>
      </c>
      <c r="Q37" s="14">
        <f t="shared" si="9"/>
        <v>3551.5558590085288</v>
      </c>
      <c r="R37" s="14">
        <f t="shared" si="9"/>
        <v>3569.1013973254367</v>
      </c>
      <c r="S37" s="14">
        <f t="shared" si="9"/>
        <v>3646.6829900901143</v>
      </c>
      <c r="T37" s="14">
        <f t="shared" si="9"/>
        <v>3471.0214317203854</v>
      </c>
      <c r="U37" s="14">
        <f t="shared" si="9"/>
        <v>3576.0574906124612</v>
      </c>
      <c r="V37" s="14">
        <f t="shared" si="9"/>
        <v>3659.5820349977002</v>
      </c>
      <c r="W37" s="14">
        <f t="shared" si="9"/>
        <v>3709.9260633492954</v>
      </c>
      <c r="X37" s="14">
        <f t="shared" si="9"/>
        <v>3647.6695714846674</v>
      </c>
      <c r="Y37" s="14">
        <f t="shared" si="9"/>
        <v>3633.4496788106703</v>
      </c>
      <c r="Z37" s="14">
        <f t="shared" si="9"/>
        <v>3482.5318393209909</v>
      </c>
      <c r="AA37" s="14">
        <f t="shared" si="9"/>
        <v>3368.2531838694035</v>
      </c>
      <c r="AB37" s="14">
        <f t="shared" si="9"/>
        <v>3421.5024036911723</v>
      </c>
      <c r="AC37" s="14">
        <f t="shared" si="9"/>
        <v>3371.8640679789978</v>
      </c>
      <c r="AD37" s="14">
        <f t="shared" si="9"/>
        <v>3311.4284623565763</v>
      </c>
      <c r="AE37" s="14">
        <v>0</v>
      </c>
    </row>
    <row r="38" spans="1:31" ht="13.5" customHeight="1">
      <c r="A38" s="144"/>
      <c r="B38" s="7" t="s">
        <v>186</v>
      </c>
      <c r="C38" s="7">
        <v>2026</v>
      </c>
      <c r="D38" s="7" t="s">
        <v>246</v>
      </c>
      <c r="E38" s="7" t="s">
        <v>247</v>
      </c>
      <c r="F38" s="30"/>
      <c r="G38" s="30">
        <f t="shared" ref="G38:AE38" si="10">$G$7+($G$7*G$21)</f>
        <v>5843.1334364432823</v>
      </c>
      <c r="H38" s="30">
        <f t="shared" si="10"/>
        <v>5613.7148389162157</v>
      </c>
      <c r="I38" s="30">
        <f t="shared" si="10"/>
        <v>4872.8630676234752</v>
      </c>
      <c r="J38" s="30">
        <f t="shared" si="10"/>
        <v>4204.4120446027318</v>
      </c>
      <c r="K38" s="30">
        <f t="shared" si="10"/>
        <v>3668.1405496372668</v>
      </c>
      <c r="L38" s="30">
        <f t="shared" si="10"/>
        <v>3531.8155733662179</v>
      </c>
      <c r="M38" s="30">
        <f t="shared" si="10"/>
        <v>3469.2318720424801</v>
      </c>
      <c r="N38" s="30">
        <f t="shared" si="10"/>
        <v>3547.3541515685743</v>
      </c>
      <c r="O38" s="30">
        <f t="shared" si="10"/>
        <v>3428.5009375588065</v>
      </c>
      <c r="P38" s="30">
        <f t="shared" si="10"/>
        <v>3456.5145330194127</v>
      </c>
      <c r="Q38" s="30">
        <f t="shared" si="10"/>
        <v>3551.5558590085288</v>
      </c>
      <c r="R38" s="30">
        <f t="shared" si="10"/>
        <v>3569.1013973254367</v>
      </c>
      <c r="S38" s="30">
        <f t="shared" si="10"/>
        <v>3646.6829900901143</v>
      </c>
      <c r="T38" s="30">
        <f t="shared" si="10"/>
        <v>3471.0214317203854</v>
      </c>
      <c r="U38" s="30">
        <f t="shared" si="10"/>
        <v>3576.0574906124612</v>
      </c>
      <c r="V38" s="30">
        <f t="shared" si="10"/>
        <v>3659.5820349977002</v>
      </c>
      <c r="W38" s="30">
        <f t="shared" si="10"/>
        <v>3709.9260633492954</v>
      </c>
      <c r="X38" s="30">
        <f t="shared" si="10"/>
        <v>3647.6695714846674</v>
      </c>
      <c r="Y38" s="30">
        <f t="shared" si="10"/>
        <v>3633.4496788106703</v>
      </c>
      <c r="Z38" s="30">
        <f t="shared" si="10"/>
        <v>3482.5318393209909</v>
      </c>
      <c r="AA38" s="30">
        <f t="shared" si="10"/>
        <v>3368.2531838694035</v>
      </c>
      <c r="AB38" s="30">
        <f t="shared" si="10"/>
        <v>3421.5024036911723</v>
      </c>
      <c r="AC38" s="30">
        <f t="shared" si="10"/>
        <v>3371.8640679789978</v>
      </c>
      <c r="AD38" s="30">
        <f t="shared" si="10"/>
        <v>3311.4284623565763</v>
      </c>
      <c r="AE38" s="30">
        <f t="shared" si="10"/>
        <v>3211.7470149256028</v>
      </c>
    </row>
    <row r="39" spans="1:31" ht="13.5" customHeight="1">
      <c r="A39" s="144"/>
      <c r="B39" s="7" t="s">
        <v>190</v>
      </c>
      <c r="C39" s="7">
        <v>2027</v>
      </c>
      <c r="D39" s="7" t="s">
        <v>246</v>
      </c>
      <c r="E39" s="7" t="s">
        <v>247</v>
      </c>
      <c r="F39" s="30"/>
      <c r="G39" s="30"/>
      <c r="H39" s="30">
        <f t="shared" ref="H39:AE39" si="11">$G$8+($G$8*H$21)</f>
        <v>4410.7759448627412</v>
      </c>
      <c r="I39" s="30">
        <f t="shared" si="11"/>
        <v>3828.678124561302</v>
      </c>
      <c r="J39" s="30">
        <f t="shared" si="11"/>
        <v>3303.4666064735752</v>
      </c>
      <c r="K39" s="30">
        <f t="shared" si="11"/>
        <v>2882.1104318578523</v>
      </c>
      <c r="L39" s="30">
        <f t="shared" si="11"/>
        <v>2774.9979505020283</v>
      </c>
      <c r="M39" s="30">
        <f t="shared" si="11"/>
        <v>2725.8250423190916</v>
      </c>
      <c r="N39" s="30">
        <f t="shared" si="11"/>
        <v>2787.2068333753086</v>
      </c>
      <c r="O39" s="30">
        <f t="shared" si="11"/>
        <v>2693.8221652247767</v>
      </c>
      <c r="P39" s="30">
        <f t="shared" si="11"/>
        <v>2715.8328473723959</v>
      </c>
      <c r="Q39" s="30">
        <f t="shared" si="11"/>
        <v>2790.5081749352726</v>
      </c>
      <c r="R39" s="30">
        <f t="shared" si="11"/>
        <v>2804.2939550414148</v>
      </c>
      <c r="S39" s="30">
        <f t="shared" si="11"/>
        <v>2865.2509207850899</v>
      </c>
      <c r="T39" s="30">
        <f t="shared" si="11"/>
        <v>2727.2311249231598</v>
      </c>
      <c r="U39" s="30">
        <f t="shared" si="11"/>
        <v>2809.759456909791</v>
      </c>
      <c r="V39" s="30">
        <f t="shared" si="11"/>
        <v>2875.3858846410503</v>
      </c>
      <c r="W39" s="30">
        <f t="shared" si="11"/>
        <v>2914.9419069173036</v>
      </c>
      <c r="X39" s="30">
        <f t="shared" si="11"/>
        <v>2866.0260918808103</v>
      </c>
      <c r="Y39" s="30">
        <f t="shared" si="11"/>
        <v>2854.8533190655266</v>
      </c>
      <c r="Z39" s="30">
        <f t="shared" si="11"/>
        <v>2736.2750166093501</v>
      </c>
      <c r="AA39" s="30">
        <f t="shared" si="11"/>
        <v>2646.4846444688174</v>
      </c>
      <c r="AB39" s="30">
        <f t="shared" si="11"/>
        <v>2688.323317185921</v>
      </c>
      <c r="AC39" s="30">
        <f t="shared" si="11"/>
        <v>2649.3217676977838</v>
      </c>
      <c r="AD39" s="30">
        <f t="shared" si="11"/>
        <v>2601.8366489944528</v>
      </c>
      <c r="AE39" s="30">
        <f t="shared" si="11"/>
        <v>2523.5155117272593</v>
      </c>
    </row>
    <row r="40" spans="1:31" ht="13.5" customHeight="1">
      <c r="A40" s="144"/>
      <c r="B40" s="7" t="s">
        <v>191</v>
      </c>
      <c r="C40" s="7">
        <v>2027</v>
      </c>
      <c r="D40" s="7" t="s">
        <v>246</v>
      </c>
      <c r="E40" s="7" t="s">
        <v>247</v>
      </c>
      <c r="F40" s="30"/>
      <c r="G40" s="30"/>
      <c r="H40" s="30">
        <f t="shared" ref="H40:AE40" si="12">$G$9+($G$9*H$21)</f>
        <v>400.97963135115828</v>
      </c>
      <c r="I40" s="30">
        <f t="shared" si="12"/>
        <v>348.06164768739109</v>
      </c>
      <c r="J40" s="30">
        <f t="shared" si="12"/>
        <v>300.31514604305232</v>
      </c>
      <c r="K40" s="30">
        <f t="shared" si="12"/>
        <v>262.01003925980478</v>
      </c>
      <c r="L40" s="30">
        <f t="shared" si="12"/>
        <v>252.27254095472983</v>
      </c>
      <c r="M40" s="30">
        <f t="shared" si="12"/>
        <v>247.80227657446287</v>
      </c>
      <c r="N40" s="30">
        <f t="shared" si="12"/>
        <v>253.38243939775532</v>
      </c>
      <c r="O40" s="30">
        <f t="shared" si="12"/>
        <v>244.89292411134335</v>
      </c>
      <c r="P40" s="30">
        <f t="shared" si="12"/>
        <v>246.89389521567233</v>
      </c>
      <c r="Q40" s="30">
        <f t="shared" si="12"/>
        <v>253.68256135775206</v>
      </c>
      <c r="R40" s="30">
        <f t="shared" si="12"/>
        <v>254.93581409467404</v>
      </c>
      <c r="S40" s="30">
        <f t="shared" si="12"/>
        <v>260.47735643500818</v>
      </c>
      <c r="T40" s="30">
        <f t="shared" si="12"/>
        <v>247.93010226574179</v>
      </c>
      <c r="U40" s="30">
        <f t="shared" si="12"/>
        <v>255.43267790089007</v>
      </c>
      <c r="V40" s="30">
        <f t="shared" si="12"/>
        <v>261.39871678555005</v>
      </c>
      <c r="W40" s="30">
        <f t="shared" si="12"/>
        <v>264.99471881066398</v>
      </c>
      <c r="X40" s="30">
        <f t="shared" si="12"/>
        <v>260.54782653461911</v>
      </c>
      <c r="Y40" s="30">
        <f t="shared" si="12"/>
        <v>259.53211991504787</v>
      </c>
      <c r="Z40" s="30">
        <f t="shared" si="12"/>
        <v>248.75227423721364</v>
      </c>
      <c r="AA40" s="30">
        <f t="shared" si="12"/>
        <v>240.58951313352884</v>
      </c>
      <c r="AB40" s="30">
        <f t="shared" si="12"/>
        <v>244.39302883508373</v>
      </c>
      <c r="AC40" s="30">
        <f t="shared" si="12"/>
        <v>240.84743342707128</v>
      </c>
      <c r="AD40" s="30">
        <f t="shared" si="12"/>
        <v>236.53060445404117</v>
      </c>
      <c r="AE40" s="30">
        <f t="shared" si="12"/>
        <v>229.41050106611448</v>
      </c>
    </row>
    <row r="41" spans="1:31" ht="13.5" customHeight="1">
      <c r="A41" s="144"/>
      <c r="B41" s="7" t="s">
        <v>192</v>
      </c>
      <c r="C41" s="7">
        <v>2028</v>
      </c>
      <c r="D41" s="7" t="s">
        <v>246</v>
      </c>
      <c r="E41" s="7" t="s">
        <v>247</v>
      </c>
      <c r="F41" s="30"/>
      <c r="G41" s="30"/>
      <c r="H41" s="30"/>
      <c r="I41" s="30">
        <f t="shared" ref="I41:AE41" si="13">$G$10+($G$10*I$21)</f>
        <v>2784.4931814991287</v>
      </c>
      <c r="J41" s="30">
        <f t="shared" si="13"/>
        <v>2402.5211683444186</v>
      </c>
      <c r="K41" s="30">
        <f t="shared" si="13"/>
        <v>2096.0803140784383</v>
      </c>
      <c r="L41" s="30">
        <f t="shared" si="13"/>
        <v>2018.1803276378387</v>
      </c>
      <c r="M41" s="30">
        <f t="shared" si="13"/>
        <v>1982.4182125957029</v>
      </c>
      <c r="N41" s="30">
        <f t="shared" si="13"/>
        <v>2027.0595151820426</v>
      </c>
      <c r="O41" s="30">
        <f t="shared" si="13"/>
        <v>1959.1433928907468</v>
      </c>
      <c r="P41" s="30">
        <f t="shared" si="13"/>
        <v>1975.1511617253786</v>
      </c>
      <c r="Q41" s="30">
        <f t="shared" si="13"/>
        <v>2029.4604908620165</v>
      </c>
      <c r="R41" s="30">
        <f t="shared" si="13"/>
        <v>2039.4865127573923</v>
      </c>
      <c r="S41" s="30">
        <f t="shared" si="13"/>
        <v>2083.8188514800654</v>
      </c>
      <c r="T41" s="30">
        <f t="shared" si="13"/>
        <v>1983.4408181259344</v>
      </c>
      <c r="U41" s="30">
        <f t="shared" si="13"/>
        <v>2043.4614232071206</v>
      </c>
      <c r="V41" s="30">
        <f t="shared" si="13"/>
        <v>2091.1897342844004</v>
      </c>
      <c r="W41" s="30">
        <f t="shared" si="13"/>
        <v>2119.9577504853119</v>
      </c>
      <c r="X41" s="30">
        <f t="shared" si="13"/>
        <v>2084.3826122769528</v>
      </c>
      <c r="Y41" s="30">
        <f t="shared" si="13"/>
        <v>2076.256959320383</v>
      </c>
      <c r="Z41" s="30">
        <f t="shared" si="13"/>
        <v>1990.0181938977091</v>
      </c>
      <c r="AA41" s="30">
        <f t="shared" si="13"/>
        <v>1924.7161050682307</v>
      </c>
      <c r="AB41" s="30">
        <f t="shared" si="13"/>
        <v>1955.1442306806698</v>
      </c>
      <c r="AC41" s="30">
        <f t="shared" si="13"/>
        <v>1926.7794674165702</v>
      </c>
      <c r="AD41" s="30">
        <f t="shared" si="13"/>
        <v>1892.2448356323293</v>
      </c>
      <c r="AE41" s="30">
        <f t="shared" si="13"/>
        <v>1835.2840085289158</v>
      </c>
    </row>
    <row r="42" spans="1:31" ht="13.5" customHeight="1">
      <c r="A42" s="144"/>
      <c r="B42" s="7" t="s">
        <v>192</v>
      </c>
      <c r="C42" s="7">
        <v>2029</v>
      </c>
      <c r="D42" s="7" t="s">
        <v>246</v>
      </c>
      <c r="E42" s="7" t="s">
        <v>247</v>
      </c>
      <c r="F42" s="30"/>
      <c r="G42" s="30"/>
      <c r="H42" s="30"/>
      <c r="I42" s="30"/>
      <c r="J42" s="30">
        <f t="shared" ref="J42:AE42" si="14">$G$10+($G$10*J$21)</f>
        <v>2402.5211683444186</v>
      </c>
      <c r="K42" s="30">
        <f t="shared" si="14"/>
        <v>2096.0803140784383</v>
      </c>
      <c r="L42" s="30">
        <f t="shared" si="14"/>
        <v>2018.1803276378387</v>
      </c>
      <c r="M42" s="30">
        <f t="shared" si="14"/>
        <v>1982.4182125957029</v>
      </c>
      <c r="N42" s="30">
        <f t="shared" si="14"/>
        <v>2027.0595151820426</v>
      </c>
      <c r="O42" s="30">
        <f t="shared" si="14"/>
        <v>1959.1433928907468</v>
      </c>
      <c r="P42" s="30">
        <f t="shared" si="14"/>
        <v>1975.1511617253786</v>
      </c>
      <c r="Q42" s="30">
        <f t="shared" si="14"/>
        <v>2029.4604908620165</v>
      </c>
      <c r="R42" s="30">
        <f t="shared" si="14"/>
        <v>2039.4865127573923</v>
      </c>
      <c r="S42" s="30">
        <f t="shared" si="14"/>
        <v>2083.8188514800654</v>
      </c>
      <c r="T42" s="30">
        <f t="shared" si="14"/>
        <v>1983.4408181259344</v>
      </c>
      <c r="U42" s="30">
        <f t="shared" si="14"/>
        <v>2043.4614232071206</v>
      </c>
      <c r="V42" s="30">
        <f t="shared" si="14"/>
        <v>2091.1897342844004</v>
      </c>
      <c r="W42" s="30">
        <f t="shared" si="14"/>
        <v>2119.9577504853119</v>
      </c>
      <c r="X42" s="30">
        <f t="shared" si="14"/>
        <v>2084.3826122769528</v>
      </c>
      <c r="Y42" s="30">
        <f t="shared" si="14"/>
        <v>2076.256959320383</v>
      </c>
      <c r="Z42" s="30">
        <f t="shared" si="14"/>
        <v>1990.0181938977091</v>
      </c>
      <c r="AA42" s="30">
        <f t="shared" si="14"/>
        <v>1924.7161050682307</v>
      </c>
      <c r="AB42" s="30">
        <f t="shared" si="14"/>
        <v>1955.1442306806698</v>
      </c>
      <c r="AC42" s="30">
        <f t="shared" si="14"/>
        <v>1926.7794674165702</v>
      </c>
      <c r="AD42" s="30">
        <f t="shared" si="14"/>
        <v>1892.2448356323293</v>
      </c>
      <c r="AE42" s="30">
        <f t="shared" si="14"/>
        <v>1835.2840085289158</v>
      </c>
    </row>
    <row r="43" spans="1:31" ht="13.5" customHeight="1">
      <c r="A43" s="144"/>
      <c r="B43" s="7" t="s">
        <v>193</v>
      </c>
      <c r="C43" s="7">
        <v>2028</v>
      </c>
      <c r="D43" s="7" t="s">
        <v>246</v>
      </c>
      <c r="E43" s="7" t="s">
        <v>247</v>
      </c>
      <c r="F43" s="30"/>
      <c r="G43" s="30"/>
      <c r="H43" s="30"/>
      <c r="I43" s="30">
        <f t="shared" ref="I43:AE43" si="15">$G$11+($G$11*I$21)</f>
        <v>696.12329537478217</v>
      </c>
      <c r="J43" s="30">
        <f t="shared" si="15"/>
        <v>600.63029208610465</v>
      </c>
      <c r="K43" s="30">
        <f t="shared" si="15"/>
        <v>524.02007851960957</v>
      </c>
      <c r="L43" s="30">
        <f t="shared" si="15"/>
        <v>504.54508190945967</v>
      </c>
      <c r="M43" s="30">
        <f t="shared" si="15"/>
        <v>495.60455314892573</v>
      </c>
      <c r="N43" s="30">
        <f t="shared" si="15"/>
        <v>506.76487879551064</v>
      </c>
      <c r="O43" s="30">
        <f t="shared" si="15"/>
        <v>489.7858482226867</v>
      </c>
      <c r="P43" s="30">
        <f t="shared" si="15"/>
        <v>493.78779043134466</v>
      </c>
      <c r="Q43" s="30">
        <f t="shared" si="15"/>
        <v>507.36512271550413</v>
      </c>
      <c r="R43" s="30">
        <f t="shared" si="15"/>
        <v>509.87162818934809</v>
      </c>
      <c r="S43" s="30">
        <f t="shared" si="15"/>
        <v>520.95471287001635</v>
      </c>
      <c r="T43" s="30">
        <f t="shared" si="15"/>
        <v>495.86020453148359</v>
      </c>
      <c r="U43" s="30">
        <f t="shared" si="15"/>
        <v>510.86535580178014</v>
      </c>
      <c r="V43" s="30">
        <f t="shared" si="15"/>
        <v>522.7974335711001</v>
      </c>
      <c r="W43" s="30">
        <f t="shared" si="15"/>
        <v>529.98943762132797</v>
      </c>
      <c r="X43" s="30">
        <f t="shared" si="15"/>
        <v>521.09565306923821</v>
      </c>
      <c r="Y43" s="30">
        <f t="shared" si="15"/>
        <v>519.06423983009574</v>
      </c>
      <c r="Z43" s="30">
        <f t="shared" si="15"/>
        <v>497.50454847442728</v>
      </c>
      <c r="AA43" s="30">
        <f t="shared" si="15"/>
        <v>481.17902626705768</v>
      </c>
      <c r="AB43" s="30">
        <f t="shared" si="15"/>
        <v>488.78605767016745</v>
      </c>
      <c r="AC43" s="30">
        <f t="shared" si="15"/>
        <v>481.69486685414256</v>
      </c>
      <c r="AD43" s="30">
        <f t="shared" si="15"/>
        <v>473.06120890808234</v>
      </c>
      <c r="AE43" s="30">
        <f t="shared" si="15"/>
        <v>458.82100213222895</v>
      </c>
    </row>
    <row r="44" spans="1:31" ht="13.5" customHeight="1">
      <c r="A44" s="144"/>
      <c r="B44" s="11" t="s">
        <v>193</v>
      </c>
      <c r="C44" s="11">
        <v>2029</v>
      </c>
      <c r="D44" s="31" t="s">
        <v>246</v>
      </c>
      <c r="E44" s="7" t="s">
        <v>247</v>
      </c>
      <c r="F44" s="30"/>
      <c r="G44" s="30"/>
      <c r="H44" s="30"/>
      <c r="I44" s="30"/>
      <c r="J44" s="30">
        <f t="shared" ref="J44:AE44" si="16">$G$11+($G$11*J$21)</f>
        <v>600.63029208610465</v>
      </c>
      <c r="K44" s="30">
        <f t="shared" si="16"/>
        <v>524.02007851960957</v>
      </c>
      <c r="L44" s="30">
        <f t="shared" si="16"/>
        <v>504.54508190945967</v>
      </c>
      <c r="M44" s="30">
        <f t="shared" si="16"/>
        <v>495.60455314892573</v>
      </c>
      <c r="N44" s="30">
        <f t="shared" si="16"/>
        <v>506.76487879551064</v>
      </c>
      <c r="O44" s="30">
        <f t="shared" si="16"/>
        <v>489.7858482226867</v>
      </c>
      <c r="P44" s="30">
        <f t="shared" si="16"/>
        <v>493.78779043134466</v>
      </c>
      <c r="Q44" s="30">
        <f t="shared" si="16"/>
        <v>507.36512271550413</v>
      </c>
      <c r="R44" s="30">
        <f t="shared" si="16"/>
        <v>509.87162818934809</v>
      </c>
      <c r="S44" s="30">
        <f t="shared" si="16"/>
        <v>520.95471287001635</v>
      </c>
      <c r="T44" s="30">
        <f t="shared" si="16"/>
        <v>495.86020453148359</v>
      </c>
      <c r="U44" s="30">
        <f t="shared" si="16"/>
        <v>510.86535580178014</v>
      </c>
      <c r="V44" s="30">
        <f t="shared" si="16"/>
        <v>522.7974335711001</v>
      </c>
      <c r="W44" s="30">
        <f t="shared" si="16"/>
        <v>529.98943762132797</v>
      </c>
      <c r="X44" s="30">
        <f t="shared" si="16"/>
        <v>521.09565306923821</v>
      </c>
      <c r="Y44" s="30">
        <f t="shared" si="16"/>
        <v>519.06423983009574</v>
      </c>
      <c r="Z44" s="30">
        <f t="shared" si="16"/>
        <v>497.50454847442728</v>
      </c>
      <c r="AA44" s="30">
        <f t="shared" si="16"/>
        <v>481.17902626705768</v>
      </c>
      <c r="AB44" s="30">
        <f t="shared" si="16"/>
        <v>488.78605767016745</v>
      </c>
      <c r="AC44" s="30">
        <f t="shared" si="16"/>
        <v>481.69486685414256</v>
      </c>
      <c r="AD44" s="30">
        <f t="shared" si="16"/>
        <v>473.06120890808234</v>
      </c>
      <c r="AE44" s="30">
        <f t="shared" si="16"/>
        <v>458.82100213222895</v>
      </c>
    </row>
    <row r="45" spans="1:31" ht="13.5" customHeight="1">
      <c r="A45" s="145"/>
      <c r="B45" s="50" t="s">
        <v>254</v>
      </c>
      <c r="C45" s="50" t="s">
        <v>84</v>
      </c>
      <c r="D45" s="51" t="s">
        <v>16</v>
      </c>
      <c r="E45" s="52" t="s">
        <v>255</v>
      </c>
      <c r="F45" s="53">
        <f t="shared" ref="F45:AE45" si="17">SUM(F37:F44)/2204.62</f>
        <v>2.9853201912347709</v>
      </c>
      <c r="G45" s="53">
        <f t="shared" si="17"/>
        <v>5.300807791313952</v>
      </c>
      <c r="H45" s="53">
        <f t="shared" si="17"/>
        <v>7.2752607043600852</v>
      </c>
      <c r="I45" s="53">
        <f t="shared" si="17"/>
        <v>7.8939147718743161</v>
      </c>
      <c r="J45" s="53">
        <f t="shared" si="17"/>
        <v>8.1732492504754291</v>
      </c>
      <c r="K45" s="53">
        <f t="shared" si="17"/>
        <v>7.1307537605520617</v>
      </c>
      <c r="L45" s="53">
        <f t="shared" si="17"/>
        <v>6.8657421493426503</v>
      </c>
      <c r="M45" s="53">
        <f t="shared" si="17"/>
        <v>6.7440813357711402</v>
      </c>
      <c r="N45" s="53">
        <f t="shared" si="17"/>
        <v>6.8959486731796495</v>
      </c>
      <c r="O45" s="53">
        <f t="shared" si="17"/>
        <v>6.6649016368719334</v>
      </c>
      <c r="P45" s="53">
        <f t="shared" si="17"/>
        <v>6.7193592151664872</v>
      </c>
      <c r="Q45" s="53">
        <f t="shared" si="17"/>
        <v>6.9041166647608767</v>
      </c>
      <c r="R45" s="53">
        <f t="shared" si="17"/>
        <v>6.9382246580727935</v>
      </c>
      <c r="S45" s="53">
        <f t="shared" si="17"/>
        <v>7.089040916847571</v>
      </c>
      <c r="T45" s="53">
        <f t="shared" si="17"/>
        <v>6.7475601854036116</v>
      </c>
      <c r="U45" s="53">
        <f t="shared" si="17"/>
        <v>6.9517470920400806</v>
      </c>
      <c r="V45" s="53">
        <f t="shared" si="17"/>
        <v>7.1141162681700267</v>
      </c>
      <c r="W45" s="53">
        <f t="shared" si="17"/>
        <v>7.2119835294244989</v>
      </c>
      <c r="X45" s="53">
        <f t="shared" si="17"/>
        <v>7.0909588010982159</v>
      </c>
      <c r="Y45" s="53">
        <f t="shared" si="17"/>
        <v>7.0633157618559528</v>
      </c>
      <c r="Z45" s="53">
        <f t="shared" si="17"/>
        <v>6.7699360679993923</v>
      </c>
      <c r="AA45" s="53">
        <f t="shared" si="17"/>
        <v>6.5477818345164849</v>
      </c>
      <c r="AB45" s="53">
        <f t="shared" si="17"/>
        <v>6.6512966997056298</v>
      </c>
      <c r="AC45" s="53">
        <f t="shared" si="17"/>
        <v>6.5548012834975085</v>
      </c>
      <c r="AD45" s="53">
        <f t="shared" si="17"/>
        <v>6.4373163026927411</v>
      </c>
      <c r="AE45" s="53">
        <f t="shared" si="17"/>
        <v>4.786712925148672</v>
      </c>
    </row>
    <row r="46" spans="1:31" ht="13.5" customHeight="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row>
    <row r="47" spans="1:31" ht="13.5" customHeight="1">
      <c r="A47" s="143" t="s">
        <v>242</v>
      </c>
      <c r="B47" s="4" t="s">
        <v>1</v>
      </c>
      <c r="C47" s="4" t="s">
        <v>2</v>
      </c>
      <c r="D47" s="4" t="s">
        <v>3</v>
      </c>
      <c r="E47" s="4" t="s">
        <v>4</v>
      </c>
      <c r="F47" s="4">
        <v>2025</v>
      </c>
      <c r="G47" s="4">
        <v>2026</v>
      </c>
      <c r="H47" s="4">
        <v>2027</v>
      </c>
      <c r="I47" s="4">
        <v>2028</v>
      </c>
      <c r="J47" s="4">
        <v>2029</v>
      </c>
      <c r="K47" s="4">
        <v>2030</v>
      </c>
      <c r="L47" s="4">
        <v>2031</v>
      </c>
      <c r="M47" s="4">
        <v>2032</v>
      </c>
      <c r="N47" s="4">
        <v>2033</v>
      </c>
      <c r="O47" s="4">
        <v>2034</v>
      </c>
      <c r="P47" s="4">
        <v>2035</v>
      </c>
      <c r="Q47" s="4">
        <v>2036</v>
      </c>
      <c r="R47" s="4">
        <v>2037</v>
      </c>
      <c r="S47" s="4">
        <v>2038</v>
      </c>
      <c r="T47" s="4">
        <v>2039</v>
      </c>
      <c r="U47" s="4">
        <v>2040</v>
      </c>
      <c r="V47" s="4">
        <v>2041</v>
      </c>
      <c r="W47" s="4">
        <v>2042</v>
      </c>
      <c r="X47" s="4">
        <v>2043</v>
      </c>
      <c r="Y47" s="4">
        <v>2044</v>
      </c>
      <c r="Z47" s="4">
        <v>2045</v>
      </c>
      <c r="AA47" s="4">
        <v>2046</v>
      </c>
      <c r="AB47" s="4">
        <v>2047</v>
      </c>
      <c r="AC47" s="4">
        <v>2048</v>
      </c>
      <c r="AD47" s="4">
        <v>2049</v>
      </c>
      <c r="AE47" s="4">
        <v>2050</v>
      </c>
    </row>
    <row r="48" spans="1:31" ht="13.5" customHeight="1">
      <c r="A48" s="144"/>
      <c r="B48" s="5" t="s">
        <v>186</v>
      </c>
      <c r="C48" s="5">
        <v>2025</v>
      </c>
      <c r="D48" s="5" t="s">
        <v>246</v>
      </c>
      <c r="E48" s="5" t="s">
        <v>247</v>
      </c>
      <c r="F48" s="14">
        <f t="shared" ref="F48:AD48" si="18">$H$7+($H$7*F$21)</f>
        <v>977.82235200000002</v>
      </c>
      <c r="G48" s="14">
        <f t="shared" si="18"/>
        <v>868.122681985859</v>
      </c>
      <c r="H48" s="14">
        <f t="shared" si="18"/>
        <v>834.03763321040924</v>
      </c>
      <c r="I48" s="14">
        <f t="shared" si="18"/>
        <v>723.96822718977342</v>
      </c>
      <c r="J48" s="14">
        <f t="shared" si="18"/>
        <v>624.65550376954877</v>
      </c>
      <c r="K48" s="14">
        <f t="shared" si="18"/>
        <v>544.98088166039383</v>
      </c>
      <c r="L48" s="14">
        <f t="shared" si="18"/>
        <v>524.72688518583811</v>
      </c>
      <c r="M48" s="14">
        <f t="shared" si="18"/>
        <v>515.42873527488268</v>
      </c>
      <c r="N48" s="14">
        <f t="shared" si="18"/>
        <v>527.03547394733107</v>
      </c>
      <c r="O48" s="14">
        <f t="shared" si="18"/>
        <v>509.37728215159416</v>
      </c>
      <c r="P48" s="14">
        <f t="shared" si="18"/>
        <v>513.53930204859853</v>
      </c>
      <c r="Q48" s="14">
        <f t="shared" si="18"/>
        <v>527.65972762412423</v>
      </c>
      <c r="R48" s="14">
        <f t="shared" si="18"/>
        <v>530.26649331692204</v>
      </c>
      <c r="S48" s="14">
        <f t="shared" si="18"/>
        <v>541.79290138481701</v>
      </c>
      <c r="T48" s="14">
        <f t="shared" si="18"/>
        <v>515.69461271274292</v>
      </c>
      <c r="U48" s="14">
        <f t="shared" si="18"/>
        <v>531.29997003385142</v>
      </c>
      <c r="V48" s="14">
        <f t="shared" si="18"/>
        <v>543.70933091394409</v>
      </c>
      <c r="W48" s="14">
        <f t="shared" si="18"/>
        <v>551.18901512618106</v>
      </c>
      <c r="X48" s="14">
        <f t="shared" si="18"/>
        <v>541.93947919200775</v>
      </c>
      <c r="Y48" s="14">
        <f t="shared" si="18"/>
        <v>539.82680942329966</v>
      </c>
      <c r="Z48" s="14">
        <f t="shared" si="18"/>
        <v>517.40473041340431</v>
      </c>
      <c r="AA48" s="14">
        <f t="shared" si="18"/>
        <v>500.42618731773996</v>
      </c>
      <c r="AB48" s="14">
        <f t="shared" si="18"/>
        <v>508.33749997697419</v>
      </c>
      <c r="AC48" s="14">
        <f t="shared" si="18"/>
        <v>500.96266152830822</v>
      </c>
      <c r="AD48" s="14">
        <f t="shared" si="18"/>
        <v>491.98365726440568</v>
      </c>
      <c r="AE48" s="14">
        <v>0</v>
      </c>
    </row>
    <row r="49" spans="1:31" ht="13.5" customHeight="1">
      <c r="A49" s="144"/>
      <c r="B49" s="7" t="s">
        <v>186</v>
      </c>
      <c r="C49" s="7">
        <v>2026</v>
      </c>
      <c r="D49" s="7" t="s">
        <v>246</v>
      </c>
      <c r="E49" s="7" t="s">
        <v>247</v>
      </c>
      <c r="F49" s="30"/>
      <c r="G49" s="30">
        <f t="shared" ref="G49:AE49" si="19">$H$7+($H$7*G$21)</f>
        <v>868.122681985859</v>
      </c>
      <c r="H49" s="30">
        <f t="shared" si="19"/>
        <v>834.03763321040924</v>
      </c>
      <c r="I49" s="30">
        <f t="shared" si="19"/>
        <v>723.96822718977342</v>
      </c>
      <c r="J49" s="30">
        <f t="shared" si="19"/>
        <v>624.65550376954877</v>
      </c>
      <c r="K49" s="30">
        <f t="shared" si="19"/>
        <v>544.98088166039383</v>
      </c>
      <c r="L49" s="30">
        <f t="shared" si="19"/>
        <v>524.72688518583811</v>
      </c>
      <c r="M49" s="30">
        <f t="shared" si="19"/>
        <v>515.42873527488268</v>
      </c>
      <c r="N49" s="30">
        <f t="shared" si="19"/>
        <v>527.03547394733107</v>
      </c>
      <c r="O49" s="30">
        <f t="shared" si="19"/>
        <v>509.37728215159416</v>
      </c>
      <c r="P49" s="30">
        <f t="shared" si="19"/>
        <v>513.53930204859853</v>
      </c>
      <c r="Q49" s="30">
        <f t="shared" si="19"/>
        <v>527.65972762412423</v>
      </c>
      <c r="R49" s="30">
        <f t="shared" si="19"/>
        <v>530.26649331692204</v>
      </c>
      <c r="S49" s="30">
        <f t="shared" si="19"/>
        <v>541.79290138481701</v>
      </c>
      <c r="T49" s="30">
        <f t="shared" si="19"/>
        <v>515.69461271274292</v>
      </c>
      <c r="U49" s="30">
        <f t="shared" si="19"/>
        <v>531.29997003385142</v>
      </c>
      <c r="V49" s="30">
        <f t="shared" si="19"/>
        <v>543.70933091394409</v>
      </c>
      <c r="W49" s="30">
        <f t="shared" si="19"/>
        <v>551.18901512618106</v>
      </c>
      <c r="X49" s="30">
        <f t="shared" si="19"/>
        <v>541.93947919200775</v>
      </c>
      <c r="Y49" s="30">
        <f t="shared" si="19"/>
        <v>539.82680942329966</v>
      </c>
      <c r="Z49" s="30">
        <f t="shared" si="19"/>
        <v>517.40473041340431</v>
      </c>
      <c r="AA49" s="30">
        <f t="shared" si="19"/>
        <v>500.42618731773996</v>
      </c>
      <c r="AB49" s="30">
        <f t="shared" si="19"/>
        <v>508.33749997697419</v>
      </c>
      <c r="AC49" s="30">
        <f t="shared" si="19"/>
        <v>500.96266152830822</v>
      </c>
      <c r="AD49" s="30">
        <f t="shared" si="19"/>
        <v>491.98365726440568</v>
      </c>
      <c r="AE49" s="30">
        <f t="shared" si="19"/>
        <v>477.17384221751809</v>
      </c>
    </row>
    <row r="50" spans="1:31" ht="13.5" customHeight="1">
      <c r="A50" s="144"/>
      <c r="B50" s="7" t="s">
        <v>190</v>
      </c>
      <c r="C50" s="7">
        <v>2027</v>
      </c>
      <c r="D50" s="7" t="s">
        <v>246</v>
      </c>
      <c r="E50" s="7" t="s">
        <v>247</v>
      </c>
      <c r="F50" s="30"/>
      <c r="G50" s="30"/>
      <c r="H50" s="30">
        <f t="shared" ref="H50:AE50" si="20">$H$8+($H$8*H$21)</f>
        <v>649.58700278887636</v>
      </c>
      <c r="I50" s="30">
        <f t="shared" si="20"/>
        <v>563.85986925357349</v>
      </c>
      <c r="J50" s="30">
        <f t="shared" si="20"/>
        <v>486.51053658974473</v>
      </c>
      <c r="K50" s="30">
        <f t="shared" si="20"/>
        <v>424.45626360088369</v>
      </c>
      <c r="L50" s="30">
        <f t="shared" si="20"/>
        <v>408.68151634666236</v>
      </c>
      <c r="M50" s="30">
        <f t="shared" si="20"/>
        <v>401.4396880506298</v>
      </c>
      <c r="N50" s="30">
        <f t="shared" si="20"/>
        <v>410.47955182436363</v>
      </c>
      <c r="O50" s="30">
        <f t="shared" si="20"/>
        <v>396.72653706037619</v>
      </c>
      <c r="P50" s="30">
        <f t="shared" si="20"/>
        <v>399.96811024938921</v>
      </c>
      <c r="Q50" s="30">
        <f t="shared" si="20"/>
        <v>410.96574939955832</v>
      </c>
      <c r="R50" s="30">
        <f t="shared" si="20"/>
        <v>412.99601883337198</v>
      </c>
      <c r="S50" s="30">
        <f t="shared" si="20"/>
        <v>421.97331742471323</v>
      </c>
      <c r="T50" s="30">
        <f t="shared" si="20"/>
        <v>401.64676567050174</v>
      </c>
      <c r="U50" s="30">
        <f t="shared" si="20"/>
        <v>413.80093819944193</v>
      </c>
      <c r="V50" s="30">
        <f t="shared" si="20"/>
        <v>423.46592119259105</v>
      </c>
      <c r="W50" s="30">
        <f t="shared" si="20"/>
        <v>429.29144447327565</v>
      </c>
      <c r="X50" s="30">
        <f t="shared" si="20"/>
        <v>422.08747898608294</v>
      </c>
      <c r="Y50" s="30">
        <f t="shared" si="20"/>
        <v>420.44203426237755</v>
      </c>
      <c r="Z50" s="30">
        <f t="shared" si="20"/>
        <v>402.97868426428607</v>
      </c>
      <c r="AA50" s="30">
        <f t="shared" si="20"/>
        <v>389.75501127631668</v>
      </c>
      <c r="AB50" s="30">
        <f t="shared" si="20"/>
        <v>395.91670671283566</v>
      </c>
      <c r="AC50" s="30">
        <f t="shared" si="20"/>
        <v>390.17284215185543</v>
      </c>
      <c r="AD50" s="30">
        <f t="shared" si="20"/>
        <v>383.17957921554671</v>
      </c>
      <c r="AE50" s="30">
        <f t="shared" si="20"/>
        <v>371.6450117271055</v>
      </c>
    </row>
    <row r="51" spans="1:31" ht="13.5" customHeight="1">
      <c r="A51" s="144"/>
      <c r="B51" s="7" t="s">
        <v>191</v>
      </c>
      <c r="C51" s="7">
        <v>2027</v>
      </c>
      <c r="D51" s="7" t="s">
        <v>246</v>
      </c>
      <c r="E51" s="7" t="s">
        <v>247</v>
      </c>
      <c r="F51" s="30"/>
      <c r="G51" s="30"/>
      <c r="H51" s="30">
        <f t="shared" ref="H51:AE51" si="21">$H$9+($H$9*H$21)</f>
        <v>56.137148389162157</v>
      </c>
      <c r="I51" s="30">
        <f t="shared" si="21"/>
        <v>48.728630676234744</v>
      </c>
      <c r="J51" s="30">
        <f t="shared" si="21"/>
        <v>42.044120446027321</v>
      </c>
      <c r="K51" s="30">
        <f t="shared" si="21"/>
        <v>36.681405496372669</v>
      </c>
      <c r="L51" s="30">
        <f t="shared" si="21"/>
        <v>35.318155733662181</v>
      </c>
      <c r="M51" s="30">
        <f t="shared" si="21"/>
        <v>34.692318720424801</v>
      </c>
      <c r="N51" s="30">
        <f t="shared" si="21"/>
        <v>35.473541515685746</v>
      </c>
      <c r="O51" s="30">
        <f t="shared" si="21"/>
        <v>34.285009375588068</v>
      </c>
      <c r="P51" s="30">
        <f t="shared" si="21"/>
        <v>34.565145330194127</v>
      </c>
      <c r="Q51" s="30">
        <f t="shared" si="21"/>
        <v>35.515558590085284</v>
      </c>
      <c r="R51" s="30">
        <f t="shared" si="21"/>
        <v>35.691013973254371</v>
      </c>
      <c r="S51" s="30">
        <f t="shared" si="21"/>
        <v>36.466829900901139</v>
      </c>
      <c r="T51" s="30">
        <f t="shared" si="21"/>
        <v>34.71021431720385</v>
      </c>
      <c r="U51" s="30">
        <f t="shared" si="21"/>
        <v>35.76057490612461</v>
      </c>
      <c r="V51" s="30">
        <f t="shared" si="21"/>
        <v>36.595820349977004</v>
      </c>
      <c r="W51" s="30">
        <f t="shared" si="21"/>
        <v>37.099260633492953</v>
      </c>
      <c r="X51" s="30">
        <f t="shared" si="21"/>
        <v>36.476695714846677</v>
      </c>
      <c r="Y51" s="30">
        <f t="shared" si="21"/>
        <v>36.334496788106705</v>
      </c>
      <c r="Z51" s="30">
        <f t="shared" si="21"/>
        <v>34.825318393209912</v>
      </c>
      <c r="AA51" s="30">
        <f t="shared" si="21"/>
        <v>33.68253183869404</v>
      </c>
      <c r="AB51" s="30">
        <f t="shared" si="21"/>
        <v>34.215024036911721</v>
      </c>
      <c r="AC51" s="30">
        <f t="shared" si="21"/>
        <v>33.718640679789978</v>
      </c>
      <c r="AD51" s="30">
        <f t="shared" si="21"/>
        <v>33.114284623565766</v>
      </c>
      <c r="AE51" s="30">
        <f t="shared" si="21"/>
        <v>32.117470149256029</v>
      </c>
    </row>
    <row r="52" spans="1:31" ht="13.5" customHeight="1">
      <c r="A52" s="144"/>
      <c r="B52" s="7" t="s">
        <v>192</v>
      </c>
      <c r="C52" s="7">
        <v>2028</v>
      </c>
      <c r="D52" s="7" t="s">
        <v>246</v>
      </c>
      <c r="E52" s="7" t="s">
        <v>247</v>
      </c>
      <c r="F52" s="30"/>
      <c r="G52" s="30"/>
      <c r="H52" s="30"/>
      <c r="I52" s="30">
        <f t="shared" ref="I52:AE52" si="22">$H$10+($H$10*I$21)</f>
        <v>410.71274427112144</v>
      </c>
      <c r="J52" s="30">
        <f t="shared" si="22"/>
        <v>354.37187233080169</v>
      </c>
      <c r="K52" s="30">
        <f t="shared" si="22"/>
        <v>309.17184632656961</v>
      </c>
      <c r="L52" s="30">
        <f t="shared" si="22"/>
        <v>297.6815983265812</v>
      </c>
      <c r="M52" s="30">
        <f t="shared" si="22"/>
        <v>292.40668635786619</v>
      </c>
      <c r="N52" s="30">
        <f t="shared" si="22"/>
        <v>298.99127848935126</v>
      </c>
      <c r="O52" s="30">
        <f t="shared" si="22"/>
        <v>288.97365045138514</v>
      </c>
      <c r="P52" s="30">
        <f t="shared" si="22"/>
        <v>291.33479635449339</v>
      </c>
      <c r="Q52" s="30">
        <f t="shared" si="22"/>
        <v>299.34542240214739</v>
      </c>
      <c r="R52" s="30">
        <f t="shared" si="22"/>
        <v>300.82426063171539</v>
      </c>
      <c r="S52" s="30">
        <f t="shared" si="22"/>
        <v>307.36328059330964</v>
      </c>
      <c r="T52" s="30">
        <f t="shared" si="22"/>
        <v>292.55752067357531</v>
      </c>
      <c r="U52" s="30">
        <f t="shared" si="22"/>
        <v>301.4105599230503</v>
      </c>
      <c r="V52" s="30">
        <f t="shared" si="22"/>
        <v>308.45048580694902</v>
      </c>
      <c r="W52" s="30">
        <f t="shared" si="22"/>
        <v>312.69376819658351</v>
      </c>
      <c r="X52" s="30">
        <f t="shared" si="22"/>
        <v>307.44643531085057</v>
      </c>
      <c r="Y52" s="30">
        <f t="shared" si="22"/>
        <v>306.24790149975649</v>
      </c>
      <c r="Z52" s="30">
        <f t="shared" si="22"/>
        <v>293.52768359991211</v>
      </c>
      <c r="AA52" s="30">
        <f t="shared" si="22"/>
        <v>283.89562549756403</v>
      </c>
      <c r="AB52" s="30">
        <f t="shared" si="22"/>
        <v>288.38377402539879</v>
      </c>
      <c r="AC52" s="30">
        <f t="shared" si="22"/>
        <v>284.19997144394409</v>
      </c>
      <c r="AD52" s="30">
        <f t="shared" si="22"/>
        <v>279.10611325576861</v>
      </c>
      <c r="AE52" s="30">
        <f t="shared" si="22"/>
        <v>270.70439125801511</v>
      </c>
    </row>
    <row r="53" spans="1:31" ht="13.5" customHeight="1">
      <c r="A53" s="144"/>
      <c r="B53" s="7" t="s">
        <v>192</v>
      </c>
      <c r="C53" s="7">
        <v>2029</v>
      </c>
      <c r="D53" s="7" t="s">
        <v>246</v>
      </c>
      <c r="E53" s="7" t="s">
        <v>247</v>
      </c>
      <c r="F53" s="30"/>
      <c r="G53" s="30"/>
      <c r="H53" s="30"/>
      <c r="I53" s="30"/>
      <c r="J53" s="30">
        <f t="shared" ref="J53:AE53" si="23">$H$10+($H$10*J$21)</f>
        <v>354.37187233080169</v>
      </c>
      <c r="K53" s="30">
        <f t="shared" si="23"/>
        <v>309.17184632656961</v>
      </c>
      <c r="L53" s="30">
        <f t="shared" si="23"/>
        <v>297.6815983265812</v>
      </c>
      <c r="M53" s="30">
        <f t="shared" si="23"/>
        <v>292.40668635786619</v>
      </c>
      <c r="N53" s="30">
        <f t="shared" si="23"/>
        <v>298.99127848935126</v>
      </c>
      <c r="O53" s="30">
        <f t="shared" si="23"/>
        <v>288.97365045138514</v>
      </c>
      <c r="P53" s="30">
        <f t="shared" si="23"/>
        <v>291.33479635449339</v>
      </c>
      <c r="Q53" s="30">
        <f t="shared" si="23"/>
        <v>299.34542240214739</v>
      </c>
      <c r="R53" s="30">
        <f t="shared" si="23"/>
        <v>300.82426063171539</v>
      </c>
      <c r="S53" s="30">
        <f t="shared" si="23"/>
        <v>307.36328059330964</v>
      </c>
      <c r="T53" s="30">
        <f t="shared" si="23"/>
        <v>292.55752067357531</v>
      </c>
      <c r="U53" s="30">
        <f t="shared" si="23"/>
        <v>301.4105599230503</v>
      </c>
      <c r="V53" s="30">
        <f t="shared" si="23"/>
        <v>308.45048580694902</v>
      </c>
      <c r="W53" s="30">
        <f t="shared" si="23"/>
        <v>312.69376819658351</v>
      </c>
      <c r="X53" s="30">
        <f t="shared" si="23"/>
        <v>307.44643531085057</v>
      </c>
      <c r="Y53" s="30">
        <f t="shared" si="23"/>
        <v>306.24790149975649</v>
      </c>
      <c r="Z53" s="30">
        <f t="shared" si="23"/>
        <v>293.52768359991211</v>
      </c>
      <c r="AA53" s="30">
        <f t="shared" si="23"/>
        <v>283.89562549756403</v>
      </c>
      <c r="AB53" s="30">
        <f t="shared" si="23"/>
        <v>288.38377402539879</v>
      </c>
      <c r="AC53" s="30">
        <f t="shared" si="23"/>
        <v>284.19997144394409</v>
      </c>
      <c r="AD53" s="30">
        <f t="shared" si="23"/>
        <v>279.10611325576861</v>
      </c>
      <c r="AE53" s="30">
        <f t="shared" si="23"/>
        <v>270.70439125801511</v>
      </c>
    </row>
    <row r="54" spans="1:31" ht="13.5" customHeight="1">
      <c r="A54" s="144"/>
      <c r="B54" s="7" t="s">
        <v>193</v>
      </c>
      <c r="C54" s="7">
        <v>2028</v>
      </c>
      <c r="D54" s="7" t="s">
        <v>246</v>
      </c>
      <c r="E54" s="7" t="s">
        <v>247</v>
      </c>
      <c r="F54" s="30"/>
      <c r="G54" s="30"/>
      <c r="H54" s="30"/>
      <c r="I54" s="30">
        <f t="shared" ref="I54:AE54" si="24">$H$11+($H$11*I$21)</f>
        <v>104.41849430621733</v>
      </c>
      <c r="J54" s="30">
        <f t="shared" si="24"/>
        <v>90.094543812915688</v>
      </c>
      <c r="K54" s="30">
        <f t="shared" si="24"/>
        <v>78.603011777941433</v>
      </c>
      <c r="L54" s="30">
        <f t="shared" si="24"/>
        <v>75.681762286418959</v>
      </c>
      <c r="M54" s="30">
        <f t="shared" si="24"/>
        <v>74.340682972338854</v>
      </c>
      <c r="N54" s="30">
        <f t="shared" si="24"/>
        <v>76.014731819326599</v>
      </c>
      <c r="O54" s="30">
        <f t="shared" si="24"/>
        <v>73.467877233403001</v>
      </c>
      <c r="P54" s="30">
        <f t="shared" si="24"/>
        <v>74.068168564701708</v>
      </c>
      <c r="Q54" s="30">
        <f t="shared" si="24"/>
        <v>76.104768407325622</v>
      </c>
      <c r="R54" s="30">
        <f t="shared" si="24"/>
        <v>76.480744228402216</v>
      </c>
      <c r="S54" s="30">
        <f t="shared" si="24"/>
        <v>78.143206930502444</v>
      </c>
      <c r="T54" s="30">
        <f t="shared" si="24"/>
        <v>74.379030679722547</v>
      </c>
      <c r="U54" s="30">
        <f t="shared" si="24"/>
        <v>76.629803370267027</v>
      </c>
      <c r="V54" s="30">
        <f t="shared" si="24"/>
        <v>78.419615035665004</v>
      </c>
      <c r="W54" s="30">
        <f t="shared" si="24"/>
        <v>79.498415643199195</v>
      </c>
      <c r="X54" s="30">
        <f t="shared" si="24"/>
        <v>78.164347960385726</v>
      </c>
      <c r="Y54" s="30">
        <f t="shared" si="24"/>
        <v>77.859635974514362</v>
      </c>
      <c r="Z54" s="30">
        <f t="shared" si="24"/>
        <v>74.625682271164095</v>
      </c>
      <c r="AA54" s="30">
        <f t="shared" si="24"/>
        <v>72.176853940058649</v>
      </c>
      <c r="AB54" s="30">
        <f t="shared" si="24"/>
        <v>73.317908650525126</v>
      </c>
      <c r="AC54" s="30">
        <f t="shared" si="24"/>
        <v>72.254230028121384</v>
      </c>
      <c r="AD54" s="30">
        <f t="shared" si="24"/>
        <v>70.959181336212353</v>
      </c>
      <c r="AE54" s="30">
        <f t="shared" si="24"/>
        <v>68.823150319834355</v>
      </c>
    </row>
    <row r="55" spans="1:31" ht="13.5" customHeight="1">
      <c r="A55" s="144"/>
      <c r="B55" s="11" t="s">
        <v>193</v>
      </c>
      <c r="C55" s="11">
        <v>2029</v>
      </c>
      <c r="D55" s="31" t="s">
        <v>246</v>
      </c>
      <c r="E55" s="7" t="s">
        <v>247</v>
      </c>
      <c r="F55" s="30"/>
      <c r="G55" s="30"/>
      <c r="H55" s="30"/>
      <c r="I55" s="30"/>
      <c r="J55" s="30">
        <f t="shared" ref="J55:AE55" si="25">$H$11+($H$11*J$21)</f>
        <v>90.094543812915688</v>
      </c>
      <c r="K55" s="30">
        <f t="shared" si="25"/>
        <v>78.603011777941433</v>
      </c>
      <c r="L55" s="30">
        <f t="shared" si="25"/>
        <v>75.681762286418959</v>
      </c>
      <c r="M55" s="30">
        <f t="shared" si="25"/>
        <v>74.340682972338854</v>
      </c>
      <c r="N55" s="30">
        <f t="shared" si="25"/>
        <v>76.014731819326599</v>
      </c>
      <c r="O55" s="30">
        <f t="shared" si="25"/>
        <v>73.467877233403001</v>
      </c>
      <c r="P55" s="30">
        <f t="shared" si="25"/>
        <v>74.068168564701708</v>
      </c>
      <c r="Q55" s="30">
        <f t="shared" si="25"/>
        <v>76.104768407325622</v>
      </c>
      <c r="R55" s="30">
        <f t="shared" si="25"/>
        <v>76.480744228402216</v>
      </c>
      <c r="S55" s="30">
        <f t="shared" si="25"/>
        <v>78.143206930502444</v>
      </c>
      <c r="T55" s="30">
        <f t="shared" si="25"/>
        <v>74.379030679722547</v>
      </c>
      <c r="U55" s="30">
        <f t="shared" si="25"/>
        <v>76.629803370267027</v>
      </c>
      <c r="V55" s="30">
        <f t="shared" si="25"/>
        <v>78.419615035665004</v>
      </c>
      <c r="W55" s="30">
        <f t="shared" si="25"/>
        <v>79.498415643199195</v>
      </c>
      <c r="X55" s="30">
        <f t="shared" si="25"/>
        <v>78.164347960385726</v>
      </c>
      <c r="Y55" s="30">
        <f t="shared" si="25"/>
        <v>77.859635974514362</v>
      </c>
      <c r="Z55" s="30">
        <f t="shared" si="25"/>
        <v>74.625682271164095</v>
      </c>
      <c r="AA55" s="30">
        <f t="shared" si="25"/>
        <v>72.176853940058649</v>
      </c>
      <c r="AB55" s="30">
        <f t="shared" si="25"/>
        <v>73.317908650525126</v>
      </c>
      <c r="AC55" s="30">
        <f t="shared" si="25"/>
        <v>72.254230028121384</v>
      </c>
      <c r="AD55" s="30">
        <f t="shared" si="25"/>
        <v>70.959181336212353</v>
      </c>
      <c r="AE55" s="30">
        <f t="shared" si="25"/>
        <v>68.823150319834355</v>
      </c>
    </row>
    <row r="56" spans="1:31" ht="13.5" customHeight="1">
      <c r="A56" s="145"/>
      <c r="B56" s="50" t="s">
        <v>254</v>
      </c>
      <c r="C56" s="50" t="s">
        <v>84</v>
      </c>
      <c r="D56" s="51" t="s">
        <v>16</v>
      </c>
      <c r="E56" s="52" t="s">
        <v>255</v>
      </c>
      <c r="F56" s="53">
        <f t="shared" ref="F56:AE56" si="26">SUM(F48:F55)/2204.62</f>
        <v>0.44353328555488025</v>
      </c>
      <c r="G56" s="53">
        <f t="shared" si="26"/>
        <v>0.78754858613807277</v>
      </c>
      <c r="H56" s="53">
        <f t="shared" si="26"/>
        <v>1.0767385842452926</v>
      </c>
      <c r="I56" s="53">
        <f t="shared" si="26"/>
        <v>1.1682993862373987</v>
      </c>
      <c r="J56" s="53">
        <f t="shared" si="26"/>
        <v>1.2096408890703632</v>
      </c>
      <c r="K56" s="53">
        <f t="shared" si="26"/>
        <v>1.0553515565617051</v>
      </c>
      <c r="L56" s="53">
        <f t="shared" si="26"/>
        <v>1.0161298381027124</v>
      </c>
      <c r="M56" s="53">
        <f t="shared" si="26"/>
        <v>0.99812403769412883</v>
      </c>
      <c r="N56" s="53">
        <f t="shared" si="26"/>
        <v>1.0206004036305885</v>
      </c>
      <c r="O56" s="53">
        <f t="shared" si="26"/>
        <v>0.98640544225704607</v>
      </c>
      <c r="P56" s="53">
        <f t="shared" si="26"/>
        <v>0.99446516384464023</v>
      </c>
      <c r="Q56" s="53">
        <f t="shared" si="26"/>
        <v>1.0218092663846094</v>
      </c>
      <c r="R56" s="53">
        <f t="shared" si="26"/>
        <v>1.0268572493947736</v>
      </c>
      <c r="S56" s="53">
        <f t="shared" si="26"/>
        <v>1.0491780556934402</v>
      </c>
      <c r="T56" s="53">
        <f t="shared" si="26"/>
        <v>0.9986389074397346</v>
      </c>
      <c r="U56" s="53">
        <f t="shared" si="26"/>
        <v>1.0288585696219321</v>
      </c>
      <c r="V56" s="53">
        <f t="shared" si="26"/>
        <v>1.0528892076891638</v>
      </c>
      <c r="W56" s="53">
        <f t="shared" si="26"/>
        <v>1.0673735623548259</v>
      </c>
      <c r="X56" s="53">
        <f t="shared" si="26"/>
        <v>1.049461902562536</v>
      </c>
      <c r="Y56" s="53">
        <f t="shared" si="26"/>
        <v>1.0453707327546813</v>
      </c>
      <c r="Z56" s="53">
        <f t="shared" si="26"/>
        <v>1.0019505380639098</v>
      </c>
      <c r="AA56" s="53">
        <f t="shared" si="26"/>
        <v>0.96907171150843952</v>
      </c>
      <c r="AB56" s="53">
        <f t="shared" si="26"/>
        <v>0.98439191155643313</v>
      </c>
      <c r="AC56" s="53">
        <f t="shared" si="26"/>
        <v>0.97011058995763155</v>
      </c>
      <c r="AD56" s="53">
        <f t="shared" si="26"/>
        <v>0.95272281279852566</v>
      </c>
      <c r="AE56" s="53">
        <f t="shared" si="26"/>
        <v>0.7076010411089344</v>
      </c>
    </row>
    <row r="57" spans="1:31" ht="13.5" customHeight="1">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row>
    <row r="58" spans="1:31" ht="13.5" customHeight="1">
      <c r="A58" s="143" t="s">
        <v>243</v>
      </c>
      <c r="B58" s="4" t="s">
        <v>1</v>
      </c>
      <c r="C58" s="4" t="s">
        <v>2</v>
      </c>
      <c r="D58" s="4" t="s">
        <v>3</v>
      </c>
      <c r="E58" s="4" t="s">
        <v>4</v>
      </c>
      <c r="F58" s="4">
        <v>2025</v>
      </c>
      <c r="G58" s="4">
        <v>2026</v>
      </c>
      <c r="H58" s="4">
        <v>2027</v>
      </c>
      <c r="I58" s="4">
        <v>2028</v>
      </c>
      <c r="J58" s="4">
        <v>2029</v>
      </c>
      <c r="K58" s="4">
        <v>2030</v>
      </c>
      <c r="L58" s="4">
        <v>2031</v>
      </c>
      <c r="M58" s="4">
        <v>2032</v>
      </c>
      <c r="N58" s="4">
        <v>2033</v>
      </c>
      <c r="O58" s="4">
        <v>2034</v>
      </c>
      <c r="P58" s="4">
        <v>2035</v>
      </c>
      <c r="Q58" s="4">
        <v>2036</v>
      </c>
      <c r="R58" s="4">
        <v>2037</v>
      </c>
      <c r="S58" s="4">
        <v>2038</v>
      </c>
      <c r="T58" s="4">
        <v>2039</v>
      </c>
      <c r="U58" s="4">
        <v>2040</v>
      </c>
      <c r="V58" s="4">
        <v>2041</v>
      </c>
      <c r="W58" s="4">
        <v>2042</v>
      </c>
      <c r="X58" s="4">
        <v>2043</v>
      </c>
      <c r="Y58" s="4">
        <v>2044</v>
      </c>
      <c r="Z58" s="4">
        <v>2045</v>
      </c>
      <c r="AA58" s="4">
        <v>2046</v>
      </c>
      <c r="AB58" s="4">
        <v>2047</v>
      </c>
      <c r="AC58" s="4">
        <v>2048</v>
      </c>
      <c r="AD58" s="4">
        <v>2049</v>
      </c>
      <c r="AE58" s="4">
        <v>2050</v>
      </c>
    </row>
    <row r="59" spans="1:31" ht="13.5" customHeight="1">
      <c r="A59" s="144"/>
      <c r="B59" s="5" t="s">
        <v>186</v>
      </c>
      <c r="C59" s="5">
        <v>2025</v>
      </c>
      <c r="D59" s="5" t="s">
        <v>246</v>
      </c>
      <c r="E59" s="5" t="s">
        <v>247</v>
      </c>
      <c r="F59" s="14">
        <f t="shared" ref="F59:AD59" si="27">$I$7+($I$7*F$21)</f>
        <v>235.05345</v>
      </c>
      <c r="G59" s="14">
        <f t="shared" si="27"/>
        <v>208.68333701583151</v>
      </c>
      <c r="H59" s="14">
        <f t="shared" si="27"/>
        <v>200.48981567557914</v>
      </c>
      <c r="I59" s="14">
        <f t="shared" si="27"/>
        <v>174.03082384369554</v>
      </c>
      <c r="J59" s="14">
        <f t="shared" si="27"/>
        <v>150.15757302152616</v>
      </c>
      <c r="K59" s="14">
        <f t="shared" si="27"/>
        <v>131.00501962990239</v>
      </c>
      <c r="L59" s="14">
        <f t="shared" si="27"/>
        <v>126.13627047736492</v>
      </c>
      <c r="M59" s="14">
        <f t="shared" si="27"/>
        <v>123.90113828723143</v>
      </c>
      <c r="N59" s="14">
        <f t="shared" si="27"/>
        <v>126.69121969887766</v>
      </c>
      <c r="O59" s="14">
        <f t="shared" si="27"/>
        <v>122.44646205567167</v>
      </c>
      <c r="P59" s="14">
        <f t="shared" si="27"/>
        <v>123.44694760783617</v>
      </c>
      <c r="Q59" s="14">
        <f t="shared" si="27"/>
        <v>126.84128067887603</v>
      </c>
      <c r="R59" s="14">
        <f t="shared" si="27"/>
        <v>127.46790704733702</v>
      </c>
      <c r="S59" s="14">
        <f t="shared" si="27"/>
        <v>130.23867821750409</v>
      </c>
      <c r="T59" s="14">
        <f t="shared" si="27"/>
        <v>123.9650511328709</v>
      </c>
      <c r="U59" s="14">
        <f t="shared" si="27"/>
        <v>127.71633895044504</v>
      </c>
      <c r="V59" s="14">
        <f t="shared" si="27"/>
        <v>130.69935839277503</v>
      </c>
      <c r="W59" s="14">
        <f t="shared" si="27"/>
        <v>132.49735940533199</v>
      </c>
      <c r="X59" s="14">
        <f t="shared" si="27"/>
        <v>130.27391326730955</v>
      </c>
      <c r="Y59" s="14">
        <f t="shared" si="27"/>
        <v>129.76605995752394</v>
      </c>
      <c r="Z59" s="14">
        <f t="shared" si="27"/>
        <v>124.37613711860682</v>
      </c>
      <c r="AA59" s="14">
        <f t="shared" si="27"/>
        <v>120.29475656676442</v>
      </c>
      <c r="AB59" s="14">
        <f t="shared" si="27"/>
        <v>122.19651441754186</v>
      </c>
      <c r="AC59" s="14">
        <f t="shared" si="27"/>
        <v>120.42371671353564</v>
      </c>
      <c r="AD59" s="14">
        <f t="shared" si="27"/>
        <v>118.26530222702058</v>
      </c>
      <c r="AE59" s="14">
        <v>0</v>
      </c>
    </row>
    <row r="60" spans="1:31" ht="13.5" customHeight="1">
      <c r="A60" s="144"/>
      <c r="B60" s="7" t="s">
        <v>186</v>
      </c>
      <c r="C60" s="7">
        <v>2026</v>
      </c>
      <c r="D60" s="7" t="s">
        <v>246</v>
      </c>
      <c r="E60" s="7" t="s">
        <v>247</v>
      </c>
      <c r="F60" s="30"/>
      <c r="G60" s="30">
        <f t="shared" ref="G60:AE60" si="28">$I$7+($I$7*G$21)</f>
        <v>208.68333701583151</v>
      </c>
      <c r="H60" s="30">
        <f t="shared" si="28"/>
        <v>200.48981567557914</v>
      </c>
      <c r="I60" s="30">
        <f t="shared" si="28"/>
        <v>174.03082384369554</v>
      </c>
      <c r="J60" s="30">
        <f t="shared" si="28"/>
        <v>150.15757302152616</v>
      </c>
      <c r="K60" s="30">
        <f t="shared" si="28"/>
        <v>131.00501962990239</v>
      </c>
      <c r="L60" s="30">
        <f t="shared" si="28"/>
        <v>126.13627047736492</v>
      </c>
      <c r="M60" s="30">
        <f t="shared" si="28"/>
        <v>123.90113828723143</v>
      </c>
      <c r="N60" s="30">
        <f t="shared" si="28"/>
        <v>126.69121969887766</v>
      </c>
      <c r="O60" s="30">
        <f t="shared" si="28"/>
        <v>122.44646205567167</v>
      </c>
      <c r="P60" s="30">
        <f t="shared" si="28"/>
        <v>123.44694760783617</v>
      </c>
      <c r="Q60" s="30">
        <f t="shared" si="28"/>
        <v>126.84128067887603</v>
      </c>
      <c r="R60" s="30">
        <f t="shared" si="28"/>
        <v>127.46790704733702</v>
      </c>
      <c r="S60" s="30">
        <f t="shared" si="28"/>
        <v>130.23867821750409</v>
      </c>
      <c r="T60" s="30">
        <f t="shared" si="28"/>
        <v>123.9650511328709</v>
      </c>
      <c r="U60" s="30">
        <f t="shared" si="28"/>
        <v>127.71633895044504</v>
      </c>
      <c r="V60" s="30">
        <f t="shared" si="28"/>
        <v>130.69935839277503</v>
      </c>
      <c r="W60" s="30">
        <f t="shared" si="28"/>
        <v>132.49735940533199</v>
      </c>
      <c r="X60" s="30">
        <f t="shared" si="28"/>
        <v>130.27391326730955</v>
      </c>
      <c r="Y60" s="30">
        <f t="shared" si="28"/>
        <v>129.76605995752394</v>
      </c>
      <c r="Z60" s="30">
        <f t="shared" si="28"/>
        <v>124.37613711860682</v>
      </c>
      <c r="AA60" s="30">
        <f t="shared" si="28"/>
        <v>120.29475656676442</v>
      </c>
      <c r="AB60" s="30">
        <f t="shared" si="28"/>
        <v>122.19651441754186</v>
      </c>
      <c r="AC60" s="30">
        <f t="shared" si="28"/>
        <v>120.42371671353564</v>
      </c>
      <c r="AD60" s="30">
        <f t="shared" si="28"/>
        <v>118.26530222702058</v>
      </c>
      <c r="AE60" s="30">
        <f t="shared" si="28"/>
        <v>114.70525053305724</v>
      </c>
    </row>
    <row r="61" spans="1:31" ht="13.5" customHeight="1">
      <c r="A61" s="144"/>
      <c r="B61" s="7" t="s">
        <v>190</v>
      </c>
      <c r="C61" s="7">
        <v>2027</v>
      </c>
      <c r="D61" s="7" t="s">
        <v>246</v>
      </c>
      <c r="E61" s="7" t="s">
        <v>247</v>
      </c>
      <c r="F61" s="30"/>
      <c r="G61" s="30"/>
      <c r="H61" s="30">
        <f t="shared" ref="H61:AE61" si="29">$I$8+($I$8*H$21)</f>
        <v>160.3918525404633</v>
      </c>
      <c r="I61" s="30">
        <f t="shared" si="29"/>
        <v>139.22465907495643</v>
      </c>
      <c r="J61" s="30">
        <f t="shared" si="29"/>
        <v>120.12605841722092</v>
      </c>
      <c r="K61" s="30">
        <f t="shared" si="29"/>
        <v>104.80401570392191</v>
      </c>
      <c r="L61" s="30">
        <f t="shared" si="29"/>
        <v>100.90901638189193</v>
      </c>
      <c r="M61" s="30">
        <f t="shared" si="29"/>
        <v>99.120910629785143</v>
      </c>
      <c r="N61" s="30">
        <f t="shared" si="29"/>
        <v>101.35297575910212</v>
      </c>
      <c r="O61" s="30">
        <f t="shared" si="29"/>
        <v>97.957169644537331</v>
      </c>
      <c r="P61" s="30">
        <f t="shared" si="29"/>
        <v>98.757558086268943</v>
      </c>
      <c r="Q61" s="30">
        <f t="shared" si="29"/>
        <v>101.47302454310082</v>
      </c>
      <c r="R61" s="30">
        <f t="shared" si="29"/>
        <v>101.97432563786963</v>
      </c>
      <c r="S61" s="30">
        <f t="shared" si="29"/>
        <v>104.19094257400326</v>
      </c>
      <c r="T61" s="30">
        <f t="shared" si="29"/>
        <v>99.172040906296715</v>
      </c>
      <c r="U61" s="30">
        <f t="shared" si="29"/>
        <v>102.17307116035603</v>
      </c>
      <c r="V61" s="30">
        <f t="shared" si="29"/>
        <v>104.55948671422</v>
      </c>
      <c r="W61" s="30">
        <f t="shared" si="29"/>
        <v>105.99788752426559</v>
      </c>
      <c r="X61" s="30">
        <f t="shared" si="29"/>
        <v>104.21913061384764</v>
      </c>
      <c r="Y61" s="30">
        <f t="shared" si="29"/>
        <v>103.81284796601915</v>
      </c>
      <c r="Z61" s="30">
        <f t="shared" si="29"/>
        <v>99.500909694885451</v>
      </c>
      <c r="AA61" s="30">
        <f t="shared" si="29"/>
        <v>96.235805253411527</v>
      </c>
      <c r="AB61" s="30">
        <f t="shared" si="29"/>
        <v>97.757211534033502</v>
      </c>
      <c r="AC61" s="30">
        <f t="shared" si="29"/>
        <v>96.338973370828512</v>
      </c>
      <c r="AD61" s="30">
        <f t="shared" si="29"/>
        <v>94.612241781616461</v>
      </c>
      <c r="AE61" s="30">
        <f t="shared" si="29"/>
        <v>91.764200426445797</v>
      </c>
    </row>
    <row r="62" spans="1:31" ht="13.5" customHeight="1">
      <c r="A62" s="144"/>
      <c r="B62" s="7" t="s">
        <v>191</v>
      </c>
      <c r="C62" s="7">
        <v>2027</v>
      </c>
      <c r="D62" s="7" t="s">
        <v>246</v>
      </c>
      <c r="E62" s="7" t="s">
        <v>247</v>
      </c>
      <c r="F62" s="30"/>
      <c r="G62" s="30"/>
      <c r="H62" s="30">
        <f t="shared" ref="H62:AE62" si="30">$I$9+($I$9*H$21)</f>
        <v>16.03918525404633</v>
      </c>
      <c r="I62" s="30">
        <f t="shared" si="30"/>
        <v>13.922465907495642</v>
      </c>
      <c r="J62" s="30">
        <f t="shared" si="30"/>
        <v>12.012605841722092</v>
      </c>
      <c r="K62" s="30">
        <f t="shared" si="30"/>
        <v>10.480401570392191</v>
      </c>
      <c r="L62" s="30">
        <f t="shared" si="30"/>
        <v>10.090901638189195</v>
      </c>
      <c r="M62" s="30">
        <f t="shared" si="30"/>
        <v>9.9120910629785151</v>
      </c>
      <c r="N62" s="30">
        <f t="shared" si="30"/>
        <v>10.135297575910213</v>
      </c>
      <c r="O62" s="30">
        <f t="shared" si="30"/>
        <v>9.7957169644537334</v>
      </c>
      <c r="P62" s="30">
        <f t="shared" si="30"/>
        <v>9.8757558086268933</v>
      </c>
      <c r="Q62" s="30">
        <f t="shared" si="30"/>
        <v>10.147302454310083</v>
      </c>
      <c r="R62" s="30">
        <f t="shared" si="30"/>
        <v>10.197432563786963</v>
      </c>
      <c r="S62" s="30">
        <f t="shared" si="30"/>
        <v>10.419094257400326</v>
      </c>
      <c r="T62" s="30">
        <f t="shared" si="30"/>
        <v>9.9172040906296726</v>
      </c>
      <c r="U62" s="30">
        <f t="shared" si="30"/>
        <v>10.217307116035602</v>
      </c>
      <c r="V62" s="30">
        <f t="shared" si="30"/>
        <v>10.455948671422</v>
      </c>
      <c r="W62" s="30">
        <f t="shared" si="30"/>
        <v>10.599788752426559</v>
      </c>
      <c r="X62" s="30">
        <f t="shared" si="30"/>
        <v>10.421913061384764</v>
      </c>
      <c r="Y62" s="30">
        <f t="shared" si="30"/>
        <v>10.381284796601914</v>
      </c>
      <c r="Z62" s="30">
        <f t="shared" si="30"/>
        <v>9.9500909694885458</v>
      </c>
      <c r="AA62" s="30">
        <f t="shared" si="30"/>
        <v>9.6235805253411542</v>
      </c>
      <c r="AB62" s="30">
        <f t="shared" si="30"/>
        <v>9.7757211534033495</v>
      </c>
      <c r="AC62" s="30">
        <f t="shared" si="30"/>
        <v>9.6338973370828498</v>
      </c>
      <c r="AD62" s="30">
        <f t="shared" si="30"/>
        <v>9.4612241781616468</v>
      </c>
      <c r="AE62" s="30">
        <f t="shared" si="30"/>
        <v>9.1764200426445797</v>
      </c>
    </row>
    <row r="63" spans="1:31" ht="13.5" customHeight="1">
      <c r="A63" s="144"/>
      <c r="B63" s="7" t="s">
        <v>192</v>
      </c>
      <c r="C63" s="7">
        <v>2028</v>
      </c>
      <c r="D63" s="7" t="s">
        <v>246</v>
      </c>
      <c r="E63" s="7" t="s">
        <v>247</v>
      </c>
      <c r="F63" s="30"/>
      <c r="G63" s="30"/>
      <c r="H63" s="30"/>
      <c r="I63" s="30">
        <f t="shared" ref="I63:AE63" si="31">$I$10+($I$10*I$21)</f>
        <v>97.457261352469487</v>
      </c>
      <c r="J63" s="30">
        <f t="shared" si="31"/>
        <v>84.088240892054642</v>
      </c>
      <c r="K63" s="30">
        <f t="shared" si="31"/>
        <v>73.362810992745338</v>
      </c>
      <c r="L63" s="30">
        <f t="shared" si="31"/>
        <v>70.636311467324362</v>
      </c>
      <c r="M63" s="30">
        <f t="shared" si="31"/>
        <v>69.384637440849602</v>
      </c>
      <c r="N63" s="30">
        <f t="shared" si="31"/>
        <v>70.947083031371491</v>
      </c>
      <c r="O63" s="30">
        <f t="shared" si="31"/>
        <v>68.570018751176136</v>
      </c>
      <c r="P63" s="30">
        <f t="shared" si="31"/>
        <v>69.130290660388255</v>
      </c>
      <c r="Q63" s="30">
        <f t="shared" si="31"/>
        <v>71.031117180170568</v>
      </c>
      <c r="R63" s="30">
        <f t="shared" si="31"/>
        <v>71.382027946508742</v>
      </c>
      <c r="S63" s="30">
        <f t="shared" si="31"/>
        <v>72.933659801802278</v>
      </c>
      <c r="T63" s="30">
        <f t="shared" si="31"/>
        <v>69.420428634407699</v>
      </c>
      <c r="U63" s="30">
        <f t="shared" si="31"/>
        <v>71.52114981224922</v>
      </c>
      <c r="V63" s="30">
        <f t="shared" si="31"/>
        <v>73.191640699954007</v>
      </c>
      <c r="W63" s="30">
        <f t="shared" si="31"/>
        <v>74.198521266985907</v>
      </c>
      <c r="X63" s="30">
        <f t="shared" si="31"/>
        <v>72.953391429693355</v>
      </c>
      <c r="Y63" s="30">
        <f t="shared" si="31"/>
        <v>72.66899357621341</v>
      </c>
      <c r="Z63" s="30">
        <f t="shared" si="31"/>
        <v>69.650636786419824</v>
      </c>
      <c r="AA63" s="30">
        <f t="shared" si="31"/>
        <v>67.365063677388079</v>
      </c>
      <c r="AB63" s="30">
        <f t="shared" si="31"/>
        <v>68.430048073823443</v>
      </c>
      <c r="AC63" s="30">
        <f t="shared" si="31"/>
        <v>67.437281359579956</v>
      </c>
      <c r="AD63" s="30">
        <f t="shared" si="31"/>
        <v>66.228569247131531</v>
      </c>
      <c r="AE63" s="30">
        <f t="shared" si="31"/>
        <v>64.234940298512058</v>
      </c>
    </row>
    <row r="64" spans="1:31" ht="13.5" customHeight="1">
      <c r="A64" s="144"/>
      <c r="B64" s="7" t="s">
        <v>192</v>
      </c>
      <c r="C64" s="7">
        <v>2029</v>
      </c>
      <c r="D64" s="7" t="s">
        <v>246</v>
      </c>
      <c r="E64" s="7" t="s">
        <v>247</v>
      </c>
      <c r="F64" s="30"/>
      <c r="G64" s="30"/>
      <c r="H64" s="30"/>
      <c r="I64" s="30"/>
      <c r="J64" s="30">
        <f t="shared" ref="J64:AE64" si="32">$I$10+($I$10*J$21)</f>
        <v>84.088240892054642</v>
      </c>
      <c r="K64" s="30">
        <f t="shared" si="32"/>
        <v>73.362810992745338</v>
      </c>
      <c r="L64" s="30">
        <f t="shared" si="32"/>
        <v>70.636311467324362</v>
      </c>
      <c r="M64" s="30">
        <f t="shared" si="32"/>
        <v>69.384637440849602</v>
      </c>
      <c r="N64" s="30">
        <f t="shared" si="32"/>
        <v>70.947083031371491</v>
      </c>
      <c r="O64" s="30">
        <f t="shared" si="32"/>
        <v>68.570018751176136</v>
      </c>
      <c r="P64" s="30">
        <f t="shared" si="32"/>
        <v>69.130290660388255</v>
      </c>
      <c r="Q64" s="30">
        <f t="shared" si="32"/>
        <v>71.031117180170568</v>
      </c>
      <c r="R64" s="30">
        <f t="shared" si="32"/>
        <v>71.382027946508742</v>
      </c>
      <c r="S64" s="30">
        <f t="shared" si="32"/>
        <v>72.933659801802278</v>
      </c>
      <c r="T64" s="30">
        <f t="shared" si="32"/>
        <v>69.420428634407699</v>
      </c>
      <c r="U64" s="30">
        <f t="shared" si="32"/>
        <v>71.52114981224922</v>
      </c>
      <c r="V64" s="30">
        <f t="shared" si="32"/>
        <v>73.191640699954007</v>
      </c>
      <c r="W64" s="30">
        <f t="shared" si="32"/>
        <v>74.198521266985907</v>
      </c>
      <c r="X64" s="30">
        <f t="shared" si="32"/>
        <v>72.953391429693355</v>
      </c>
      <c r="Y64" s="30">
        <f t="shared" si="32"/>
        <v>72.66899357621341</v>
      </c>
      <c r="Z64" s="30">
        <f t="shared" si="32"/>
        <v>69.650636786419824</v>
      </c>
      <c r="AA64" s="30">
        <f t="shared" si="32"/>
        <v>67.365063677388079</v>
      </c>
      <c r="AB64" s="30">
        <f t="shared" si="32"/>
        <v>68.430048073823443</v>
      </c>
      <c r="AC64" s="30">
        <f t="shared" si="32"/>
        <v>67.437281359579956</v>
      </c>
      <c r="AD64" s="30">
        <f t="shared" si="32"/>
        <v>66.228569247131531</v>
      </c>
      <c r="AE64" s="30">
        <f t="shared" si="32"/>
        <v>64.234940298512058</v>
      </c>
    </row>
    <row r="65" spans="1:31" ht="13.5" customHeight="1">
      <c r="A65" s="144"/>
      <c r="B65" s="7" t="s">
        <v>193</v>
      </c>
      <c r="C65" s="7">
        <v>2028</v>
      </c>
      <c r="D65" s="7" t="s">
        <v>246</v>
      </c>
      <c r="E65" s="7" t="s">
        <v>247</v>
      </c>
      <c r="F65" s="30"/>
      <c r="G65" s="30"/>
      <c r="H65" s="30"/>
      <c r="I65" s="30">
        <f t="shared" ref="I65:AE65" si="33">$I$11+($I$11*I$21)</f>
        <v>27.844931814991284</v>
      </c>
      <c r="J65" s="30">
        <f t="shared" si="33"/>
        <v>24.025211683444184</v>
      </c>
      <c r="K65" s="30">
        <f t="shared" si="33"/>
        <v>20.960803140784382</v>
      </c>
      <c r="L65" s="30">
        <f t="shared" si="33"/>
        <v>20.181803276378389</v>
      </c>
      <c r="M65" s="30">
        <f t="shared" si="33"/>
        <v>19.82418212595703</v>
      </c>
      <c r="N65" s="30">
        <f t="shared" si="33"/>
        <v>20.270595151820427</v>
      </c>
      <c r="O65" s="30">
        <f t="shared" si="33"/>
        <v>19.591433928907467</v>
      </c>
      <c r="P65" s="30">
        <f t="shared" si="33"/>
        <v>19.751511617253787</v>
      </c>
      <c r="Q65" s="30">
        <f t="shared" si="33"/>
        <v>20.294604908620165</v>
      </c>
      <c r="R65" s="30">
        <f t="shared" si="33"/>
        <v>20.394865127573926</v>
      </c>
      <c r="S65" s="30">
        <f t="shared" si="33"/>
        <v>20.838188514800652</v>
      </c>
      <c r="T65" s="30">
        <f t="shared" si="33"/>
        <v>19.834408181259345</v>
      </c>
      <c r="U65" s="30">
        <f t="shared" si="33"/>
        <v>20.434614232071205</v>
      </c>
      <c r="V65" s="30">
        <f t="shared" si="33"/>
        <v>20.911897342844</v>
      </c>
      <c r="W65" s="30">
        <f t="shared" si="33"/>
        <v>21.199577504853117</v>
      </c>
      <c r="X65" s="30">
        <f t="shared" si="33"/>
        <v>20.843826122769528</v>
      </c>
      <c r="Y65" s="30">
        <f t="shared" si="33"/>
        <v>20.762569593203828</v>
      </c>
      <c r="Z65" s="30">
        <f t="shared" si="33"/>
        <v>19.900181938977092</v>
      </c>
      <c r="AA65" s="30">
        <f t="shared" si="33"/>
        <v>19.247161050682308</v>
      </c>
      <c r="AB65" s="30">
        <f t="shared" si="33"/>
        <v>19.551442306806699</v>
      </c>
      <c r="AC65" s="30">
        <f t="shared" si="33"/>
        <v>19.2677946741657</v>
      </c>
      <c r="AD65" s="30">
        <f t="shared" si="33"/>
        <v>18.922448356323294</v>
      </c>
      <c r="AE65" s="30">
        <f t="shared" si="33"/>
        <v>18.352840085289159</v>
      </c>
    </row>
    <row r="66" spans="1:31" ht="13.5" customHeight="1">
      <c r="A66" s="144"/>
      <c r="B66" s="11" t="s">
        <v>193</v>
      </c>
      <c r="C66" s="11">
        <v>2029</v>
      </c>
      <c r="D66" s="31" t="s">
        <v>246</v>
      </c>
      <c r="E66" s="7" t="s">
        <v>247</v>
      </c>
      <c r="F66" s="30"/>
      <c r="G66" s="30"/>
      <c r="H66" s="30"/>
      <c r="I66" s="30"/>
      <c r="J66" s="30">
        <f t="shared" ref="J66:AE66" si="34">$I$11+($I$11*J$21)</f>
        <v>24.025211683444184</v>
      </c>
      <c r="K66" s="30">
        <f t="shared" si="34"/>
        <v>20.960803140784382</v>
      </c>
      <c r="L66" s="30">
        <f t="shared" si="34"/>
        <v>20.181803276378389</v>
      </c>
      <c r="M66" s="30">
        <f t="shared" si="34"/>
        <v>19.82418212595703</v>
      </c>
      <c r="N66" s="30">
        <f t="shared" si="34"/>
        <v>20.270595151820427</v>
      </c>
      <c r="O66" s="30">
        <f t="shared" si="34"/>
        <v>19.591433928907467</v>
      </c>
      <c r="P66" s="30">
        <f t="shared" si="34"/>
        <v>19.751511617253787</v>
      </c>
      <c r="Q66" s="30">
        <f t="shared" si="34"/>
        <v>20.294604908620165</v>
      </c>
      <c r="R66" s="30">
        <f t="shared" si="34"/>
        <v>20.394865127573926</v>
      </c>
      <c r="S66" s="30">
        <f t="shared" si="34"/>
        <v>20.838188514800652</v>
      </c>
      <c r="T66" s="30">
        <f t="shared" si="34"/>
        <v>19.834408181259345</v>
      </c>
      <c r="U66" s="30">
        <f t="shared" si="34"/>
        <v>20.434614232071205</v>
      </c>
      <c r="V66" s="30">
        <f t="shared" si="34"/>
        <v>20.911897342844</v>
      </c>
      <c r="W66" s="30">
        <f t="shared" si="34"/>
        <v>21.199577504853117</v>
      </c>
      <c r="X66" s="30">
        <f t="shared" si="34"/>
        <v>20.843826122769528</v>
      </c>
      <c r="Y66" s="30">
        <f t="shared" si="34"/>
        <v>20.762569593203828</v>
      </c>
      <c r="Z66" s="30">
        <f t="shared" si="34"/>
        <v>19.900181938977092</v>
      </c>
      <c r="AA66" s="30">
        <f t="shared" si="34"/>
        <v>19.247161050682308</v>
      </c>
      <c r="AB66" s="30">
        <f t="shared" si="34"/>
        <v>19.551442306806699</v>
      </c>
      <c r="AC66" s="30">
        <f t="shared" si="34"/>
        <v>19.2677946741657</v>
      </c>
      <c r="AD66" s="30">
        <f t="shared" si="34"/>
        <v>18.922448356323294</v>
      </c>
      <c r="AE66" s="30">
        <f t="shared" si="34"/>
        <v>18.352840085289159</v>
      </c>
    </row>
    <row r="67" spans="1:31" ht="13.5" customHeight="1">
      <c r="A67" s="145"/>
      <c r="B67" s="50" t="s">
        <v>254</v>
      </c>
      <c r="C67" s="50" t="s">
        <v>84</v>
      </c>
      <c r="D67" s="51" t="s">
        <v>16</v>
      </c>
      <c r="E67" s="52" t="s">
        <v>255</v>
      </c>
      <c r="F67" s="53">
        <f t="shared" ref="F67:AE67" si="35">SUM(F59:F66)/2204.62</f>
        <v>0.10661857825838467</v>
      </c>
      <c r="G67" s="53">
        <f t="shared" si="35"/>
        <v>0.18931456397549828</v>
      </c>
      <c r="H67" s="53">
        <f t="shared" si="35"/>
        <v>0.26190938535696306</v>
      </c>
      <c r="I67" s="53">
        <f t="shared" si="35"/>
        <v>0.28418093178747533</v>
      </c>
      <c r="J67" s="53">
        <f t="shared" si="35"/>
        <v>0.29423697301711538</v>
      </c>
      <c r="K67" s="53">
        <f t="shared" si="35"/>
        <v>0.25670713537987422</v>
      </c>
      <c r="L67" s="53">
        <f t="shared" si="35"/>
        <v>0.24716671737633542</v>
      </c>
      <c r="M67" s="53">
        <f t="shared" si="35"/>
        <v>0.24278692808776103</v>
      </c>
      <c r="N67" s="53">
        <f t="shared" si="35"/>
        <v>0.2482541522344674</v>
      </c>
      <c r="O67" s="53">
        <f t="shared" si="35"/>
        <v>0.2399364589273896</v>
      </c>
      <c r="P67" s="53">
        <f t="shared" si="35"/>
        <v>0.2418969317459935</v>
      </c>
      <c r="Q67" s="53">
        <f t="shared" si="35"/>
        <v>0.24854819993139154</v>
      </c>
      <c r="R67" s="53">
        <f t="shared" si="35"/>
        <v>0.2497760876906206</v>
      </c>
      <c r="S67" s="53">
        <f t="shared" si="35"/>
        <v>0.25520547300651253</v>
      </c>
      <c r="T67" s="53">
        <f t="shared" si="35"/>
        <v>0.24291216667453</v>
      </c>
      <c r="U67" s="53">
        <f t="shared" si="35"/>
        <v>0.25026289531344298</v>
      </c>
      <c r="V67" s="53">
        <f t="shared" si="35"/>
        <v>0.25610818565412091</v>
      </c>
      <c r="W67" s="53">
        <f t="shared" si="35"/>
        <v>0.25963140705928195</v>
      </c>
      <c r="X67" s="53">
        <f t="shared" si="35"/>
        <v>0.25527451683953578</v>
      </c>
      <c r="Y67" s="53">
        <f t="shared" si="35"/>
        <v>0.25427936742681434</v>
      </c>
      <c r="Z67" s="53">
        <f t="shared" si="35"/>
        <v>0.24371769844797808</v>
      </c>
      <c r="AA67" s="53">
        <f t="shared" si="35"/>
        <v>0.23572014604259339</v>
      </c>
      <c r="AB67" s="53">
        <f t="shared" si="35"/>
        <v>0.23944668118940268</v>
      </c>
      <c r="AC67" s="53">
        <f t="shared" si="35"/>
        <v>0.23597284620591033</v>
      </c>
      <c r="AD67" s="53">
        <f t="shared" si="35"/>
        <v>0.23174338689693869</v>
      </c>
      <c r="AE67" s="53">
        <f t="shared" si="35"/>
        <v>0.17273790121188687</v>
      </c>
    </row>
    <row r="68" spans="1:31" ht="13.5" customHeight="1">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row>
    <row r="69" spans="1:31" ht="13.5" customHeight="1">
      <c r="A69" s="143" t="s">
        <v>244</v>
      </c>
      <c r="B69" s="4" t="s">
        <v>1</v>
      </c>
      <c r="C69" s="4" t="s">
        <v>2</v>
      </c>
      <c r="D69" s="4" t="s">
        <v>3</v>
      </c>
      <c r="E69" s="4" t="s">
        <v>4</v>
      </c>
      <c r="F69" s="4">
        <v>2025</v>
      </c>
      <c r="G69" s="4">
        <v>2026</v>
      </c>
      <c r="H69" s="4">
        <v>2027</v>
      </c>
      <c r="I69" s="4">
        <v>2028</v>
      </c>
      <c r="J69" s="4">
        <v>2029</v>
      </c>
      <c r="K69" s="4">
        <v>2030</v>
      </c>
      <c r="L69" s="4">
        <v>2031</v>
      </c>
      <c r="M69" s="4">
        <v>2032</v>
      </c>
      <c r="N69" s="4">
        <v>2033</v>
      </c>
      <c r="O69" s="4">
        <v>2034</v>
      </c>
      <c r="P69" s="4">
        <v>2035</v>
      </c>
      <c r="Q69" s="4">
        <v>2036</v>
      </c>
      <c r="R69" s="4">
        <v>2037</v>
      </c>
      <c r="S69" s="4">
        <v>2038</v>
      </c>
      <c r="T69" s="4">
        <v>2039</v>
      </c>
      <c r="U69" s="4">
        <v>2040</v>
      </c>
      <c r="V69" s="4">
        <v>2041</v>
      </c>
      <c r="W69" s="4">
        <v>2042</v>
      </c>
      <c r="X69" s="4">
        <v>2043</v>
      </c>
      <c r="Y69" s="4">
        <v>2044</v>
      </c>
      <c r="Z69" s="4">
        <v>2045</v>
      </c>
      <c r="AA69" s="4">
        <v>2046</v>
      </c>
      <c r="AB69" s="4">
        <v>2047</v>
      </c>
      <c r="AC69" s="4">
        <v>2048</v>
      </c>
      <c r="AD69" s="4">
        <v>2049</v>
      </c>
      <c r="AE69" s="4">
        <v>2050</v>
      </c>
    </row>
    <row r="70" spans="1:31" ht="13.5" customHeight="1">
      <c r="A70" s="144"/>
      <c r="B70" s="5" t="s">
        <v>186</v>
      </c>
      <c r="C70" s="5">
        <v>2025</v>
      </c>
      <c r="D70" s="5" t="s">
        <v>246</v>
      </c>
      <c r="E70" s="5" t="s">
        <v>247</v>
      </c>
      <c r="F70" s="14">
        <f t="shared" ref="F70:AD70" si="36">$J$7+($J$7*F$21)</f>
        <v>319.67269199999998</v>
      </c>
      <c r="G70" s="14">
        <f t="shared" si="36"/>
        <v>283.80933834153086</v>
      </c>
      <c r="H70" s="14">
        <f t="shared" si="36"/>
        <v>272.66614931878763</v>
      </c>
      <c r="I70" s="14">
        <f t="shared" si="36"/>
        <v>236.68192042742592</v>
      </c>
      <c r="J70" s="14">
        <f t="shared" si="36"/>
        <v>204.21429930927556</v>
      </c>
      <c r="K70" s="14">
        <f t="shared" si="36"/>
        <v>178.16682669666724</v>
      </c>
      <c r="L70" s="14">
        <f t="shared" si="36"/>
        <v>171.54532784921628</v>
      </c>
      <c r="M70" s="14">
        <f t="shared" si="36"/>
        <v>168.50554807063475</v>
      </c>
      <c r="N70" s="14">
        <f t="shared" si="36"/>
        <v>172.30005879047363</v>
      </c>
      <c r="O70" s="14">
        <f t="shared" si="36"/>
        <v>166.52718839571347</v>
      </c>
      <c r="P70" s="14">
        <f t="shared" si="36"/>
        <v>167.8878487466572</v>
      </c>
      <c r="Q70" s="14">
        <f t="shared" si="36"/>
        <v>172.5041417232714</v>
      </c>
      <c r="R70" s="14">
        <f t="shared" si="36"/>
        <v>173.35635358437835</v>
      </c>
      <c r="S70" s="14">
        <f t="shared" si="36"/>
        <v>177.12460237580555</v>
      </c>
      <c r="T70" s="14">
        <f t="shared" si="36"/>
        <v>168.59246954070443</v>
      </c>
      <c r="U70" s="14">
        <f t="shared" si="36"/>
        <v>173.69422097260525</v>
      </c>
      <c r="V70" s="14">
        <f t="shared" si="36"/>
        <v>177.75112741417402</v>
      </c>
      <c r="W70" s="14">
        <f t="shared" si="36"/>
        <v>180.19640879125151</v>
      </c>
      <c r="X70" s="14">
        <f t="shared" si="36"/>
        <v>177.17252204354099</v>
      </c>
      <c r="Y70" s="14">
        <f t="shared" si="36"/>
        <v>176.48184154223256</v>
      </c>
      <c r="Z70" s="14">
        <f t="shared" si="36"/>
        <v>169.15154648130527</v>
      </c>
      <c r="AA70" s="14">
        <f t="shared" si="36"/>
        <v>163.60086893079961</v>
      </c>
      <c r="AB70" s="14">
        <f t="shared" si="36"/>
        <v>166.18725960785693</v>
      </c>
      <c r="AC70" s="14">
        <f t="shared" si="36"/>
        <v>163.77625473040845</v>
      </c>
      <c r="AD70" s="14">
        <f t="shared" si="36"/>
        <v>160.84081102874799</v>
      </c>
      <c r="AE70" s="14">
        <v>0</v>
      </c>
    </row>
    <row r="71" spans="1:31" ht="13.5" customHeight="1">
      <c r="A71" s="144"/>
      <c r="B71" s="7" t="s">
        <v>186</v>
      </c>
      <c r="C71" s="7">
        <v>2026</v>
      </c>
      <c r="D71" s="7" t="s">
        <v>246</v>
      </c>
      <c r="E71" s="7" t="s">
        <v>247</v>
      </c>
      <c r="F71" s="30"/>
      <c r="G71" s="30">
        <f t="shared" ref="G71:AE71" si="37">$J$7+($J$7*G$21)</f>
        <v>283.80933834153086</v>
      </c>
      <c r="H71" s="30">
        <f t="shared" si="37"/>
        <v>272.66614931878763</v>
      </c>
      <c r="I71" s="30">
        <f t="shared" si="37"/>
        <v>236.68192042742592</v>
      </c>
      <c r="J71" s="30">
        <f t="shared" si="37"/>
        <v>204.21429930927556</v>
      </c>
      <c r="K71" s="30">
        <f t="shared" si="37"/>
        <v>178.16682669666724</v>
      </c>
      <c r="L71" s="30">
        <f t="shared" si="37"/>
        <v>171.54532784921628</v>
      </c>
      <c r="M71" s="30">
        <f t="shared" si="37"/>
        <v>168.50554807063475</v>
      </c>
      <c r="N71" s="30">
        <f t="shared" si="37"/>
        <v>172.30005879047363</v>
      </c>
      <c r="O71" s="30">
        <f t="shared" si="37"/>
        <v>166.52718839571347</v>
      </c>
      <c r="P71" s="30">
        <f t="shared" si="37"/>
        <v>167.8878487466572</v>
      </c>
      <c r="Q71" s="30">
        <f t="shared" si="37"/>
        <v>172.5041417232714</v>
      </c>
      <c r="R71" s="30">
        <f t="shared" si="37"/>
        <v>173.35635358437835</v>
      </c>
      <c r="S71" s="30">
        <f t="shared" si="37"/>
        <v>177.12460237580555</v>
      </c>
      <c r="T71" s="30">
        <f t="shared" si="37"/>
        <v>168.59246954070443</v>
      </c>
      <c r="U71" s="30">
        <f t="shared" si="37"/>
        <v>173.69422097260525</v>
      </c>
      <c r="V71" s="30">
        <f t="shared" si="37"/>
        <v>177.75112741417402</v>
      </c>
      <c r="W71" s="30">
        <f t="shared" si="37"/>
        <v>180.19640879125151</v>
      </c>
      <c r="X71" s="30">
        <f t="shared" si="37"/>
        <v>177.17252204354099</v>
      </c>
      <c r="Y71" s="30">
        <f t="shared" si="37"/>
        <v>176.48184154223256</v>
      </c>
      <c r="Z71" s="30">
        <f t="shared" si="37"/>
        <v>169.15154648130527</v>
      </c>
      <c r="AA71" s="30">
        <f t="shared" si="37"/>
        <v>163.60086893079961</v>
      </c>
      <c r="AB71" s="30">
        <f t="shared" si="37"/>
        <v>166.18725960785693</v>
      </c>
      <c r="AC71" s="30">
        <f t="shared" si="37"/>
        <v>163.77625473040845</v>
      </c>
      <c r="AD71" s="30">
        <f t="shared" si="37"/>
        <v>160.84081102874799</v>
      </c>
      <c r="AE71" s="30">
        <f t="shared" si="37"/>
        <v>155.99914072495784</v>
      </c>
    </row>
    <row r="72" spans="1:31" ht="13.5" customHeight="1">
      <c r="A72" s="144"/>
      <c r="B72" s="7" t="s">
        <v>190</v>
      </c>
      <c r="C72" s="7">
        <v>2027</v>
      </c>
      <c r="D72" s="7" t="s">
        <v>246</v>
      </c>
      <c r="E72" s="7" t="s">
        <v>247</v>
      </c>
      <c r="F72" s="30"/>
      <c r="G72" s="30"/>
      <c r="H72" s="30">
        <f t="shared" ref="H72:AE72" si="38">$J$8+($J$8*H$21)</f>
        <v>216.52900092962545</v>
      </c>
      <c r="I72" s="30">
        <f t="shared" si="38"/>
        <v>187.95328975119116</v>
      </c>
      <c r="J72" s="30">
        <f t="shared" si="38"/>
        <v>162.17017886324822</v>
      </c>
      <c r="K72" s="30">
        <f t="shared" si="38"/>
        <v>141.48542120029458</v>
      </c>
      <c r="L72" s="30">
        <f t="shared" si="38"/>
        <v>136.22717211555411</v>
      </c>
      <c r="M72" s="30">
        <f t="shared" si="38"/>
        <v>133.81322935020995</v>
      </c>
      <c r="N72" s="30">
        <f t="shared" si="38"/>
        <v>136.82651727478788</v>
      </c>
      <c r="O72" s="30">
        <f t="shared" si="38"/>
        <v>132.24217902012541</v>
      </c>
      <c r="P72" s="30">
        <f t="shared" si="38"/>
        <v>133.32270341646307</v>
      </c>
      <c r="Q72" s="30">
        <f t="shared" si="38"/>
        <v>136.9885831331861</v>
      </c>
      <c r="R72" s="30">
        <f t="shared" si="38"/>
        <v>137.66533961112398</v>
      </c>
      <c r="S72" s="30">
        <f t="shared" si="38"/>
        <v>140.65777247490442</v>
      </c>
      <c r="T72" s="30">
        <f t="shared" si="38"/>
        <v>133.88225522350058</v>
      </c>
      <c r="U72" s="30">
        <f t="shared" si="38"/>
        <v>137.93364606648063</v>
      </c>
      <c r="V72" s="30">
        <f t="shared" si="38"/>
        <v>141.15530706419702</v>
      </c>
      <c r="W72" s="30">
        <f t="shared" si="38"/>
        <v>143.09714815775854</v>
      </c>
      <c r="X72" s="30">
        <f t="shared" si="38"/>
        <v>140.69582632869432</v>
      </c>
      <c r="Y72" s="30">
        <f t="shared" si="38"/>
        <v>140.14734475412584</v>
      </c>
      <c r="Z72" s="30">
        <f t="shared" si="38"/>
        <v>134.32622808809535</v>
      </c>
      <c r="AA72" s="30">
        <f t="shared" si="38"/>
        <v>129.91833709210556</v>
      </c>
      <c r="AB72" s="30">
        <f t="shared" si="38"/>
        <v>131.97223557094523</v>
      </c>
      <c r="AC72" s="30">
        <f t="shared" si="38"/>
        <v>130.0576140506185</v>
      </c>
      <c r="AD72" s="30">
        <f t="shared" si="38"/>
        <v>127.72652640518223</v>
      </c>
      <c r="AE72" s="30">
        <f t="shared" si="38"/>
        <v>123.88167057570183</v>
      </c>
    </row>
    <row r="73" spans="1:31" ht="13.5" customHeight="1">
      <c r="A73" s="144"/>
      <c r="B73" s="7" t="s">
        <v>191</v>
      </c>
      <c r="C73" s="7">
        <v>2027</v>
      </c>
      <c r="D73" s="7" t="s">
        <v>246</v>
      </c>
      <c r="E73" s="7" t="s">
        <v>247</v>
      </c>
      <c r="F73" s="30"/>
      <c r="G73" s="30"/>
      <c r="H73" s="30">
        <f t="shared" ref="H73:AE73" si="39">$J$9+($J$9*H$21)</f>
        <v>16.03918525404633</v>
      </c>
      <c r="I73" s="30">
        <f t="shared" si="39"/>
        <v>13.922465907495642</v>
      </c>
      <c r="J73" s="30">
        <f t="shared" si="39"/>
        <v>12.012605841722092</v>
      </c>
      <c r="K73" s="30">
        <f t="shared" si="39"/>
        <v>10.480401570392191</v>
      </c>
      <c r="L73" s="30">
        <f t="shared" si="39"/>
        <v>10.090901638189195</v>
      </c>
      <c r="M73" s="30">
        <f t="shared" si="39"/>
        <v>9.9120910629785151</v>
      </c>
      <c r="N73" s="30">
        <f t="shared" si="39"/>
        <v>10.135297575910213</v>
      </c>
      <c r="O73" s="30">
        <f t="shared" si="39"/>
        <v>9.7957169644537334</v>
      </c>
      <c r="P73" s="30">
        <f t="shared" si="39"/>
        <v>9.8757558086268933</v>
      </c>
      <c r="Q73" s="30">
        <f t="shared" si="39"/>
        <v>10.147302454310083</v>
      </c>
      <c r="R73" s="30">
        <f t="shared" si="39"/>
        <v>10.197432563786963</v>
      </c>
      <c r="S73" s="30">
        <f t="shared" si="39"/>
        <v>10.419094257400326</v>
      </c>
      <c r="T73" s="30">
        <f t="shared" si="39"/>
        <v>9.9172040906296726</v>
      </c>
      <c r="U73" s="30">
        <f t="shared" si="39"/>
        <v>10.217307116035602</v>
      </c>
      <c r="V73" s="30">
        <f t="shared" si="39"/>
        <v>10.455948671422</v>
      </c>
      <c r="W73" s="30">
        <f t="shared" si="39"/>
        <v>10.599788752426559</v>
      </c>
      <c r="X73" s="30">
        <f t="shared" si="39"/>
        <v>10.421913061384764</v>
      </c>
      <c r="Y73" s="30">
        <f t="shared" si="39"/>
        <v>10.381284796601914</v>
      </c>
      <c r="Z73" s="30">
        <f t="shared" si="39"/>
        <v>9.9500909694885458</v>
      </c>
      <c r="AA73" s="30">
        <f t="shared" si="39"/>
        <v>9.6235805253411542</v>
      </c>
      <c r="AB73" s="30">
        <f t="shared" si="39"/>
        <v>9.7757211534033495</v>
      </c>
      <c r="AC73" s="30">
        <f t="shared" si="39"/>
        <v>9.6338973370828498</v>
      </c>
      <c r="AD73" s="30">
        <f t="shared" si="39"/>
        <v>9.4612241781616468</v>
      </c>
      <c r="AE73" s="30">
        <f t="shared" si="39"/>
        <v>9.1764200426445797</v>
      </c>
    </row>
    <row r="74" spans="1:31" ht="13.5" customHeight="1">
      <c r="A74" s="144"/>
      <c r="B74" s="7" t="s">
        <v>192</v>
      </c>
      <c r="C74" s="7">
        <v>2028</v>
      </c>
      <c r="D74" s="7" t="s">
        <v>246</v>
      </c>
      <c r="E74" s="7" t="s">
        <v>247</v>
      </c>
      <c r="F74" s="30"/>
      <c r="G74" s="30"/>
      <c r="H74" s="30"/>
      <c r="I74" s="30">
        <f t="shared" ref="I74:AE74" si="40">$J$10+($J$10*I$21)</f>
        <v>139.22465907495643</v>
      </c>
      <c r="J74" s="30">
        <f t="shared" si="40"/>
        <v>120.12605841722092</v>
      </c>
      <c r="K74" s="30">
        <f t="shared" si="40"/>
        <v>104.80401570392191</v>
      </c>
      <c r="L74" s="30">
        <f t="shared" si="40"/>
        <v>100.90901638189193</v>
      </c>
      <c r="M74" s="30">
        <f t="shared" si="40"/>
        <v>99.120910629785143</v>
      </c>
      <c r="N74" s="30">
        <f t="shared" si="40"/>
        <v>101.35297575910212</v>
      </c>
      <c r="O74" s="30">
        <f t="shared" si="40"/>
        <v>97.957169644537331</v>
      </c>
      <c r="P74" s="30">
        <f t="shared" si="40"/>
        <v>98.757558086268943</v>
      </c>
      <c r="Q74" s="30">
        <f t="shared" si="40"/>
        <v>101.47302454310082</v>
      </c>
      <c r="R74" s="30">
        <f t="shared" si="40"/>
        <v>101.97432563786963</v>
      </c>
      <c r="S74" s="30">
        <f t="shared" si="40"/>
        <v>104.19094257400326</v>
      </c>
      <c r="T74" s="30">
        <f t="shared" si="40"/>
        <v>99.172040906296715</v>
      </c>
      <c r="U74" s="30">
        <f t="shared" si="40"/>
        <v>102.17307116035603</v>
      </c>
      <c r="V74" s="30">
        <f t="shared" si="40"/>
        <v>104.55948671422</v>
      </c>
      <c r="W74" s="30">
        <f t="shared" si="40"/>
        <v>105.99788752426559</v>
      </c>
      <c r="X74" s="30">
        <f t="shared" si="40"/>
        <v>104.21913061384764</v>
      </c>
      <c r="Y74" s="30">
        <f t="shared" si="40"/>
        <v>103.81284796601915</v>
      </c>
      <c r="Z74" s="30">
        <f t="shared" si="40"/>
        <v>99.500909694885451</v>
      </c>
      <c r="AA74" s="30">
        <f t="shared" si="40"/>
        <v>96.235805253411527</v>
      </c>
      <c r="AB74" s="30">
        <f t="shared" si="40"/>
        <v>97.757211534033502</v>
      </c>
      <c r="AC74" s="30">
        <f t="shared" si="40"/>
        <v>96.338973370828512</v>
      </c>
      <c r="AD74" s="30">
        <f t="shared" si="40"/>
        <v>94.612241781616461</v>
      </c>
      <c r="AE74" s="30">
        <f t="shared" si="40"/>
        <v>91.764200426445797</v>
      </c>
    </row>
    <row r="75" spans="1:31" ht="13.5" customHeight="1">
      <c r="A75" s="144"/>
      <c r="B75" s="7" t="s">
        <v>192</v>
      </c>
      <c r="C75" s="7">
        <v>2029</v>
      </c>
      <c r="D75" s="7" t="s">
        <v>246</v>
      </c>
      <c r="E75" s="7" t="s">
        <v>247</v>
      </c>
      <c r="F75" s="30"/>
      <c r="G75" s="30"/>
      <c r="H75" s="30"/>
      <c r="I75" s="30"/>
      <c r="J75" s="30">
        <f t="shared" ref="J75:AE75" si="41">$J$10+($J$10*J$21)</f>
        <v>120.12605841722092</v>
      </c>
      <c r="K75" s="30">
        <f t="shared" si="41"/>
        <v>104.80401570392191</v>
      </c>
      <c r="L75" s="30">
        <f t="shared" si="41"/>
        <v>100.90901638189193</v>
      </c>
      <c r="M75" s="30">
        <f t="shared" si="41"/>
        <v>99.120910629785143</v>
      </c>
      <c r="N75" s="30">
        <f t="shared" si="41"/>
        <v>101.35297575910212</v>
      </c>
      <c r="O75" s="30">
        <f t="shared" si="41"/>
        <v>97.957169644537331</v>
      </c>
      <c r="P75" s="30">
        <f t="shared" si="41"/>
        <v>98.757558086268943</v>
      </c>
      <c r="Q75" s="30">
        <f t="shared" si="41"/>
        <v>101.47302454310082</v>
      </c>
      <c r="R75" s="30">
        <f t="shared" si="41"/>
        <v>101.97432563786963</v>
      </c>
      <c r="S75" s="30">
        <f t="shared" si="41"/>
        <v>104.19094257400326</v>
      </c>
      <c r="T75" s="30">
        <f t="shared" si="41"/>
        <v>99.172040906296715</v>
      </c>
      <c r="U75" s="30">
        <f t="shared" si="41"/>
        <v>102.17307116035603</v>
      </c>
      <c r="V75" s="30">
        <f t="shared" si="41"/>
        <v>104.55948671422</v>
      </c>
      <c r="W75" s="30">
        <f t="shared" si="41"/>
        <v>105.99788752426559</v>
      </c>
      <c r="X75" s="30">
        <f t="shared" si="41"/>
        <v>104.21913061384764</v>
      </c>
      <c r="Y75" s="30">
        <f t="shared" si="41"/>
        <v>103.81284796601915</v>
      </c>
      <c r="Z75" s="30">
        <f t="shared" si="41"/>
        <v>99.500909694885451</v>
      </c>
      <c r="AA75" s="30">
        <f t="shared" si="41"/>
        <v>96.235805253411527</v>
      </c>
      <c r="AB75" s="30">
        <f t="shared" si="41"/>
        <v>97.757211534033502</v>
      </c>
      <c r="AC75" s="30">
        <f t="shared" si="41"/>
        <v>96.338973370828512</v>
      </c>
      <c r="AD75" s="30">
        <f t="shared" si="41"/>
        <v>94.612241781616461</v>
      </c>
      <c r="AE75" s="30">
        <f t="shared" si="41"/>
        <v>91.764200426445797</v>
      </c>
    </row>
    <row r="76" spans="1:31" ht="13.5" customHeight="1">
      <c r="A76" s="144"/>
      <c r="B76" s="7" t="s">
        <v>193</v>
      </c>
      <c r="C76" s="7">
        <v>2028</v>
      </c>
      <c r="D76" s="7" t="s">
        <v>246</v>
      </c>
      <c r="E76" s="7" t="s">
        <v>247</v>
      </c>
      <c r="F76" s="30"/>
      <c r="G76" s="30"/>
      <c r="H76" s="30"/>
      <c r="I76" s="30">
        <f t="shared" ref="I76:AE76" si="42">$J$11+($J$11*I$21)</f>
        <v>34.806164768739109</v>
      </c>
      <c r="J76" s="30">
        <f t="shared" si="42"/>
        <v>30.031514604305229</v>
      </c>
      <c r="K76" s="30">
        <f t="shared" si="42"/>
        <v>26.201003925980476</v>
      </c>
      <c r="L76" s="30">
        <f t="shared" si="42"/>
        <v>25.227254095472983</v>
      </c>
      <c r="M76" s="30">
        <f t="shared" si="42"/>
        <v>24.780227657446286</v>
      </c>
      <c r="N76" s="30">
        <f t="shared" si="42"/>
        <v>25.338243939775531</v>
      </c>
      <c r="O76" s="30">
        <f t="shared" si="42"/>
        <v>24.489292411134333</v>
      </c>
      <c r="P76" s="30">
        <f t="shared" si="42"/>
        <v>24.689389521567236</v>
      </c>
      <c r="Q76" s="30">
        <f t="shared" si="42"/>
        <v>25.368256135775205</v>
      </c>
      <c r="R76" s="30">
        <f t="shared" si="42"/>
        <v>25.493581409467406</v>
      </c>
      <c r="S76" s="30">
        <f t="shared" si="42"/>
        <v>26.047735643500815</v>
      </c>
      <c r="T76" s="30">
        <f t="shared" si="42"/>
        <v>24.793010226574179</v>
      </c>
      <c r="U76" s="30">
        <f t="shared" si="42"/>
        <v>25.543267790089008</v>
      </c>
      <c r="V76" s="30">
        <f t="shared" si="42"/>
        <v>26.139871678555</v>
      </c>
      <c r="W76" s="30">
        <f t="shared" si="42"/>
        <v>26.499471881066398</v>
      </c>
      <c r="X76" s="30">
        <f t="shared" si="42"/>
        <v>26.05478265346191</v>
      </c>
      <c r="Y76" s="30">
        <f t="shared" si="42"/>
        <v>25.953211991504787</v>
      </c>
      <c r="Z76" s="30">
        <f t="shared" si="42"/>
        <v>24.875227423721363</v>
      </c>
      <c r="AA76" s="30">
        <f t="shared" si="42"/>
        <v>24.058951313352882</v>
      </c>
      <c r="AB76" s="30">
        <f t="shared" si="42"/>
        <v>24.439302883508375</v>
      </c>
      <c r="AC76" s="30">
        <f t="shared" si="42"/>
        <v>24.084743342707128</v>
      </c>
      <c r="AD76" s="30">
        <f t="shared" si="42"/>
        <v>23.653060445404115</v>
      </c>
      <c r="AE76" s="30">
        <f t="shared" si="42"/>
        <v>22.941050106611449</v>
      </c>
    </row>
    <row r="77" spans="1:31" ht="13.5" customHeight="1">
      <c r="A77" s="144"/>
      <c r="B77" s="11" t="s">
        <v>193</v>
      </c>
      <c r="C77" s="11">
        <v>2029</v>
      </c>
      <c r="D77" s="31" t="s">
        <v>246</v>
      </c>
      <c r="E77" s="7" t="s">
        <v>247</v>
      </c>
      <c r="F77" s="30"/>
      <c r="G77" s="30"/>
      <c r="H77" s="30"/>
      <c r="I77" s="30"/>
      <c r="J77" s="30">
        <f t="shared" ref="J77:AE77" si="43">$J$11+($J$11*J$21)</f>
        <v>30.031514604305229</v>
      </c>
      <c r="K77" s="30">
        <f t="shared" si="43"/>
        <v>26.201003925980476</v>
      </c>
      <c r="L77" s="30">
        <f t="shared" si="43"/>
        <v>25.227254095472983</v>
      </c>
      <c r="M77" s="30">
        <f t="shared" si="43"/>
        <v>24.780227657446286</v>
      </c>
      <c r="N77" s="30">
        <f t="shared" si="43"/>
        <v>25.338243939775531</v>
      </c>
      <c r="O77" s="30">
        <f t="shared" si="43"/>
        <v>24.489292411134333</v>
      </c>
      <c r="P77" s="30">
        <f t="shared" si="43"/>
        <v>24.689389521567236</v>
      </c>
      <c r="Q77" s="30">
        <f t="shared" si="43"/>
        <v>25.368256135775205</v>
      </c>
      <c r="R77" s="30">
        <f t="shared" si="43"/>
        <v>25.493581409467406</v>
      </c>
      <c r="S77" s="30">
        <f t="shared" si="43"/>
        <v>26.047735643500815</v>
      </c>
      <c r="T77" s="30">
        <f t="shared" si="43"/>
        <v>24.793010226574179</v>
      </c>
      <c r="U77" s="30">
        <f t="shared" si="43"/>
        <v>25.543267790089008</v>
      </c>
      <c r="V77" s="30">
        <f t="shared" si="43"/>
        <v>26.139871678555</v>
      </c>
      <c r="W77" s="30">
        <f t="shared" si="43"/>
        <v>26.499471881066398</v>
      </c>
      <c r="X77" s="30">
        <f t="shared" si="43"/>
        <v>26.05478265346191</v>
      </c>
      <c r="Y77" s="30">
        <f t="shared" si="43"/>
        <v>25.953211991504787</v>
      </c>
      <c r="Z77" s="30">
        <f t="shared" si="43"/>
        <v>24.875227423721363</v>
      </c>
      <c r="AA77" s="30">
        <f t="shared" si="43"/>
        <v>24.058951313352882</v>
      </c>
      <c r="AB77" s="30">
        <f t="shared" si="43"/>
        <v>24.439302883508375</v>
      </c>
      <c r="AC77" s="30">
        <f t="shared" si="43"/>
        <v>24.084743342707128</v>
      </c>
      <c r="AD77" s="30">
        <f t="shared" si="43"/>
        <v>23.653060445404115</v>
      </c>
      <c r="AE77" s="30">
        <f t="shared" si="43"/>
        <v>22.941050106611449</v>
      </c>
    </row>
    <row r="78" spans="1:31" ht="13.5" customHeight="1">
      <c r="A78" s="145"/>
      <c r="B78" s="50" t="s">
        <v>254</v>
      </c>
      <c r="C78" s="50" t="s">
        <v>84</v>
      </c>
      <c r="D78" s="51" t="s">
        <v>16</v>
      </c>
      <c r="E78" s="52" t="s">
        <v>255</v>
      </c>
      <c r="F78" s="53">
        <f t="shared" ref="F78:AE78" si="44">SUM(F70:F77)/2204.62</f>
        <v>0.14500126643140315</v>
      </c>
      <c r="G78" s="53">
        <f t="shared" si="44"/>
        <v>0.25746780700667771</v>
      </c>
      <c r="H78" s="53">
        <f t="shared" si="44"/>
        <v>0.35285014416146415</v>
      </c>
      <c r="I78" s="53">
        <f t="shared" si="44"/>
        <v>0.38522304086746662</v>
      </c>
      <c r="J78" s="53">
        <f t="shared" si="44"/>
        <v>0.40048921327329595</v>
      </c>
      <c r="K78" s="53">
        <f t="shared" si="44"/>
        <v>0.34940693426705099</v>
      </c>
      <c r="L78" s="53">
        <f t="shared" si="44"/>
        <v>0.33642136531778977</v>
      </c>
      <c r="M78" s="53">
        <f t="shared" si="44"/>
        <v>0.33045998545278593</v>
      </c>
      <c r="N78" s="53">
        <f t="shared" si="44"/>
        <v>0.33790148498580291</v>
      </c>
      <c r="O78" s="53">
        <f t="shared" si="44"/>
        <v>0.32658018020672469</v>
      </c>
      <c r="P78" s="53">
        <f t="shared" si="44"/>
        <v>0.32924860154315788</v>
      </c>
      <c r="Q78" s="53">
        <f t="shared" si="44"/>
        <v>0.33830171657328301</v>
      </c>
      <c r="R78" s="53">
        <f t="shared" si="44"/>
        <v>0.33997300824556692</v>
      </c>
      <c r="S78" s="53">
        <f t="shared" si="44"/>
        <v>0.3473630049255309</v>
      </c>
      <c r="T78" s="53">
        <f t="shared" si="44"/>
        <v>0.33063044908477696</v>
      </c>
      <c r="U78" s="53">
        <f t="shared" si="44"/>
        <v>0.34063560750996397</v>
      </c>
      <c r="V78" s="53">
        <f t="shared" si="44"/>
        <v>0.34859169714033122</v>
      </c>
      <c r="W78" s="53">
        <f t="shared" si="44"/>
        <v>0.35338719294180043</v>
      </c>
      <c r="X78" s="53">
        <f t="shared" si="44"/>
        <v>0.34745698125381247</v>
      </c>
      <c r="Y78" s="53">
        <f t="shared" si="44"/>
        <v>0.34610247233094171</v>
      </c>
      <c r="Z78" s="53">
        <f t="shared" si="44"/>
        <v>0.33172686733197021</v>
      </c>
      <c r="AA78" s="53">
        <f t="shared" si="44"/>
        <v>0.32084130989130766</v>
      </c>
      <c r="AB78" s="53">
        <f t="shared" si="44"/>
        <v>0.32591353828557584</v>
      </c>
      <c r="AC78" s="53">
        <f t="shared" si="44"/>
        <v>0.32118526289137794</v>
      </c>
      <c r="AD78" s="53">
        <f t="shared" si="44"/>
        <v>0.31542849883194429</v>
      </c>
      <c r="AE78" s="53">
        <f t="shared" si="44"/>
        <v>0.23517328719208694</v>
      </c>
    </row>
    <row r="79" spans="1:31" ht="13.5"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row>
    <row r="80" spans="1:31" ht="13.5"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row>
    <row r="81" spans="1:31" ht="13.5"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row>
    <row r="82" spans="1:31" ht="13.5" customHeight="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row>
    <row r="83" spans="1:31" ht="13.5" customHeight="1">
      <c r="A83" s="143" t="s">
        <v>256</v>
      </c>
      <c r="B83" s="4" t="s">
        <v>1</v>
      </c>
      <c r="C83" s="4" t="s">
        <v>2</v>
      </c>
      <c r="D83" s="4" t="s">
        <v>3</v>
      </c>
      <c r="E83" s="4" t="s">
        <v>4</v>
      </c>
      <c r="F83" s="4">
        <v>2025</v>
      </c>
      <c r="G83" s="4">
        <v>2026</v>
      </c>
      <c r="H83" s="4">
        <v>2027</v>
      </c>
      <c r="I83" s="4">
        <v>2028</v>
      </c>
      <c r="J83" s="4">
        <v>2029</v>
      </c>
      <c r="K83" s="4">
        <v>2030</v>
      </c>
      <c r="L83" s="4">
        <v>2031</v>
      </c>
      <c r="M83" s="4">
        <v>2032</v>
      </c>
      <c r="N83" s="4">
        <v>2033</v>
      </c>
      <c r="O83" s="4">
        <v>2034</v>
      </c>
      <c r="P83" s="4">
        <v>2035</v>
      </c>
      <c r="Q83" s="4">
        <v>2036</v>
      </c>
      <c r="R83" s="4">
        <v>2037</v>
      </c>
      <c r="S83" s="4">
        <v>2038</v>
      </c>
      <c r="T83" s="4">
        <v>2039</v>
      </c>
      <c r="U83" s="4">
        <v>2040</v>
      </c>
      <c r="V83" s="4">
        <v>2041</v>
      </c>
      <c r="W83" s="4">
        <v>2042</v>
      </c>
      <c r="X83" s="4">
        <v>2043</v>
      </c>
      <c r="Y83" s="4">
        <v>2044</v>
      </c>
      <c r="Z83" s="4">
        <v>2045</v>
      </c>
      <c r="AA83" s="4">
        <v>2046</v>
      </c>
      <c r="AB83" s="4">
        <v>2047</v>
      </c>
      <c r="AC83" s="4">
        <v>2048</v>
      </c>
      <c r="AD83" s="4">
        <v>2049</v>
      </c>
      <c r="AE83" s="43">
        <v>2050</v>
      </c>
    </row>
    <row r="84" spans="1:31" ht="13.5" customHeight="1">
      <c r="A84" s="144"/>
      <c r="B84" s="5" t="s">
        <v>257</v>
      </c>
      <c r="C84" s="5" t="s">
        <v>258</v>
      </c>
      <c r="D84" s="5" t="s">
        <v>226</v>
      </c>
      <c r="E84" s="5" t="s">
        <v>255</v>
      </c>
      <c r="F84" s="15">
        <f t="shared" ref="F84:AE84" si="45">F34</f>
        <v>3.3009111828795894</v>
      </c>
      <c r="G84" s="15">
        <f t="shared" si="45"/>
        <v>5.861178900681427</v>
      </c>
      <c r="H84" s="15">
        <f t="shared" si="45"/>
        <v>8.046438339022254</v>
      </c>
      <c r="I84" s="15">
        <f t="shared" si="45"/>
        <v>8.7338273036017426</v>
      </c>
      <c r="J84" s="15">
        <f t="shared" si="45"/>
        <v>9.0450625038594747</v>
      </c>
      <c r="K84" s="15">
        <f t="shared" si="45"/>
        <v>7.8913674950109494</v>
      </c>
      <c r="L84" s="15">
        <f t="shared" si="45"/>
        <v>7.5980879786058635</v>
      </c>
      <c r="M84" s="15">
        <f t="shared" si="45"/>
        <v>7.4634500115867288</v>
      </c>
      <c r="N84" s="15">
        <f t="shared" si="45"/>
        <v>7.6315165316521467</v>
      </c>
      <c r="O84" s="15">
        <f t="shared" si="45"/>
        <v>7.3758244781382727</v>
      </c>
      <c r="P84" s="15">
        <f t="shared" si="45"/>
        <v>7.4360908647842461</v>
      </c>
      <c r="Q84" s="15">
        <f t="shared" si="45"/>
        <v>7.6405557756687044</v>
      </c>
      <c r="R84" s="15">
        <f t="shared" si="45"/>
        <v>7.6783019549338913</v>
      </c>
      <c r="S84" s="15">
        <f t="shared" si="45"/>
        <v>7.8452052813113111</v>
      </c>
      <c r="T84" s="15">
        <f t="shared" si="45"/>
        <v>7.467299938513329</v>
      </c>
      <c r="U84" s="15">
        <f t="shared" si="45"/>
        <v>7.693266781857691</v>
      </c>
      <c r="V84" s="15">
        <f t="shared" si="45"/>
        <v>7.8729553367748286</v>
      </c>
      <c r="W84" s="15">
        <f t="shared" si="45"/>
        <v>7.9812617725631148</v>
      </c>
      <c r="X84" s="15">
        <f t="shared" si="45"/>
        <v>7.8473277398820249</v>
      </c>
      <c r="Y84" s="15">
        <f t="shared" si="45"/>
        <v>7.8167361097872554</v>
      </c>
      <c r="Z84" s="15">
        <f t="shared" si="45"/>
        <v>7.4920625819193258</v>
      </c>
      <c r="AA84" s="15">
        <f t="shared" si="45"/>
        <v>7.2462118968649092</v>
      </c>
      <c r="AB84" s="15">
        <f t="shared" si="45"/>
        <v>7.3607683476742283</v>
      </c>
      <c r="AC84" s="15">
        <f t="shared" si="45"/>
        <v>7.253980087070576</v>
      </c>
      <c r="AD84" s="15">
        <f t="shared" si="45"/>
        <v>7.1239633749799669</v>
      </c>
      <c r="AE84" s="15">
        <f t="shared" si="45"/>
        <v>5.298683090186314</v>
      </c>
    </row>
    <row r="85" spans="1:31" ht="13.5" customHeight="1">
      <c r="A85" s="144"/>
      <c r="B85" s="7" t="s">
        <v>259</v>
      </c>
      <c r="C85" s="7" t="s">
        <v>258</v>
      </c>
      <c r="D85" s="7" t="s">
        <v>226</v>
      </c>
      <c r="E85" s="7" t="s">
        <v>255</v>
      </c>
      <c r="F85" s="16">
        <f t="shared" ref="F85:AE85" si="46">F45</f>
        <v>2.9853201912347709</v>
      </c>
      <c r="G85" s="16">
        <f t="shared" si="46"/>
        <v>5.300807791313952</v>
      </c>
      <c r="H85" s="16">
        <f t="shared" si="46"/>
        <v>7.2752607043600852</v>
      </c>
      <c r="I85" s="16">
        <f t="shared" si="46"/>
        <v>7.8939147718743161</v>
      </c>
      <c r="J85" s="16">
        <f t="shared" si="46"/>
        <v>8.1732492504754291</v>
      </c>
      <c r="K85" s="16">
        <f t="shared" si="46"/>
        <v>7.1307537605520617</v>
      </c>
      <c r="L85" s="16">
        <f t="shared" si="46"/>
        <v>6.8657421493426503</v>
      </c>
      <c r="M85" s="16">
        <f t="shared" si="46"/>
        <v>6.7440813357711402</v>
      </c>
      <c r="N85" s="16">
        <f t="shared" si="46"/>
        <v>6.8959486731796495</v>
      </c>
      <c r="O85" s="16">
        <f t="shared" si="46"/>
        <v>6.6649016368719334</v>
      </c>
      <c r="P85" s="16">
        <f t="shared" si="46"/>
        <v>6.7193592151664872</v>
      </c>
      <c r="Q85" s="16">
        <f t="shared" si="46"/>
        <v>6.9041166647608767</v>
      </c>
      <c r="R85" s="16">
        <f t="shared" si="46"/>
        <v>6.9382246580727935</v>
      </c>
      <c r="S85" s="16">
        <f t="shared" si="46"/>
        <v>7.089040916847571</v>
      </c>
      <c r="T85" s="16">
        <f t="shared" si="46"/>
        <v>6.7475601854036116</v>
      </c>
      <c r="U85" s="16">
        <f t="shared" si="46"/>
        <v>6.9517470920400806</v>
      </c>
      <c r="V85" s="16">
        <f t="shared" si="46"/>
        <v>7.1141162681700267</v>
      </c>
      <c r="W85" s="16">
        <f t="shared" si="46"/>
        <v>7.2119835294244989</v>
      </c>
      <c r="X85" s="16">
        <f t="shared" si="46"/>
        <v>7.0909588010982159</v>
      </c>
      <c r="Y85" s="16">
        <f t="shared" si="46"/>
        <v>7.0633157618559528</v>
      </c>
      <c r="Z85" s="16">
        <f t="shared" si="46"/>
        <v>6.7699360679993923</v>
      </c>
      <c r="AA85" s="16">
        <f t="shared" si="46"/>
        <v>6.5477818345164849</v>
      </c>
      <c r="AB85" s="16">
        <f t="shared" si="46"/>
        <v>6.6512966997056298</v>
      </c>
      <c r="AC85" s="16">
        <f t="shared" si="46"/>
        <v>6.5548012834975085</v>
      </c>
      <c r="AD85" s="16">
        <f t="shared" si="46"/>
        <v>6.4373163026927411</v>
      </c>
      <c r="AE85" s="16">
        <f t="shared" si="46"/>
        <v>4.786712925148672</v>
      </c>
    </row>
    <row r="86" spans="1:31" ht="13.5" customHeight="1">
      <c r="A86" s="144"/>
      <c r="B86" s="7" t="s">
        <v>260</v>
      </c>
      <c r="C86" s="7" t="s">
        <v>258</v>
      </c>
      <c r="D86" s="7" t="s">
        <v>226</v>
      </c>
      <c r="E86" s="7" t="s">
        <v>255</v>
      </c>
      <c r="F86" s="16">
        <f t="shared" ref="F86:AE86" si="47">F56</f>
        <v>0.44353328555488025</v>
      </c>
      <c r="G86" s="16">
        <f t="shared" si="47"/>
        <v>0.78754858613807277</v>
      </c>
      <c r="H86" s="16">
        <f t="shared" si="47"/>
        <v>1.0767385842452926</v>
      </c>
      <c r="I86" s="16">
        <f t="shared" si="47"/>
        <v>1.1682993862373987</v>
      </c>
      <c r="J86" s="16">
        <f t="shared" si="47"/>
        <v>1.2096408890703632</v>
      </c>
      <c r="K86" s="16">
        <f t="shared" si="47"/>
        <v>1.0553515565617051</v>
      </c>
      <c r="L86" s="16">
        <f t="shared" si="47"/>
        <v>1.0161298381027124</v>
      </c>
      <c r="M86" s="16">
        <f t="shared" si="47"/>
        <v>0.99812403769412883</v>
      </c>
      <c r="N86" s="16">
        <f t="shared" si="47"/>
        <v>1.0206004036305885</v>
      </c>
      <c r="O86" s="16">
        <f t="shared" si="47"/>
        <v>0.98640544225704607</v>
      </c>
      <c r="P86" s="16">
        <f t="shared" si="47"/>
        <v>0.99446516384464023</v>
      </c>
      <c r="Q86" s="16">
        <f t="shared" si="47"/>
        <v>1.0218092663846094</v>
      </c>
      <c r="R86" s="16">
        <f t="shared" si="47"/>
        <v>1.0268572493947736</v>
      </c>
      <c r="S86" s="16">
        <f t="shared" si="47"/>
        <v>1.0491780556934402</v>
      </c>
      <c r="T86" s="16">
        <f t="shared" si="47"/>
        <v>0.9986389074397346</v>
      </c>
      <c r="U86" s="16">
        <f t="shared" si="47"/>
        <v>1.0288585696219321</v>
      </c>
      <c r="V86" s="16">
        <f t="shared" si="47"/>
        <v>1.0528892076891638</v>
      </c>
      <c r="W86" s="16">
        <f t="shared" si="47"/>
        <v>1.0673735623548259</v>
      </c>
      <c r="X86" s="16">
        <f t="shared" si="47"/>
        <v>1.049461902562536</v>
      </c>
      <c r="Y86" s="16">
        <f t="shared" si="47"/>
        <v>1.0453707327546813</v>
      </c>
      <c r="Z86" s="16">
        <f t="shared" si="47"/>
        <v>1.0019505380639098</v>
      </c>
      <c r="AA86" s="16">
        <f t="shared" si="47"/>
        <v>0.96907171150843952</v>
      </c>
      <c r="AB86" s="16">
        <f t="shared" si="47"/>
        <v>0.98439191155643313</v>
      </c>
      <c r="AC86" s="16">
        <f t="shared" si="47"/>
        <v>0.97011058995763155</v>
      </c>
      <c r="AD86" s="16">
        <f t="shared" si="47"/>
        <v>0.95272281279852566</v>
      </c>
      <c r="AE86" s="16">
        <f t="shared" si="47"/>
        <v>0.7076010411089344</v>
      </c>
    </row>
    <row r="87" spans="1:31" ht="13.5" customHeight="1">
      <c r="A87" s="144"/>
      <c r="B87" s="7" t="s">
        <v>261</v>
      </c>
      <c r="C87" s="7" t="s">
        <v>258</v>
      </c>
      <c r="D87" s="7" t="s">
        <v>226</v>
      </c>
      <c r="E87" s="7" t="s">
        <v>255</v>
      </c>
      <c r="F87" s="16">
        <f t="shared" ref="F87:AE87" si="48">F67</f>
        <v>0.10661857825838467</v>
      </c>
      <c r="G87" s="16">
        <f t="shared" si="48"/>
        <v>0.18931456397549828</v>
      </c>
      <c r="H87" s="16">
        <f t="shared" si="48"/>
        <v>0.26190938535696306</v>
      </c>
      <c r="I87" s="16">
        <f t="shared" si="48"/>
        <v>0.28418093178747533</v>
      </c>
      <c r="J87" s="16">
        <f t="shared" si="48"/>
        <v>0.29423697301711538</v>
      </c>
      <c r="K87" s="16">
        <f t="shared" si="48"/>
        <v>0.25670713537987422</v>
      </c>
      <c r="L87" s="16">
        <f t="shared" si="48"/>
        <v>0.24716671737633542</v>
      </c>
      <c r="M87" s="16">
        <f t="shared" si="48"/>
        <v>0.24278692808776103</v>
      </c>
      <c r="N87" s="16">
        <f t="shared" si="48"/>
        <v>0.2482541522344674</v>
      </c>
      <c r="O87" s="16">
        <f t="shared" si="48"/>
        <v>0.2399364589273896</v>
      </c>
      <c r="P87" s="16">
        <f t="shared" si="48"/>
        <v>0.2418969317459935</v>
      </c>
      <c r="Q87" s="16">
        <f t="shared" si="48"/>
        <v>0.24854819993139154</v>
      </c>
      <c r="R87" s="16">
        <f t="shared" si="48"/>
        <v>0.2497760876906206</v>
      </c>
      <c r="S87" s="16">
        <f t="shared" si="48"/>
        <v>0.25520547300651253</v>
      </c>
      <c r="T87" s="16">
        <f t="shared" si="48"/>
        <v>0.24291216667453</v>
      </c>
      <c r="U87" s="16">
        <f t="shared" si="48"/>
        <v>0.25026289531344298</v>
      </c>
      <c r="V87" s="16">
        <f t="shared" si="48"/>
        <v>0.25610818565412091</v>
      </c>
      <c r="W87" s="16">
        <f t="shared" si="48"/>
        <v>0.25963140705928195</v>
      </c>
      <c r="X87" s="16">
        <f t="shared" si="48"/>
        <v>0.25527451683953578</v>
      </c>
      <c r="Y87" s="16">
        <f t="shared" si="48"/>
        <v>0.25427936742681434</v>
      </c>
      <c r="Z87" s="16">
        <f t="shared" si="48"/>
        <v>0.24371769844797808</v>
      </c>
      <c r="AA87" s="16">
        <f t="shared" si="48"/>
        <v>0.23572014604259339</v>
      </c>
      <c r="AB87" s="16">
        <f t="shared" si="48"/>
        <v>0.23944668118940268</v>
      </c>
      <c r="AC87" s="16">
        <f t="shared" si="48"/>
        <v>0.23597284620591033</v>
      </c>
      <c r="AD87" s="16">
        <f t="shared" si="48"/>
        <v>0.23174338689693869</v>
      </c>
      <c r="AE87" s="16">
        <f t="shared" si="48"/>
        <v>0.17273790121188687</v>
      </c>
    </row>
    <row r="88" spans="1:31" ht="13.5" customHeight="1">
      <c r="A88" s="145"/>
      <c r="B88" s="11" t="s">
        <v>262</v>
      </c>
      <c r="C88" s="11" t="s">
        <v>258</v>
      </c>
      <c r="D88" s="11" t="s">
        <v>226</v>
      </c>
      <c r="E88" s="11" t="s">
        <v>255</v>
      </c>
      <c r="F88" s="54">
        <f t="shared" ref="F88:AE88" si="49">F78</f>
        <v>0.14500126643140315</v>
      </c>
      <c r="G88" s="54">
        <f t="shared" si="49"/>
        <v>0.25746780700667771</v>
      </c>
      <c r="H88" s="54">
        <f t="shared" si="49"/>
        <v>0.35285014416146415</v>
      </c>
      <c r="I88" s="54">
        <f t="shared" si="49"/>
        <v>0.38522304086746662</v>
      </c>
      <c r="J88" s="54">
        <f t="shared" si="49"/>
        <v>0.40048921327329595</v>
      </c>
      <c r="K88" s="54">
        <f t="shared" si="49"/>
        <v>0.34940693426705099</v>
      </c>
      <c r="L88" s="54">
        <f t="shared" si="49"/>
        <v>0.33642136531778977</v>
      </c>
      <c r="M88" s="54">
        <f t="shared" si="49"/>
        <v>0.33045998545278593</v>
      </c>
      <c r="N88" s="54">
        <f t="shared" si="49"/>
        <v>0.33790148498580291</v>
      </c>
      <c r="O88" s="54">
        <f t="shared" si="49"/>
        <v>0.32658018020672469</v>
      </c>
      <c r="P88" s="54">
        <f t="shared" si="49"/>
        <v>0.32924860154315788</v>
      </c>
      <c r="Q88" s="54">
        <f t="shared" si="49"/>
        <v>0.33830171657328301</v>
      </c>
      <c r="R88" s="54">
        <f t="shared" si="49"/>
        <v>0.33997300824556692</v>
      </c>
      <c r="S88" s="54">
        <f t="shared" si="49"/>
        <v>0.3473630049255309</v>
      </c>
      <c r="T88" s="54">
        <f t="shared" si="49"/>
        <v>0.33063044908477696</v>
      </c>
      <c r="U88" s="54">
        <f t="shared" si="49"/>
        <v>0.34063560750996397</v>
      </c>
      <c r="V88" s="54">
        <f t="shared" si="49"/>
        <v>0.34859169714033122</v>
      </c>
      <c r="W88" s="54">
        <f t="shared" si="49"/>
        <v>0.35338719294180043</v>
      </c>
      <c r="X88" s="54">
        <f t="shared" si="49"/>
        <v>0.34745698125381247</v>
      </c>
      <c r="Y88" s="54">
        <f t="shared" si="49"/>
        <v>0.34610247233094171</v>
      </c>
      <c r="Z88" s="54">
        <f t="shared" si="49"/>
        <v>0.33172686733197021</v>
      </c>
      <c r="AA88" s="54">
        <f t="shared" si="49"/>
        <v>0.32084130989130766</v>
      </c>
      <c r="AB88" s="54">
        <f t="shared" si="49"/>
        <v>0.32591353828557584</v>
      </c>
      <c r="AC88" s="54">
        <f t="shared" si="49"/>
        <v>0.32118526289137794</v>
      </c>
      <c r="AD88" s="54">
        <f t="shared" si="49"/>
        <v>0.31542849883194429</v>
      </c>
      <c r="AE88" s="54">
        <f t="shared" si="49"/>
        <v>0.23517328719208694</v>
      </c>
    </row>
    <row r="89" spans="1:31" ht="13.5"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row>
    <row r="90" spans="1:31" ht="13.5" customHeight="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row>
    <row r="91" spans="1:31" ht="13.5" customHeight="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row>
    <row r="92" spans="1:31" ht="13.5" customHeight="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row>
    <row r="93" spans="1:31" ht="29.25" customHeight="1">
      <c r="A93" s="2"/>
      <c r="B93" s="1"/>
      <c r="C93" s="1"/>
      <c r="D93" s="1"/>
      <c r="E93" s="1"/>
      <c r="F93" s="55" t="s">
        <v>257</v>
      </c>
      <c r="G93" s="28" t="s">
        <v>259</v>
      </c>
      <c r="H93" s="28" t="s">
        <v>260</v>
      </c>
      <c r="I93" s="28" t="s">
        <v>261</v>
      </c>
      <c r="J93" s="56" t="s">
        <v>262</v>
      </c>
      <c r="K93" s="1"/>
      <c r="L93" s="38"/>
      <c r="M93" s="1"/>
      <c r="N93" s="1"/>
      <c r="O93" s="1"/>
      <c r="P93" s="1"/>
      <c r="Q93" s="1"/>
      <c r="R93" s="1"/>
      <c r="S93" s="1"/>
      <c r="T93" s="1"/>
      <c r="U93" s="1"/>
      <c r="V93" s="1"/>
      <c r="W93" s="1"/>
      <c r="X93" s="1"/>
      <c r="Y93" s="1"/>
      <c r="Z93" s="1"/>
      <c r="AA93" s="1"/>
      <c r="AB93" s="1"/>
      <c r="AC93" s="1"/>
      <c r="AD93" s="1"/>
      <c r="AE93" s="1"/>
    </row>
    <row r="94" spans="1:31" ht="13.5" customHeight="1">
      <c r="A94" s="146" t="s">
        <v>263</v>
      </c>
      <c r="B94" s="5" t="s">
        <v>229</v>
      </c>
      <c r="C94" s="5" t="s">
        <v>230</v>
      </c>
      <c r="D94" s="5" t="s">
        <v>16</v>
      </c>
      <c r="E94" s="5" t="s">
        <v>255</v>
      </c>
      <c r="F94" s="57">
        <f>SUM($F$84:$K$84)</f>
        <v>42.878785725055437</v>
      </c>
      <c r="G94" s="15">
        <f>SUM($F$85:$K$85)</f>
        <v>38.759306469810618</v>
      </c>
      <c r="H94" s="15">
        <f>SUM($F$86:$K$86)</f>
        <v>5.741112287807713</v>
      </c>
      <c r="I94" s="15">
        <f>SUM($F$87:$K$87)</f>
        <v>1.3929675677753111</v>
      </c>
      <c r="J94" s="58">
        <f>SUM($F$88:$K$88)</f>
        <v>1.8904384060073587</v>
      </c>
      <c r="K94" s="1"/>
      <c r="L94" s="1"/>
      <c r="M94" s="1"/>
      <c r="N94" s="1"/>
      <c r="O94" s="1"/>
      <c r="P94" s="1"/>
      <c r="Q94" s="1"/>
      <c r="R94" s="1"/>
      <c r="S94" s="1"/>
      <c r="T94" s="1"/>
      <c r="U94" s="1"/>
      <c r="V94" s="1"/>
      <c r="W94" s="1"/>
      <c r="X94" s="1"/>
      <c r="Y94" s="1"/>
      <c r="Z94" s="1"/>
      <c r="AA94" s="1"/>
      <c r="AB94" s="1"/>
      <c r="AC94" s="1"/>
      <c r="AD94" s="1"/>
      <c r="AE94" s="1"/>
    </row>
    <row r="95" spans="1:31" ht="13.5" customHeight="1">
      <c r="A95" s="144"/>
      <c r="B95" s="7" t="s">
        <v>231</v>
      </c>
      <c r="C95" s="7" t="s">
        <v>230</v>
      </c>
      <c r="D95" s="7" t="s">
        <v>16</v>
      </c>
      <c r="E95" s="7" t="s">
        <v>264</v>
      </c>
      <c r="F95" s="59">
        <f t="shared" ref="F95:J95" si="50">F94/COUNT($F$83:$K$83)</f>
        <v>7.1464642875092395</v>
      </c>
      <c r="G95" s="16">
        <f t="shared" si="50"/>
        <v>6.4598844116351026</v>
      </c>
      <c r="H95" s="16">
        <f t="shared" si="50"/>
        <v>0.9568520479679522</v>
      </c>
      <c r="I95" s="16">
        <f t="shared" si="50"/>
        <v>0.23216126129588519</v>
      </c>
      <c r="J95" s="60">
        <f t="shared" si="50"/>
        <v>0.31507306766789311</v>
      </c>
      <c r="K95" s="1"/>
      <c r="L95" s="1"/>
      <c r="M95" s="1"/>
      <c r="N95" s="1"/>
      <c r="O95" s="1"/>
      <c r="P95" s="1"/>
      <c r="Q95" s="1"/>
      <c r="R95" s="1"/>
      <c r="S95" s="1"/>
      <c r="T95" s="1"/>
      <c r="U95" s="1"/>
      <c r="V95" s="1"/>
      <c r="W95" s="1"/>
      <c r="X95" s="1"/>
      <c r="Y95" s="1"/>
      <c r="Z95" s="1"/>
      <c r="AA95" s="1"/>
      <c r="AB95" s="1"/>
      <c r="AC95" s="1"/>
      <c r="AD95" s="1"/>
      <c r="AE95" s="1"/>
    </row>
    <row r="96" spans="1:31" ht="13.5" customHeight="1">
      <c r="A96" s="144"/>
      <c r="B96" s="7" t="s">
        <v>229</v>
      </c>
      <c r="C96" s="7" t="s">
        <v>235</v>
      </c>
      <c r="D96" s="7" t="s">
        <v>16</v>
      </c>
      <c r="E96" s="7" t="s">
        <v>255</v>
      </c>
      <c r="F96" s="59">
        <f>SUM(F84:AE84)</f>
        <v>192.00233565981014</v>
      </c>
      <c r="G96" s="16">
        <f>SUM(F85:AE85)</f>
        <v>173.50824847137656</v>
      </c>
      <c r="H96" s="16">
        <f>SUM($F$86:$AE$86)</f>
        <v>25.6831232322264</v>
      </c>
      <c r="I96" s="16">
        <f>SUM($F$87:$AE$87)</f>
        <v>6.2443457157382189</v>
      </c>
      <c r="J96" s="60">
        <f>SUM($F$88:$AE$88)</f>
        <v>8.493760917943888</v>
      </c>
      <c r="K96" s="1"/>
      <c r="L96" s="1"/>
      <c r="M96" s="1"/>
      <c r="N96" s="1"/>
      <c r="O96" s="1"/>
      <c r="P96" s="1"/>
      <c r="Q96" s="1"/>
      <c r="R96" s="1"/>
      <c r="S96" s="1"/>
      <c r="T96" s="1"/>
      <c r="U96" s="1"/>
      <c r="V96" s="1"/>
      <c r="W96" s="1"/>
      <c r="X96" s="1"/>
      <c r="Y96" s="1"/>
      <c r="Z96" s="1"/>
      <c r="AA96" s="1"/>
      <c r="AB96" s="1"/>
      <c r="AC96" s="1"/>
      <c r="AD96" s="1"/>
      <c r="AE96" s="1"/>
    </row>
    <row r="97" spans="1:31" ht="13.5" customHeight="1">
      <c r="A97" s="145"/>
      <c r="B97" s="11" t="s">
        <v>231</v>
      </c>
      <c r="C97" s="11" t="s">
        <v>235</v>
      </c>
      <c r="D97" s="11" t="s">
        <v>16</v>
      </c>
      <c r="E97" s="11" t="s">
        <v>265</v>
      </c>
      <c r="F97" s="61">
        <f t="shared" ref="F97:J97" si="51">F96/COUNT($F$83:$AE$83)</f>
        <v>7.3847052176850054</v>
      </c>
      <c r="G97" s="54">
        <f t="shared" si="51"/>
        <v>6.6733941719760219</v>
      </c>
      <c r="H97" s="54">
        <f t="shared" si="51"/>
        <v>0.98781243200870772</v>
      </c>
      <c r="I97" s="54">
        <f t="shared" si="51"/>
        <v>0.24016714291300842</v>
      </c>
      <c r="J97" s="62">
        <f t="shared" si="51"/>
        <v>0.32668311222861107</v>
      </c>
      <c r="K97" s="1"/>
      <c r="L97" s="1"/>
      <c r="M97" s="1"/>
      <c r="N97" s="1"/>
      <c r="O97" s="1"/>
      <c r="P97" s="1"/>
      <c r="Q97" s="1"/>
      <c r="R97" s="1"/>
      <c r="S97" s="1"/>
      <c r="T97" s="1"/>
      <c r="U97" s="1"/>
      <c r="V97" s="1"/>
      <c r="W97" s="1"/>
      <c r="X97" s="1"/>
      <c r="Y97" s="1"/>
      <c r="Z97" s="1"/>
      <c r="AA97" s="1"/>
      <c r="AB97" s="1"/>
      <c r="AC97" s="1"/>
      <c r="AD97" s="1"/>
      <c r="AE97" s="1"/>
    </row>
    <row r="98" spans="1:31" ht="13.5" customHeight="1">
      <c r="A98" s="2"/>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row>
    <row r="99" spans="1:31" ht="13.5" customHeight="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row>
    <row r="100" spans="1:31" ht="13.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row>
    <row r="101" spans="1:31" ht="13.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row>
    <row r="102" spans="1:31" ht="13.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row>
    <row r="103" spans="1:31" ht="13.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row>
    <row r="104" spans="1:31" ht="13.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row>
    <row r="105" spans="1:31" ht="13.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row>
    <row r="106" spans="1:31" ht="13.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row>
    <row r="107" spans="1:31" ht="13.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row>
    <row r="108" spans="1:31" ht="13.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row>
    <row r="109" spans="1:31" ht="13.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row>
    <row r="110" spans="1:31" ht="13.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row>
    <row r="111" spans="1:31" ht="13.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row>
    <row r="112" spans="1:31" ht="13.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row>
    <row r="113" spans="1:31" ht="13.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row>
    <row r="114" spans="1:31" ht="13.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row>
    <row r="115" spans="1:31" ht="13.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row>
    <row r="116" spans="1:31" ht="13.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row>
    <row r="117" spans="1:31" ht="13.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row>
    <row r="118" spans="1:31" ht="13.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row>
    <row r="119" spans="1:31" ht="13.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row>
    <row r="120" spans="1:31" ht="13.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row>
    <row r="121" spans="1:31" ht="13.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row>
    <row r="122" spans="1:31" ht="13.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row>
    <row r="123" spans="1:31" ht="13.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row>
    <row r="124" spans="1:31" ht="13.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row>
    <row r="125" spans="1:31" ht="13.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row>
    <row r="126" spans="1:31" ht="13.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row>
    <row r="127" spans="1:31" ht="13.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row>
    <row r="128" spans="1:31" ht="13.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row>
    <row r="129" spans="1:31" ht="13.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row>
    <row r="130" spans="1:31" ht="13.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row>
    <row r="131" spans="1:31" ht="13.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row>
    <row r="132" spans="1:31" ht="13.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row>
    <row r="133" spans="1:31" ht="13.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row>
    <row r="134" spans="1:31" ht="13.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row>
    <row r="135" spans="1:31" ht="13.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row>
    <row r="136" spans="1:31" ht="13.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row>
    <row r="137" spans="1:31" ht="13.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row>
    <row r="138" spans="1:31" ht="13.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row>
    <row r="139" spans="1:31" ht="13.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row>
    <row r="140" spans="1:31" ht="13.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row>
    <row r="141" spans="1:31" ht="13.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row>
    <row r="142" spans="1:31" ht="13.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row>
    <row r="143" spans="1:31" ht="13.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row>
    <row r="144" spans="1:31" ht="13.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row>
    <row r="145" spans="1:31" ht="13.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row>
    <row r="146" spans="1:31" ht="13.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row>
    <row r="147" spans="1:31" ht="13.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row>
    <row r="148" spans="1:31" ht="13.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row>
    <row r="149" spans="1:31" ht="13.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row>
    <row r="150" spans="1:31" ht="13.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row>
    <row r="151" spans="1:31" ht="13.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row>
    <row r="152" spans="1:31" ht="13.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row>
    <row r="153" spans="1:31" ht="13.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row>
    <row r="154" spans="1:31" ht="13.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row>
    <row r="155" spans="1:31" ht="13.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row>
    <row r="156" spans="1:31" ht="13.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row>
    <row r="157" spans="1:31" ht="13.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row>
    <row r="158" spans="1:31" ht="13.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row>
    <row r="159" spans="1:31" ht="13.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row>
    <row r="160" spans="1:31" ht="13.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row>
    <row r="161" spans="1:31" ht="13.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row>
    <row r="162" spans="1:31" ht="13.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row>
    <row r="163" spans="1:31" ht="13.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row>
    <row r="164" spans="1:31" ht="13.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row>
    <row r="165" spans="1:31" ht="13.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row>
    <row r="166" spans="1:31" ht="13.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row>
    <row r="167" spans="1:31" ht="13.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row>
    <row r="168" spans="1:31" ht="13.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row>
    <row r="169" spans="1:31" ht="13.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row>
    <row r="170" spans="1:31" ht="13.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row>
    <row r="171" spans="1:31" ht="13.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row>
    <row r="172" spans="1:31" ht="13.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row>
    <row r="173" spans="1:31" ht="13.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row>
    <row r="174" spans="1:31" ht="13.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row>
    <row r="175" spans="1:31" ht="13.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row>
    <row r="176" spans="1:31" ht="13.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row>
    <row r="177" spans="1:31" ht="13.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row>
    <row r="178" spans="1:31" ht="13.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row>
    <row r="179" spans="1:31" ht="13.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row>
    <row r="180" spans="1:31" ht="13.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row>
    <row r="181" spans="1:31" ht="13.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row>
    <row r="182" spans="1:31" ht="13.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row>
    <row r="183" spans="1:31" ht="13.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row>
    <row r="184" spans="1:31" ht="13.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row>
    <row r="185" spans="1:31" ht="13.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row>
    <row r="186" spans="1:31" ht="13.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row>
    <row r="187" spans="1:31" ht="13.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row>
    <row r="188" spans="1:31" ht="13.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row>
    <row r="189" spans="1:31" ht="13.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row>
    <row r="190" spans="1:31" ht="13.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row>
    <row r="191" spans="1:31" ht="13.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row>
    <row r="192" spans="1:31" ht="13.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row>
    <row r="193" spans="1:31" ht="13.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row>
    <row r="194" spans="1:31" ht="13.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row>
    <row r="195" spans="1:31" ht="13.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row>
    <row r="196" spans="1:31" ht="13.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row>
    <row r="197" spans="1:31" ht="13.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row>
    <row r="198" spans="1:31" ht="13.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row>
    <row r="199" spans="1:31" ht="13.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row>
    <row r="200" spans="1:31" ht="13.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row>
    <row r="201" spans="1:31" ht="13.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row>
    <row r="202" spans="1:31" ht="13.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row>
    <row r="203" spans="1:31" ht="13.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row>
    <row r="204" spans="1:31" ht="13.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row>
    <row r="205" spans="1:31" ht="13.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row>
    <row r="206" spans="1:31" ht="13.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row>
    <row r="207" spans="1:31" ht="13.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row>
    <row r="208" spans="1:31" ht="13.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row>
    <row r="209" spans="1:31" ht="13.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row>
    <row r="210" spans="1:31" ht="13.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row>
    <row r="211" spans="1:31" ht="13.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row>
    <row r="212" spans="1:31" ht="13.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row>
    <row r="213" spans="1:31" ht="13.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row>
    <row r="214" spans="1:31" ht="13.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row>
    <row r="215" spans="1:31" ht="13.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row>
    <row r="216" spans="1:31" ht="13.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row>
    <row r="217" spans="1:31" ht="13.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row>
    <row r="218" spans="1:31" ht="13.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row>
    <row r="219" spans="1:31" ht="13.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row>
    <row r="220" spans="1:31" ht="13.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row>
    <row r="221" spans="1:31" ht="13.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row>
    <row r="222" spans="1:31" ht="13.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row>
    <row r="223" spans="1:31" ht="13.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row>
    <row r="224" spans="1:31" ht="13.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row>
    <row r="225" spans="1:31" ht="13.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row>
    <row r="226" spans="1:31" ht="13.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row>
    <row r="227" spans="1:31" ht="13.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row>
    <row r="228" spans="1:31" ht="13.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row>
    <row r="229" spans="1:31" ht="13.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row>
    <row r="230" spans="1:31" ht="13.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row>
    <row r="231" spans="1:31" ht="13.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row>
    <row r="232" spans="1:31" ht="13.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row>
    <row r="233" spans="1:31" ht="13.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row>
    <row r="234" spans="1:31" ht="13.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row>
    <row r="235" spans="1:31" ht="13.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row>
    <row r="236" spans="1:31" ht="13.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row>
    <row r="237" spans="1:31" ht="13.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row>
    <row r="238" spans="1:31" ht="13.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row>
    <row r="239" spans="1:31" ht="13.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row>
    <row r="240" spans="1:31" ht="13.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row>
    <row r="241" spans="1:31" ht="13.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row>
    <row r="242" spans="1:31" ht="13.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row>
    <row r="243" spans="1:31" ht="13.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row>
    <row r="244" spans="1:31" ht="13.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row>
    <row r="245" spans="1:31" ht="13.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row>
    <row r="246" spans="1:31" ht="13.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row>
    <row r="247" spans="1:31" ht="13.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row>
    <row r="248" spans="1:31" ht="13.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row>
    <row r="249" spans="1:31" ht="13.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row>
    <row r="250" spans="1:31" ht="13.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row>
    <row r="251" spans="1:31" ht="13.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row>
    <row r="252" spans="1:31" ht="13.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row>
    <row r="253" spans="1:31" ht="13.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row>
    <row r="254" spans="1:31" ht="13.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row>
    <row r="255" spans="1:31" ht="13.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row>
    <row r="256" spans="1:31" ht="13.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row>
    <row r="257" spans="1:31" ht="13.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row>
    <row r="258" spans="1:31" ht="13.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row>
    <row r="259" spans="1:31" ht="13.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row>
    <row r="260" spans="1:31" ht="13.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row>
    <row r="261" spans="1:31" ht="13.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row>
    <row r="262" spans="1:31" ht="13.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row>
    <row r="263" spans="1:31" ht="13.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row>
    <row r="264" spans="1:31" ht="13.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row>
    <row r="265" spans="1:31" ht="13.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row>
    <row r="266" spans="1:31" ht="13.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row>
    <row r="267" spans="1:31" ht="13.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row>
    <row r="268" spans="1:31" ht="13.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row>
    <row r="269" spans="1:31" ht="13.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row>
    <row r="270" spans="1:31" ht="13.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row>
    <row r="271" spans="1:31" ht="13.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row>
    <row r="272" spans="1:31" ht="13.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row>
    <row r="273" spans="1:31" ht="13.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row>
    <row r="274" spans="1:31" ht="13.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row>
    <row r="275" spans="1:31" ht="13.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row>
    <row r="276" spans="1:31" ht="13.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row>
    <row r="277" spans="1:31" ht="13.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row>
    <row r="278" spans="1:31" ht="13.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row>
    <row r="279" spans="1:31" ht="13.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row>
    <row r="280" spans="1:31" ht="13.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row>
    <row r="281" spans="1:31" ht="13.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row>
    <row r="282" spans="1:31" ht="13.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row>
    <row r="283" spans="1:31" ht="13.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row>
    <row r="284" spans="1:31" ht="13.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row>
    <row r="285" spans="1:31" ht="13.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row>
    <row r="286" spans="1:31" ht="13.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row>
    <row r="287" spans="1:31" ht="13.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row>
    <row r="288" spans="1:31" ht="13.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row>
    <row r="289" spans="1:31" ht="13.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row>
    <row r="290" spans="1:31" ht="13.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row>
    <row r="291" spans="1:31" ht="13.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row>
    <row r="292" spans="1:31" ht="13.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row>
    <row r="293" spans="1:31" ht="13.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row>
    <row r="294" spans="1:31" ht="13.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row>
    <row r="295" spans="1:31" ht="13.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row>
    <row r="296" spans="1:31" ht="13.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row>
    <row r="297" spans="1:31" ht="13.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row>
    <row r="298" spans="1:31" ht="13.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row>
    <row r="299" spans="1:31" ht="13.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row>
    <row r="300" spans="1:31" ht="13.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row>
    <row r="301" spans="1:31" ht="13.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row>
    <row r="302" spans="1:31" ht="13.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row>
    <row r="303" spans="1:31" ht="13.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row>
    <row r="304" spans="1:31" ht="13.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row>
    <row r="305" spans="1:31" ht="13.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row>
    <row r="306" spans="1:31" ht="13.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row>
    <row r="307" spans="1:31" ht="13.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row>
    <row r="308" spans="1:31" ht="13.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row>
    <row r="309" spans="1:31" ht="13.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row>
    <row r="310" spans="1:31" ht="13.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row>
    <row r="311" spans="1:31" ht="13.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row>
    <row r="312" spans="1:31" ht="13.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row>
    <row r="313" spans="1:31" ht="13.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row>
    <row r="314" spans="1:31" ht="13.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row>
    <row r="315" spans="1:31" ht="13.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row>
    <row r="316" spans="1:31" ht="13.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row>
    <row r="317" spans="1:31" ht="13.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row>
    <row r="318" spans="1:31" ht="13.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row>
    <row r="319" spans="1:31" ht="13.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row>
    <row r="320" spans="1:31" ht="13.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row>
    <row r="321" spans="1:31" ht="13.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row>
    <row r="322" spans="1:31" ht="13.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row>
    <row r="323" spans="1:31" ht="13.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row>
    <row r="324" spans="1:31" ht="13.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row>
    <row r="325" spans="1:31" ht="13.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row>
    <row r="326" spans="1:31" ht="13.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row>
    <row r="327" spans="1:31" ht="13.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row>
    <row r="328" spans="1:31" ht="13.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row>
    <row r="329" spans="1:31" ht="13.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row>
    <row r="330" spans="1:31" ht="13.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row>
    <row r="331" spans="1:31" ht="13.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row>
    <row r="332" spans="1:31" ht="13.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row>
    <row r="333" spans="1:31" ht="13.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row>
    <row r="334" spans="1:31" ht="13.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row>
    <row r="335" spans="1:31" ht="13.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row>
    <row r="336" spans="1:31" ht="13.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row>
    <row r="337" spans="1:31" ht="13.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row>
    <row r="338" spans="1:31" ht="13.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row>
    <row r="339" spans="1:31" ht="13.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row>
    <row r="340" spans="1:31" ht="13.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row>
    <row r="341" spans="1:31" ht="13.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row>
    <row r="342" spans="1:31" ht="13.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row>
    <row r="343" spans="1:31" ht="13.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row>
    <row r="344" spans="1:31" ht="13.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row>
    <row r="345" spans="1:31" ht="13.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row>
    <row r="346" spans="1:31" ht="13.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row>
    <row r="347" spans="1:31" ht="13.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row>
    <row r="348" spans="1:31" ht="13.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row>
    <row r="349" spans="1:31" ht="13.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row>
    <row r="350" spans="1:31" ht="13.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row>
    <row r="351" spans="1:31" ht="13.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row>
    <row r="352" spans="1:31" ht="13.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row>
    <row r="353" spans="1:31" ht="13.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row>
    <row r="354" spans="1:31" ht="13.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row>
    <row r="355" spans="1:31" ht="13.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row>
    <row r="356" spans="1:31" ht="13.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row>
    <row r="357" spans="1:31" ht="13.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row>
    <row r="358" spans="1:31" ht="13.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row>
    <row r="359" spans="1:31" ht="13.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row>
    <row r="360" spans="1:31" ht="13.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row>
    <row r="361" spans="1:31" ht="13.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row>
    <row r="362" spans="1:31" ht="13.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row>
    <row r="363" spans="1:31" ht="13.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row>
    <row r="364" spans="1:31" ht="13.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row>
    <row r="365" spans="1:31" ht="13.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row>
    <row r="366" spans="1:31" ht="13.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row>
    <row r="367" spans="1:31" ht="13.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row>
    <row r="368" spans="1:31" ht="13.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row>
    <row r="369" spans="1:31" ht="13.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row>
    <row r="370" spans="1:31" ht="13.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row>
    <row r="371" spans="1:31" ht="13.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row>
    <row r="372" spans="1:31" ht="13.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row>
    <row r="373" spans="1:31" ht="13.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row>
    <row r="374" spans="1:31" ht="13.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row>
    <row r="375" spans="1:31" ht="13.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row>
    <row r="376" spans="1:31" ht="13.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row>
    <row r="377" spans="1:31" ht="13.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row>
    <row r="378" spans="1:31" ht="13.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row>
    <row r="379" spans="1:31" ht="13.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row>
    <row r="380" spans="1:31" ht="13.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row>
    <row r="381" spans="1:31" ht="13.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row>
    <row r="382" spans="1:31" ht="13.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row>
    <row r="383" spans="1:31" ht="13.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row>
    <row r="384" spans="1:31" ht="13.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row>
    <row r="385" spans="1:31" ht="13.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row>
    <row r="386" spans="1:31" ht="13.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row>
    <row r="387" spans="1:31" ht="13.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row>
    <row r="388" spans="1:31" ht="13.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row>
    <row r="389" spans="1:31" ht="13.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row>
    <row r="390" spans="1:31" ht="13.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row>
    <row r="391" spans="1:31" ht="13.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row>
    <row r="392" spans="1:31" ht="13.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row>
    <row r="393" spans="1:31" ht="13.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row>
    <row r="394" spans="1:31" ht="13.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row>
    <row r="395" spans="1:31" ht="13.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row>
    <row r="396" spans="1:31" ht="13.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row>
    <row r="397" spans="1:31" ht="13.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row>
    <row r="398" spans="1:31" ht="13.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row>
    <row r="399" spans="1:31" ht="13.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row>
    <row r="400" spans="1:31" ht="13.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row>
    <row r="401" spans="1:31" ht="13.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row>
    <row r="402" spans="1:31" ht="13.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row>
    <row r="403" spans="1:31" ht="13.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row>
    <row r="404" spans="1:31" ht="13.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row>
    <row r="405" spans="1:31" ht="13.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row>
    <row r="406" spans="1:31" ht="13.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row>
    <row r="407" spans="1:31" ht="13.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row>
    <row r="408" spans="1:31" ht="13.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row>
    <row r="409" spans="1:31" ht="13.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row>
    <row r="410" spans="1:31" ht="13.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row>
    <row r="411" spans="1:31" ht="13.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row>
    <row r="412" spans="1:31" ht="13.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row>
    <row r="413" spans="1:31" ht="13.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row>
    <row r="414" spans="1:31" ht="13.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row>
    <row r="415" spans="1:31" ht="13.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row>
    <row r="416" spans="1:31" ht="13.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row>
    <row r="417" spans="1:31" ht="13.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row>
    <row r="418" spans="1:31" ht="13.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row>
    <row r="419" spans="1:31" ht="13.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row>
    <row r="420" spans="1:31" ht="13.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row>
    <row r="421" spans="1:31" ht="13.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row>
    <row r="422" spans="1:31" ht="13.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row>
    <row r="423" spans="1:31" ht="13.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row>
    <row r="424" spans="1:31" ht="13.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row>
    <row r="425" spans="1:31" ht="13.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row>
    <row r="426" spans="1:31" ht="13.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row>
    <row r="427" spans="1:31" ht="13.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row>
    <row r="428" spans="1:31" ht="13.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row>
    <row r="429" spans="1:31" ht="13.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row>
    <row r="430" spans="1:31" ht="13.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row>
    <row r="431" spans="1:31" ht="13.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row>
    <row r="432" spans="1:31" ht="13.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row>
    <row r="433" spans="1:31" ht="13.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row>
    <row r="434" spans="1:31" ht="13.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row>
    <row r="435" spans="1:31" ht="13.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row>
    <row r="436" spans="1:31" ht="13.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row>
    <row r="437" spans="1:31" ht="13.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row>
    <row r="438" spans="1:31" ht="13.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row>
    <row r="439" spans="1:31" ht="13.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row>
    <row r="440" spans="1:31" ht="13.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row>
    <row r="441" spans="1:31" ht="13.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row>
    <row r="442" spans="1:31" ht="13.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row>
    <row r="443" spans="1:31" ht="13.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row>
    <row r="444" spans="1:31" ht="13.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row>
    <row r="445" spans="1:31" ht="13.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row>
    <row r="446" spans="1:31" ht="13.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row>
    <row r="447" spans="1:31" ht="13.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row>
    <row r="448" spans="1:31" ht="13.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row>
    <row r="449" spans="1:31" ht="13.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row>
    <row r="450" spans="1:31" ht="13.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row>
    <row r="451" spans="1:31" ht="13.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row>
    <row r="452" spans="1:31" ht="13.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row>
    <row r="453" spans="1:31" ht="13.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row>
    <row r="454" spans="1:31" ht="13.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row>
    <row r="455" spans="1:31" ht="13.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row>
    <row r="456" spans="1:31" ht="13.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row>
    <row r="457" spans="1:31" ht="13.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row>
    <row r="458" spans="1:31" ht="13.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row>
    <row r="459" spans="1:31" ht="13.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row>
    <row r="460" spans="1:31" ht="13.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row>
    <row r="461" spans="1:31" ht="13.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row>
    <row r="462" spans="1:31" ht="13.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row>
    <row r="463" spans="1:31" ht="13.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row>
    <row r="464" spans="1:31" ht="13.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row>
    <row r="465" spans="1:31" ht="13.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row>
    <row r="466" spans="1:31" ht="13.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row>
    <row r="467" spans="1:31" ht="13.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row>
    <row r="468" spans="1:31" ht="13.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row>
    <row r="469" spans="1:31" ht="13.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row>
    <row r="470" spans="1:31" ht="13.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row>
    <row r="471" spans="1:31" ht="13.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row>
    <row r="472" spans="1:31" ht="13.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row>
    <row r="473" spans="1:31" ht="13.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row>
    <row r="474" spans="1:31" ht="13.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row>
    <row r="475" spans="1:31" ht="13.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row>
    <row r="476" spans="1:31" ht="13.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row>
    <row r="477" spans="1:31" ht="13.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row>
    <row r="478" spans="1:31" ht="13.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row>
    <row r="479" spans="1:31" ht="13.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row>
    <row r="480" spans="1:31" ht="13.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row>
    <row r="481" spans="1:31" ht="13.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row>
    <row r="482" spans="1:31" ht="13.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row>
    <row r="483" spans="1:31" ht="13.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row>
    <row r="484" spans="1:31" ht="13.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row>
    <row r="485" spans="1:31" ht="13.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row>
    <row r="486" spans="1:31" ht="13.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row>
    <row r="487" spans="1:31" ht="13.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row>
    <row r="488" spans="1:31" ht="13.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row>
    <row r="489" spans="1:31" ht="13.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row>
    <row r="490" spans="1:31" ht="13.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row>
    <row r="491" spans="1:31" ht="13.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row>
    <row r="492" spans="1:31" ht="13.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row>
    <row r="493" spans="1:31" ht="13.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row>
    <row r="494" spans="1:31" ht="13.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row>
    <row r="495" spans="1:31" ht="13.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row>
    <row r="496" spans="1:31" ht="13.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row>
    <row r="497" spans="1:31" ht="13.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row>
    <row r="498" spans="1:31" ht="13.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row>
    <row r="499" spans="1:31" ht="13.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row>
    <row r="500" spans="1:31" ht="13.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row>
    <row r="501" spans="1:31" ht="13.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row>
    <row r="502" spans="1:31" ht="13.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row>
    <row r="503" spans="1:31" ht="13.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row>
    <row r="504" spans="1:31" ht="13.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row>
    <row r="505" spans="1:31" ht="13.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row>
    <row r="506" spans="1:31" ht="13.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row>
    <row r="507" spans="1:31" ht="13.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row>
    <row r="508" spans="1:31" ht="13.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row>
    <row r="509" spans="1:31" ht="13.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row>
    <row r="510" spans="1:31" ht="13.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row>
    <row r="511" spans="1:31" ht="13.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row>
    <row r="512" spans="1:31" ht="13.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row>
    <row r="513" spans="1:31" ht="13.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row>
    <row r="514" spans="1:31" ht="13.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row>
    <row r="515" spans="1:31" ht="13.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row>
    <row r="516" spans="1:31" ht="13.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row>
    <row r="517" spans="1:31" ht="13.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row>
    <row r="518" spans="1:31" ht="13.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row>
    <row r="519" spans="1:31" ht="13.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row>
    <row r="520" spans="1:31" ht="13.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row>
    <row r="521" spans="1:31" ht="13.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row>
    <row r="522" spans="1:31" ht="13.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row>
    <row r="523" spans="1:31" ht="13.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row>
    <row r="524" spans="1:31" ht="13.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row>
    <row r="525" spans="1:31" ht="13.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row>
    <row r="526" spans="1:31" ht="13.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row>
    <row r="527" spans="1:31" ht="13.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row>
    <row r="528" spans="1:31" ht="13.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row>
    <row r="529" spans="1:31" ht="13.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row>
    <row r="530" spans="1:31" ht="13.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row>
    <row r="531" spans="1:31" ht="13.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row>
    <row r="532" spans="1:31" ht="13.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row>
    <row r="533" spans="1:31" ht="13.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row>
    <row r="534" spans="1:31" ht="13.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row>
    <row r="535" spans="1:31" ht="13.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row>
    <row r="536" spans="1:31" ht="13.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row>
    <row r="537" spans="1:31" ht="13.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row>
    <row r="538" spans="1:31" ht="13.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row>
    <row r="539" spans="1:31" ht="13.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row>
    <row r="540" spans="1:31" ht="13.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row>
    <row r="541" spans="1:31" ht="13.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row>
    <row r="542" spans="1:31" ht="13.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row>
    <row r="543" spans="1:31" ht="13.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row>
    <row r="544" spans="1:31" ht="13.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row>
    <row r="545" spans="1:31" ht="13.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row>
    <row r="546" spans="1:31" ht="13.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row>
    <row r="547" spans="1:31" ht="13.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row>
    <row r="548" spans="1:31" ht="13.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row>
    <row r="549" spans="1:31" ht="13.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row>
    <row r="550" spans="1:31" ht="13.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row>
    <row r="551" spans="1:31" ht="13.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row>
    <row r="552" spans="1:31" ht="13.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row>
    <row r="553" spans="1:31" ht="13.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row>
    <row r="554" spans="1:31" ht="13.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row>
    <row r="555" spans="1:31" ht="13.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row>
    <row r="556" spans="1:31" ht="13.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row>
    <row r="557" spans="1:31" ht="13.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row>
    <row r="558" spans="1:31" ht="13.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row>
    <row r="559" spans="1:31" ht="13.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row>
    <row r="560" spans="1:31" ht="13.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row>
    <row r="561" spans="1:31" ht="13.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row>
    <row r="562" spans="1:31" ht="13.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row>
    <row r="563" spans="1:31" ht="13.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row>
    <row r="564" spans="1:31" ht="13.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row>
    <row r="565" spans="1:31" ht="13.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row>
    <row r="566" spans="1:31" ht="13.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row>
    <row r="567" spans="1:31" ht="13.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row>
    <row r="568" spans="1:31" ht="13.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row>
    <row r="569" spans="1:31" ht="13.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row>
    <row r="570" spans="1:31" ht="13.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row>
    <row r="571" spans="1:31" ht="13.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row>
    <row r="572" spans="1:31" ht="13.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row>
    <row r="573" spans="1:31" ht="13.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row>
    <row r="574" spans="1:31" ht="13.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row>
    <row r="575" spans="1:31" ht="13.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row>
    <row r="576" spans="1:31" ht="13.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row>
    <row r="577" spans="1:31" ht="13.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row>
    <row r="578" spans="1:31" ht="13.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row>
    <row r="579" spans="1:31" ht="13.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row>
    <row r="580" spans="1:31" ht="13.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row>
    <row r="581" spans="1:31" ht="13.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row>
    <row r="582" spans="1:31" ht="13.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row>
    <row r="583" spans="1:31" ht="13.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row>
    <row r="584" spans="1:31" ht="13.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row>
    <row r="585" spans="1:31" ht="13.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row>
    <row r="586" spans="1:31" ht="13.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row>
    <row r="587" spans="1:31" ht="13.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row>
    <row r="588" spans="1:31" ht="13.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row>
    <row r="589" spans="1:31" ht="13.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row>
    <row r="590" spans="1:31" ht="13.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row>
    <row r="591" spans="1:31" ht="13.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row>
    <row r="592" spans="1:31" ht="13.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row>
    <row r="593" spans="1:31" ht="13.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row>
    <row r="594" spans="1:31" ht="13.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row>
    <row r="595" spans="1:31" ht="13.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row>
    <row r="596" spans="1:31" ht="13.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row>
    <row r="597" spans="1:31" ht="13.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row>
    <row r="598" spans="1:31" ht="13.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row>
    <row r="599" spans="1:31" ht="13.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row>
    <row r="600" spans="1:31" ht="13.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row>
    <row r="601" spans="1:31" ht="13.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row>
    <row r="602" spans="1:31" ht="13.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row>
    <row r="603" spans="1:31" ht="13.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row>
    <row r="604" spans="1:31" ht="13.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row>
    <row r="605" spans="1:31" ht="13.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row>
    <row r="606" spans="1:31" ht="13.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row>
    <row r="607" spans="1:31" ht="13.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row>
    <row r="608" spans="1:31" ht="13.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row>
    <row r="609" spans="1:31" ht="13.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row>
    <row r="610" spans="1:31" ht="13.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row>
    <row r="611" spans="1:31" ht="13.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row>
    <row r="612" spans="1:31" ht="13.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row>
    <row r="613" spans="1:31" ht="13.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row>
    <row r="614" spans="1:31" ht="13.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row>
    <row r="615" spans="1:31" ht="13.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row>
    <row r="616" spans="1:31" ht="13.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row>
    <row r="617" spans="1:31" ht="13.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row>
    <row r="618" spans="1:31" ht="13.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row>
    <row r="619" spans="1:31" ht="13.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row>
    <row r="620" spans="1:31" ht="13.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row>
    <row r="621" spans="1:31" ht="13.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row>
    <row r="622" spans="1:31" ht="13.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row>
    <row r="623" spans="1:31" ht="13.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row>
    <row r="624" spans="1:31" ht="13.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row>
    <row r="625" spans="1:31" ht="13.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row>
    <row r="626" spans="1:31" ht="13.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row>
    <row r="627" spans="1:31" ht="13.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row>
    <row r="628" spans="1:31" ht="13.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row>
    <row r="629" spans="1:31" ht="13.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row>
    <row r="630" spans="1:31" ht="13.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row>
    <row r="631" spans="1:31" ht="13.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row>
    <row r="632" spans="1:31" ht="13.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row>
    <row r="633" spans="1:31" ht="13.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row>
    <row r="634" spans="1:31" ht="13.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row>
    <row r="635" spans="1:31" ht="13.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row>
    <row r="636" spans="1:31" ht="13.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row>
    <row r="637" spans="1:31" ht="13.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row>
    <row r="638" spans="1:31" ht="13.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row>
    <row r="639" spans="1:31" ht="13.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row>
    <row r="640" spans="1:31" ht="13.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row>
    <row r="641" spans="1:31" ht="13.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row>
    <row r="642" spans="1:31" ht="13.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row>
    <row r="643" spans="1:31" ht="13.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row>
    <row r="644" spans="1:31" ht="13.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row>
    <row r="645" spans="1:31" ht="13.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row>
    <row r="646" spans="1:31" ht="13.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row>
    <row r="647" spans="1:31" ht="13.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row>
    <row r="648" spans="1:31" ht="13.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row>
    <row r="649" spans="1:31" ht="13.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row>
    <row r="650" spans="1:31" ht="13.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row>
    <row r="651" spans="1:31" ht="13.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row>
    <row r="652" spans="1:31" ht="13.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row>
    <row r="653" spans="1:31" ht="13.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row>
    <row r="654" spans="1:31" ht="13.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row>
    <row r="655" spans="1:31" ht="13.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row>
    <row r="656" spans="1:31" ht="13.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row>
    <row r="657" spans="1:31" ht="13.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row>
    <row r="658" spans="1:31" ht="13.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row>
    <row r="659" spans="1:31" ht="13.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row>
    <row r="660" spans="1:31" ht="13.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row>
    <row r="661" spans="1:31" ht="13.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row>
    <row r="662" spans="1:31" ht="13.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row>
    <row r="663" spans="1:31" ht="13.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row>
    <row r="664" spans="1:31" ht="13.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row>
    <row r="665" spans="1:31" ht="13.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row>
    <row r="666" spans="1:31" ht="13.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row>
    <row r="667" spans="1:31" ht="13.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row>
    <row r="668" spans="1:31" ht="13.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row>
    <row r="669" spans="1:31" ht="13.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row>
    <row r="670" spans="1:31" ht="13.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row>
    <row r="671" spans="1:31" ht="13.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row>
    <row r="672" spans="1:31" ht="13.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row>
    <row r="673" spans="1:31" ht="13.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row>
    <row r="674" spans="1:31" ht="13.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row>
    <row r="675" spans="1:31" ht="13.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row>
    <row r="676" spans="1:31" ht="13.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row>
    <row r="677" spans="1:31" ht="13.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row>
    <row r="678" spans="1:31" ht="13.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row>
    <row r="679" spans="1:31" ht="13.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row>
    <row r="680" spans="1:31" ht="13.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row>
    <row r="681" spans="1:31" ht="13.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row>
    <row r="682" spans="1:31" ht="13.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row>
    <row r="683" spans="1:31" ht="13.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row>
    <row r="684" spans="1:31" ht="13.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row>
    <row r="685" spans="1:31" ht="13.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row>
    <row r="686" spans="1:31" ht="13.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row>
    <row r="687" spans="1:31" ht="13.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row>
    <row r="688" spans="1:31" ht="13.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row>
    <row r="689" spans="1:31" ht="13.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row>
    <row r="690" spans="1:31" ht="13.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row>
    <row r="691" spans="1:31" ht="13.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row>
    <row r="692" spans="1:31" ht="13.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row>
    <row r="693" spans="1:31" ht="13.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row>
    <row r="694" spans="1:31" ht="13.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row>
    <row r="695" spans="1:31" ht="13.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row>
    <row r="696" spans="1:31" ht="13.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row>
    <row r="697" spans="1:31" ht="13.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row>
    <row r="698" spans="1:31" ht="13.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row>
    <row r="699" spans="1:31" ht="13.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row>
    <row r="700" spans="1:31" ht="13.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row>
    <row r="701" spans="1:31" ht="13.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row>
    <row r="702" spans="1:31" ht="13.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row>
    <row r="703" spans="1:31" ht="13.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row>
    <row r="704" spans="1:31" ht="13.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row>
    <row r="705" spans="1:31" ht="13.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row>
    <row r="706" spans="1:31" ht="13.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row>
    <row r="707" spans="1:31" ht="13.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row>
    <row r="708" spans="1:31" ht="13.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row>
    <row r="709" spans="1:31" ht="13.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row>
    <row r="710" spans="1:31" ht="13.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row>
    <row r="711" spans="1:31" ht="13.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row>
    <row r="712" spans="1:31" ht="13.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row>
    <row r="713" spans="1:31" ht="13.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row>
    <row r="714" spans="1:31" ht="13.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row>
    <row r="715" spans="1:31" ht="13.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row>
    <row r="716" spans="1:31" ht="13.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row>
    <row r="717" spans="1:31" ht="13.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row>
    <row r="718" spans="1:31" ht="13.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row>
    <row r="719" spans="1:31" ht="13.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row>
    <row r="720" spans="1:31" ht="13.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row>
    <row r="721" spans="1:31" ht="13.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row>
    <row r="722" spans="1:31" ht="13.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row>
    <row r="723" spans="1:31" ht="13.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row>
    <row r="724" spans="1:31" ht="13.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row>
    <row r="725" spans="1:31" ht="13.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row>
    <row r="726" spans="1:31" ht="13.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row>
    <row r="727" spans="1:31" ht="13.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row>
    <row r="728" spans="1:31" ht="13.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row>
    <row r="729" spans="1:31" ht="13.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row>
    <row r="730" spans="1:31" ht="13.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row>
    <row r="731" spans="1:31" ht="13.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row>
    <row r="732" spans="1:31" ht="13.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row>
    <row r="733" spans="1:31" ht="13.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row>
    <row r="734" spans="1:31" ht="13.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row>
    <row r="735" spans="1:31" ht="13.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row>
    <row r="736" spans="1:31" ht="13.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row>
    <row r="737" spans="1:31" ht="13.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row>
    <row r="738" spans="1:31" ht="13.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row>
    <row r="739" spans="1:31" ht="13.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row>
    <row r="740" spans="1:31" ht="13.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row>
    <row r="741" spans="1:31" ht="13.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row>
    <row r="742" spans="1:31" ht="13.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row>
    <row r="743" spans="1:31" ht="13.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row>
    <row r="744" spans="1:31" ht="13.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row>
    <row r="745" spans="1:31" ht="13.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row>
    <row r="746" spans="1:31" ht="13.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row>
    <row r="747" spans="1:31" ht="13.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row>
    <row r="748" spans="1:31" ht="13.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row>
    <row r="749" spans="1:31" ht="13.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row>
    <row r="750" spans="1:31" ht="13.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row>
    <row r="751" spans="1:31" ht="13.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row>
    <row r="752" spans="1:31" ht="13.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row>
    <row r="753" spans="1:31" ht="13.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row>
    <row r="754" spans="1:31" ht="13.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row>
    <row r="755" spans="1:31" ht="13.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row>
    <row r="756" spans="1:31" ht="13.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row>
    <row r="757" spans="1:31" ht="13.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row>
    <row r="758" spans="1:31" ht="13.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row>
    <row r="759" spans="1:31" ht="13.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row>
    <row r="760" spans="1:31" ht="13.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row>
    <row r="761" spans="1:31" ht="13.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row>
    <row r="762" spans="1:31" ht="13.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row>
    <row r="763" spans="1:31" ht="13.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row>
    <row r="764" spans="1:31" ht="13.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row>
    <row r="765" spans="1:31" ht="13.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row>
    <row r="766" spans="1:31" ht="13.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row>
    <row r="767" spans="1:31" ht="13.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row>
    <row r="768" spans="1:31" ht="13.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row>
    <row r="769" spans="1:31" ht="13.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row>
    <row r="770" spans="1:31" ht="13.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row>
    <row r="771" spans="1:31" ht="13.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row>
    <row r="772" spans="1:31" ht="13.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row>
    <row r="773" spans="1:31" ht="13.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row>
    <row r="774" spans="1:31" ht="13.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row>
    <row r="775" spans="1:31" ht="13.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row>
    <row r="776" spans="1:31" ht="13.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row>
    <row r="777" spans="1:31" ht="13.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row>
    <row r="778" spans="1:31" ht="13.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row>
    <row r="779" spans="1:31" ht="13.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row>
    <row r="780" spans="1:31" ht="13.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row>
    <row r="781" spans="1:31" ht="13.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row>
    <row r="782" spans="1:31" ht="13.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row>
    <row r="783" spans="1:31" ht="13.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row>
    <row r="784" spans="1:31" ht="13.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row>
    <row r="785" spans="1:31" ht="13.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row>
    <row r="786" spans="1:31" ht="13.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row>
    <row r="787" spans="1:31" ht="13.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row>
    <row r="788" spans="1:31" ht="13.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row>
    <row r="789" spans="1:31" ht="13.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row>
    <row r="790" spans="1:31" ht="13.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row>
    <row r="791" spans="1:31" ht="13.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row>
    <row r="792" spans="1:31" ht="13.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row>
    <row r="793" spans="1:31" ht="13.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row>
    <row r="794" spans="1:31" ht="13.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row>
    <row r="795" spans="1:31" ht="13.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row>
    <row r="796" spans="1:31" ht="13.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row>
    <row r="797" spans="1:31" ht="13.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row>
    <row r="798" spans="1:31" ht="13.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row>
    <row r="799" spans="1:31" ht="13.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row>
    <row r="800" spans="1:31" ht="13.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row>
    <row r="801" spans="1:31" ht="13.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row>
    <row r="802" spans="1:31" ht="13.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row>
    <row r="803" spans="1:31" ht="13.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row>
    <row r="804" spans="1:31" ht="13.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row>
    <row r="805" spans="1:31" ht="13.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row>
    <row r="806" spans="1:31" ht="13.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row>
    <row r="807" spans="1:31" ht="13.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row>
    <row r="808" spans="1:31" ht="13.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row>
    <row r="809" spans="1:31" ht="13.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row>
    <row r="810" spans="1:31" ht="13.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row>
    <row r="811" spans="1:31" ht="13.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row>
    <row r="812" spans="1:31" ht="13.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row>
    <row r="813" spans="1:31" ht="13.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row>
    <row r="814" spans="1:31" ht="13.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row>
    <row r="815" spans="1:31" ht="13.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row>
    <row r="816" spans="1:31" ht="13.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row>
    <row r="817" spans="1:31" ht="13.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row>
    <row r="818" spans="1:31" ht="13.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row>
    <row r="819" spans="1:31" ht="13.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row>
    <row r="820" spans="1:31" ht="13.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row>
    <row r="821" spans="1:31" ht="13.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row>
    <row r="822" spans="1:31" ht="13.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row>
    <row r="823" spans="1:31" ht="13.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row>
    <row r="824" spans="1:31" ht="13.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row>
    <row r="825" spans="1:31" ht="13.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row>
    <row r="826" spans="1:31" ht="13.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row>
    <row r="827" spans="1:31" ht="13.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row>
    <row r="828" spans="1:31" ht="13.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row>
    <row r="829" spans="1:31" ht="13.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row>
    <row r="830" spans="1:31" ht="13.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row>
    <row r="831" spans="1:31" ht="13.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row>
    <row r="832" spans="1:31" ht="13.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row>
    <row r="833" spans="1:31" ht="13.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row>
    <row r="834" spans="1:31" ht="13.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row>
    <row r="835" spans="1:31" ht="13.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row>
    <row r="836" spans="1:31" ht="13.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row>
    <row r="837" spans="1:31" ht="13.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row>
    <row r="838" spans="1:31" ht="13.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row>
    <row r="839" spans="1:31" ht="13.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row>
    <row r="840" spans="1:31" ht="13.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row>
    <row r="841" spans="1:31" ht="13.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row>
    <row r="842" spans="1:31" ht="13.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row>
    <row r="843" spans="1:31" ht="13.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row>
    <row r="844" spans="1:31" ht="13.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row>
    <row r="845" spans="1:31" ht="13.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row>
    <row r="846" spans="1:31" ht="13.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row>
    <row r="847" spans="1:31" ht="13.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row>
    <row r="848" spans="1:31" ht="13.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row>
    <row r="849" spans="1:31" ht="13.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row>
    <row r="850" spans="1:31" ht="13.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row>
    <row r="851" spans="1:31" ht="13.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row>
    <row r="852" spans="1:31" ht="13.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row>
    <row r="853" spans="1:31" ht="13.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row>
    <row r="854" spans="1:31" ht="13.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row>
    <row r="855" spans="1:31" ht="13.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row>
    <row r="856" spans="1:31" ht="13.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row>
    <row r="857" spans="1:31" ht="13.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row>
    <row r="858" spans="1:31" ht="13.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row>
    <row r="859" spans="1:31" ht="13.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row>
    <row r="860" spans="1:31" ht="13.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row>
    <row r="861" spans="1:31" ht="13.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row>
    <row r="862" spans="1:31" ht="13.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row>
    <row r="863" spans="1:31" ht="13.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row>
    <row r="864" spans="1:31" ht="13.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row>
    <row r="865" spans="1:31" ht="13.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row>
    <row r="866" spans="1:31" ht="13.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row>
    <row r="867" spans="1:31" ht="13.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row>
    <row r="868" spans="1:31" ht="13.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row>
    <row r="869" spans="1:31" ht="13.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row>
    <row r="870" spans="1:31" ht="13.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row>
    <row r="871" spans="1:31" ht="13.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row>
    <row r="872" spans="1:31" ht="13.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row>
    <row r="873" spans="1:31" ht="13.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row>
    <row r="874" spans="1:31" ht="13.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row>
    <row r="875" spans="1:31" ht="13.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row>
    <row r="876" spans="1:31" ht="13.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row>
    <row r="877" spans="1:31" ht="13.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row>
    <row r="878" spans="1:31" ht="13.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row>
    <row r="879" spans="1:31" ht="13.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row>
    <row r="880" spans="1:31" ht="13.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row>
    <row r="881" spans="1:31" ht="13.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row>
    <row r="882" spans="1:31" ht="13.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row>
    <row r="883" spans="1:31" ht="13.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row>
    <row r="884" spans="1:31" ht="13.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row>
    <row r="885" spans="1:31" ht="13.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row>
    <row r="886" spans="1:31" ht="13.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row>
    <row r="887" spans="1:31" ht="13.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row>
    <row r="888" spans="1:31" ht="13.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row>
    <row r="889" spans="1:31" ht="13.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row>
    <row r="890" spans="1:31" ht="13.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row>
    <row r="891" spans="1:31" ht="13.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row>
    <row r="892" spans="1:31" ht="13.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row>
    <row r="893" spans="1:31" ht="13.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row>
    <row r="894" spans="1:31" ht="13.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row>
    <row r="895" spans="1:31" ht="13.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row>
    <row r="896" spans="1:31" ht="13.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row>
    <row r="897" spans="1:31" ht="13.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row>
    <row r="898" spans="1:31" ht="13.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row>
    <row r="899" spans="1:31" ht="13.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row>
    <row r="900" spans="1:31" ht="13.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row>
    <row r="901" spans="1:31" ht="13.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row>
    <row r="902" spans="1:31" ht="13.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row>
    <row r="903" spans="1:31" ht="13.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row>
    <row r="904" spans="1:31" ht="13.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row>
    <row r="905" spans="1:31" ht="13.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row>
    <row r="906" spans="1:31" ht="13.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row>
    <row r="907" spans="1:31" ht="13.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row>
    <row r="908" spans="1:31" ht="13.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row>
    <row r="909" spans="1:31" ht="13.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row>
    <row r="910" spans="1:31" ht="13.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row>
    <row r="911" spans="1:31" ht="13.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row>
    <row r="912" spans="1:31" ht="13.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row>
    <row r="913" spans="1:31" ht="13.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row>
    <row r="914" spans="1:31" ht="13.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row>
    <row r="915" spans="1:31" ht="13.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row>
    <row r="916" spans="1:31" ht="13.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row>
    <row r="917" spans="1:31" ht="13.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row>
    <row r="918" spans="1:31" ht="13.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row>
    <row r="919" spans="1:31" ht="13.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row>
    <row r="920" spans="1:31" ht="13.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row>
    <row r="921" spans="1:31" ht="13.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row>
    <row r="922" spans="1:31" ht="13.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row>
    <row r="923" spans="1:31" ht="13.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row>
    <row r="924" spans="1:31" ht="13.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row>
    <row r="925" spans="1:31" ht="13.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row>
    <row r="926" spans="1:31" ht="13.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row>
    <row r="927" spans="1:31" ht="13.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row>
    <row r="928" spans="1:31" ht="13.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row>
    <row r="929" spans="1:31" ht="13.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row>
    <row r="930" spans="1:31" ht="13.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row>
    <row r="931" spans="1:31" ht="13.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row>
    <row r="932" spans="1:31" ht="13.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row>
    <row r="933" spans="1:31" ht="13.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row>
    <row r="934" spans="1:31" ht="13.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row>
    <row r="935" spans="1:31" ht="13.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row>
    <row r="936" spans="1:31" ht="13.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row>
    <row r="937" spans="1:31" ht="13.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row>
    <row r="938" spans="1:31" ht="13.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row>
    <row r="939" spans="1:31" ht="13.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row>
    <row r="940" spans="1:31" ht="13.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row>
    <row r="941" spans="1:31" ht="13.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row>
    <row r="942" spans="1:31" ht="13.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row>
    <row r="943" spans="1:31" ht="13.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row>
    <row r="944" spans="1:31" ht="13.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row>
    <row r="945" spans="1:31" ht="13.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row>
    <row r="946" spans="1:31" ht="13.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row>
    <row r="947" spans="1:31" ht="13.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row>
    <row r="948" spans="1:31" ht="13.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row>
    <row r="949" spans="1:31" ht="13.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row>
    <row r="950" spans="1:31" ht="13.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row>
    <row r="951" spans="1:31" ht="13.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row>
    <row r="952" spans="1:31" ht="13.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row>
    <row r="953" spans="1:31" ht="13.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row>
    <row r="954" spans="1:31" ht="13.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row>
    <row r="955" spans="1:31" ht="13.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row>
    <row r="956" spans="1:31" ht="13.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row>
    <row r="957" spans="1:31" ht="13.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row>
    <row r="958" spans="1:31" ht="13.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row>
    <row r="959" spans="1:31" ht="13.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row>
    <row r="960" spans="1:31" ht="13.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row>
    <row r="961" spans="1:31" ht="13.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row>
    <row r="962" spans="1:31" ht="13.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row>
    <row r="963" spans="1:31" ht="13.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row>
    <row r="964" spans="1:31" ht="13.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row>
    <row r="965" spans="1:31" ht="13.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row>
    <row r="966" spans="1:31" ht="13.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row>
    <row r="967" spans="1:31" ht="13.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row>
    <row r="968" spans="1:31" ht="13.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row>
    <row r="969" spans="1:31" ht="13.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row>
    <row r="970" spans="1:31" ht="13.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row>
    <row r="971" spans="1:31" ht="13.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row>
    <row r="972" spans="1:31" ht="13.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row>
    <row r="973" spans="1:31" ht="13.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row>
    <row r="974" spans="1:31" ht="13.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row>
    <row r="975" spans="1:31" ht="13.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row>
    <row r="976" spans="1:31" ht="13.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row>
    <row r="977" spans="1:31" ht="13.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row>
    <row r="978" spans="1:31" ht="13.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row>
    <row r="979" spans="1:31" ht="13.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row>
    <row r="980" spans="1:31" ht="13.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row>
    <row r="981" spans="1:31" ht="13.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row>
    <row r="982" spans="1:31" ht="13.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row>
    <row r="983" spans="1:31" ht="13.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row>
    <row r="984" spans="1:31" ht="13.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row>
    <row r="985" spans="1:31" ht="13.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row>
    <row r="986" spans="1:31" ht="13.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row>
    <row r="987" spans="1:31" ht="13.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row>
    <row r="988" spans="1:31" ht="13.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row>
    <row r="989" spans="1:31" ht="13.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row>
    <row r="990" spans="1:31" ht="13.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row>
    <row r="991" spans="1:31" ht="13.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row>
    <row r="992" spans="1:31" ht="13.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row>
    <row r="993" spans="1:31" ht="13.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row>
    <row r="994" spans="1:31" ht="13.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row>
    <row r="995" spans="1:31" ht="13.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row>
    <row r="996" spans="1:31" ht="13.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row>
    <row r="997" spans="1:31" ht="13.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row>
    <row r="998" spans="1:31" ht="13.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row>
    <row r="999" spans="1:31" ht="13.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row>
    <row r="1000" spans="1:31" ht="13.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row>
  </sheetData>
  <mergeCells count="10">
    <mergeCell ref="A69:A78"/>
    <mergeCell ref="A83:A88"/>
    <mergeCell ref="A94:A97"/>
    <mergeCell ref="A6:A11"/>
    <mergeCell ref="A13:A18"/>
    <mergeCell ref="A20:A21"/>
    <mergeCell ref="A25:A34"/>
    <mergeCell ref="A36:A45"/>
    <mergeCell ref="A47:A56"/>
    <mergeCell ref="A58:A67"/>
  </mergeCells>
  <pageMargins left="0.7" right="0.7" top="0.75" bottom="0.75"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AE1000"/>
  <sheetViews>
    <sheetView workbookViewId="0"/>
  </sheetViews>
  <sheetFormatPr defaultColWidth="14.44140625" defaultRowHeight="15" customHeight="1"/>
  <cols>
    <col min="1" max="1" width="9.109375" customWidth="1"/>
    <col min="2" max="2" width="39.88671875" customWidth="1"/>
    <col min="3" max="3" width="21.6640625" customWidth="1"/>
    <col min="4" max="4" width="35.33203125" customWidth="1"/>
    <col min="5" max="5" width="30.109375" customWidth="1"/>
    <col min="6" max="6" width="16.109375" customWidth="1"/>
    <col min="7" max="10" width="15.88671875" customWidth="1"/>
    <col min="11" max="11" width="12.33203125" customWidth="1"/>
    <col min="12" max="12" width="16.5546875" customWidth="1"/>
    <col min="13" max="13" width="12" customWidth="1"/>
    <col min="14" max="14" width="14.109375" customWidth="1"/>
    <col min="15" max="31" width="12.33203125" customWidth="1"/>
  </cols>
  <sheetData>
    <row r="1" spans="1:31" ht="13.5" customHeight="1">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row>
    <row r="2" spans="1:31" ht="13.5" customHeight="1">
      <c r="A2" s="2" t="s">
        <v>147</v>
      </c>
      <c r="B2" s="1"/>
      <c r="C2" s="1"/>
      <c r="D2" s="1"/>
      <c r="E2" s="1"/>
      <c r="F2" s="1"/>
      <c r="G2" s="1"/>
      <c r="H2" s="1"/>
      <c r="I2" s="1"/>
      <c r="J2" s="1"/>
      <c r="K2" s="1"/>
      <c r="L2" s="1"/>
      <c r="M2" s="1"/>
      <c r="N2" s="1"/>
      <c r="O2" s="1"/>
      <c r="P2" s="1"/>
      <c r="Q2" s="1"/>
      <c r="R2" s="1"/>
      <c r="S2" s="1"/>
      <c r="T2" s="1"/>
      <c r="U2" s="1"/>
      <c r="V2" s="1"/>
      <c r="W2" s="1"/>
      <c r="X2" s="1"/>
      <c r="Y2" s="1"/>
      <c r="Z2" s="1"/>
      <c r="AA2" s="1"/>
      <c r="AB2" s="1"/>
      <c r="AC2" s="1"/>
      <c r="AD2" s="1"/>
      <c r="AE2" s="1"/>
    </row>
    <row r="3" spans="1:31" ht="13.5" customHeight="1">
      <c r="A3" s="2" t="s">
        <v>148</v>
      </c>
      <c r="B3" s="1"/>
      <c r="C3" s="1"/>
      <c r="D3" s="1"/>
      <c r="E3" s="1"/>
      <c r="F3" s="1"/>
      <c r="G3" s="1"/>
      <c r="H3" s="1"/>
      <c r="I3" s="1"/>
      <c r="J3" s="1"/>
      <c r="K3" s="1"/>
      <c r="L3" s="1"/>
      <c r="M3" s="1"/>
      <c r="N3" s="1"/>
      <c r="O3" s="1"/>
      <c r="P3" s="1"/>
      <c r="Q3" s="1"/>
      <c r="R3" s="1"/>
      <c r="S3" s="1"/>
      <c r="T3" s="1"/>
      <c r="U3" s="1"/>
      <c r="V3" s="1"/>
      <c r="W3" s="1"/>
      <c r="X3" s="1"/>
      <c r="Y3" s="1"/>
      <c r="Z3" s="1"/>
      <c r="AA3" s="1"/>
      <c r="AB3" s="1"/>
      <c r="AC3" s="1"/>
      <c r="AD3" s="1"/>
      <c r="AE3" s="1"/>
    </row>
    <row r="4" spans="1:31" ht="13.5" customHeight="1">
      <c r="A4" s="2"/>
      <c r="B4" s="1"/>
      <c r="C4" s="1"/>
      <c r="D4" s="1"/>
      <c r="E4" s="1"/>
      <c r="F4" s="1"/>
      <c r="G4" s="1"/>
      <c r="H4" s="1"/>
      <c r="I4" s="1"/>
      <c r="J4" s="1"/>
      <c r="K4" s="1"/>
      <c r="L4" s="1"/>
      <c r="M4" s="1"/>
      <c r="N4" s="1"/>
      <c r="O4" s="1"/>
      <c r="P4" s="1"/>
      <c r="Q4" s="1"/>
      <c r="R4" s="1"/>
      <c r="S4" s="1"/>
      <c r="T4" s="1"/>
      <c r="U4" s="1"/>
      <c r="V4" s="1"/>
      <c r="W4" s="1"/>
      <c r="X4" s="1"/>
      <c r="Y4" s="1"/>
      <c r="Z4" s="1"/>
      <c r="AA4" s="1"/>
      <c r="AB4" s="1"/>
      <c r="AC4" s="1"/>
      <c r="AD4" s="1"/>
      <c r="AE4" s="1"/>
    </row>
    <row r="5" spans="1:31" ht="13.5" customHeight="1">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row>
    <row r="6" spans="1:31" ht="40.5" customHeight="1">
      <c r="A6" s="138" t="s">
        <v>198</v>
      </c>
      <c r="B6" s="26" t="s">
        <v>1</v>
      </c>
      <c r="C6" s="26" t="s">
        <v>2</v>
      </c>
      <c r="D6" s="27" t="s">
        <v>3</v>
      </c>
      <c r="E6" s="27"/>
      <c r="F6" s="28" t="s">
        <v>150</v>
      </c>
      <c r="G6" s="28" t="s">
        <v>151</v>
      </c>
      <c r="H6" s="28" t="s">
        <v>177</v>
      </c>
      <c r="I6" s="28" t="s">
        <v>179</v>
      </c>
      <c r="J6" s="1"/>
      <c r="K6" s="1"/>
      <c r="L6" s="1"/>
      <c r="M6" s="1"/>
      <c r="N6" s="1"/>
      <c r="O6" s="1"/>
      <c r="P6" s="1"/>
      <c r="Q6" s="1"/>
      <c r="R6" s="38"/>
      <c r="S6" s="38"/>
      <c r="T6" s="38"/>
      <c r="U6" s="38"/>
      <c r="V6" s="38"/>
      <c r="W6" s="38"/>
      <c r="X6" s="38"/>
      <c r="Y6" s="38"/>
      <c r="Z6" s="38"/>
      <c r="AA6" s="38"/>
      <c r="AB6" s="38"/>
      <c r="AC6" s="38"/>
      <c r="AD6" s="38"/>
      <c r="AE6" s="38"/>
    </row>
    <row r="7" spans="1:31" ht="13.5" customHeight="1">
      <c r="A7" s="139"/>
      <c r="B7" s="5" t="s">
        <v>186</v>
      </c>
      <c r="C7" s="5" t="s">
        <v>245</v>
      </c>
      <c r="D7" s="14" t="s">
        <v>188</v>
      </c>
      <c r="E7" s="14"/>
      <c r="F7" s="14">
        <f>'(R) 0.3 COBRA Results'!E19</f>
        <v>300016.30907615367</v>
      </c>
      <c r="G7" s="14">
        <f>'(R) 0.3 COBRA Results'!F19</f>
        <v>676109.55650791246</v>
      </c>
      <c r="H7" s="30">
        <f>'(R) 0.3 COBRA Results'!AF19</f>
        <v>16.586107537107157</v>
      </c>
      <c r="I7" s="30">
        <f>'(R) 0.3 COBRA Results'!AH19</f>
        <v>2.8115371988908704</v>
      </c>
      <c r="J7" s="1"/>
      <c r="K7" s="1"/>
      <c r="L7" s="1"/>
      <c r="M7" s="1"/>
      <c r="N7" s="1"/>
      <c r="O7" s="1"/>
      <c r="P7" s="1"/>
      <c r="Q7" s="1"/>
      <c r="R7" s="1"/>
      <c r="S7" s="1"/>
      <c r="T7" s="1"/>
      <c r="U7" s="1"/>
      <c r="V7" s="1"/>
      <c r="W7" s="1"/>
      <c r="X7" s="1"/>
      <c r="Y7" s="1"/>
      <c r="Z7" s="1"/>
      <c r="AA7" s="1"/>
      <c r="AB7" s="1"/>
      <c r="AC7" s="1"/>
      <c r="AD7" s="1"/>
      <c r="AE7" s="1"/>
    </row>
    <row r="8" spans="1:31" ht="13.5" customHeight="1">
      <c r="A8" s="139"/>
      <c r="B8" s="7" t="s">
        <v>190</v>
      </c>
      <c r="C8" s="7" t="s">
        <v>245</v>
      </c>
      <c r="D8" s="30" t="s">
        <v>188</v>
      </c>
      <c r="E8" s="30"/>
      <c r="F8" s="30">
        <f>'(R) 0.3 COBRA Results'!E20</f>
        <v>236231.95233494233</v>
      </c>
      <c r="G8" s="30">
        <f>'(R) 0.3 COBRA Results'!F20</f>
        <v>532366.69442088855</v>
      </c>
      <c r="H8" s="30">
        <f>'(R) 0.3 COBRA Results'!AF20</f>
        <v>13.066666279286599</v>
      </c>
      <c r="I8" s="30">
        <f>'(R) 0.3 COBRA Results'!AH20</f>
        <v>2.2149486819822068</v>
      </c>
      <c r="J8" s="1"/>
      <c r="K8" s="1"/>
      <c r="L8" s="1"/>
      <c r="M8" s="1"/>
      <c r="N8" s="1"/>
      <c r="O8" s="1"/>
      <c r="P8" s="1"/>
      <c r="Q8" s="1"/>
      <c r="R8" s="1"/>
      <c r="S8" s="1"/>
      <c r="T8" s="1"/>
      <c r="U8" s="1"/>
      <c r="V8" s="1"/>
      <c r="W8" s="1"/>
      <c r="X8" s="1"/>
      <c r="Y8" s="1"/>
      <c r="Z8" s="1"/>
      <c r="AA8" s="1"/>
      <c r="AB8" s="1"/>
      <c r="AC8" s="1"/>
      <c r="AD8" s="1"/>
      <c r="AE8" s="1"/>
    </row>
    <row r="9" spans="1:31" ht="13.5" customHeight="1">
      <c r="A9" s="139"/>
      <c r="B9" s="7" t="s">
        <v>191</v>
      </c>
      <c r="C9" s="7" t="s">
        <v>245</v>
      </c>
      <c r="D9" s="30" t="s">
        <v>188</v>
      </c>
      <c r="E9" s="30"/>
      <c r="F9" s="30">
        <f>'(R) 0.3 COBRA Results'!E21</f>
        <v>18728.395764836889</v>
      </c>
      <c r="G9" s="30">
        <f>'(R) 0.3 COBRA Results'!F21</f>
        <v>42205.822636375924</v>
      </c>
      <c r="H9" s="30">
        <f>'(R) 0.3 COBRA Results'!AF21</f>
        <v>1.031361207097105</v>
      </c>
      <c r="I9" s="30">
        <f>'(R) 0.3 COBRA Results'!AH21</f>
        <v>0.17480471036154102</v>
      </c>
      <c r="J9" s="1"/>
      <c r="K9" s="1"/>
      <c r="L9" s="1"/>
      <c r="M9" s="1"/>
      <c r="N9" s="1"/>
      <c r="O9" s="1"/>
      <c r="P9" s="1"/>
      <c r="Q9" s="1"/>
      <c r="R9" s="1"/>
      <c r="S9" s="1"/>
      <c r="T9" s="1"/>
      <c r="U9" s="1"/>
      <c r="V9" s="1"/>
      <c r="W9" s="1"/>
      <c r="X9" s="1"/>
      <c r="Y9" s="1"/>
      <c r="Z9" s="1"/>
      <c r="AA9" s="1"/>
      <c r="AB9" s="1"/>
      <c r="AC9" s="1"/>
      <c r="AD9" s="1"/>
      <c r="AE9" s="1"/>
    </row>
    <row r="10" spans="1:31" ht="13.5" customHeight="1">
      <c r="A10" s="139"/>
      <c r="B10" s="7" t="s">
        <v>192</v>
      </c>
      <c r="C10" s="7" t="s">
        <v>245</v>
      </c>
      <c r="D10" s="30" t="s">
        <v>188</v>
      </c>
      <c r="E10" s="30"/>
      <c r="F10" s="30">
        <f>'(R) 0.3 COBRA Results'!E22</f>
        <v>170164.63968562183</v>
      </c>
      <c r="G10" s="30">
        <f>'(R) 0.3 COBRA Results'!F22</f>
        <v>383478.7985225899</v>
      </c>
      <c r="H10" s="30">
        <f>'(R) 0.3 COBRA Results'!AF22</f>
        <v>9.4120128180383009</v>
      </c>
      <c r="I10" s="30">
        <f>'(R) 0.3 COBRA Results'!AH22</f>
        <v>1.5954515503158881</v>
      </c>
      <c r="J10" s="1"/>
      <c r="K10" s="1"/>
      <c r="L10" s="1"/>
      <c r="M10" s="1"/>
      <c r="N10" s="1"/>
      <c r="O10" s="1"/>
      <c r="P10" s="1"/>
      <c r="Q10" s="1"/>
      <c r="R10" s="1"/>
      <c r="S10" s="1"/>
      <c r="T10" s="1"/>
      <c r="U10" s="1"/>
      <c r="V10" s="1"/>
      <c r="W10" s="1"/>
      <c r="X10" s="1"/>
      <c r="Y10" s="1"/>
      <c r="Z10" s="1"/>
      <c r="AA10" s="1"/>
      <c r="AB10" s="1"/>
      <c r="AC10" s="1"/>
      <c r="AD10" s="1"/>
      <c r="AE10" s="1"/>
    </row>
    <row r="11" spans="1:31" ht="13.5" customHeight="1">
      <c r="A11" s="140"/>
      <c r="B11" s="11" t="s">
        <v>193</v>
      </c>
      <c r="C11" s="11" t="s">
        <v>245</v>
      </c>
      <c r="D11" s="31" t="s">
        <v>188</v>
      </c>
      <c r="E11" s="31"/>
      <c r="F11" s="31">
        <f>'(R) 0.3 COBRA Results'!E23</f>
        <v>40990.691711229869</v>
      </c>
      <c r="G11" s="31">
        <f>'(R) 0.3 COBRA Results'!F23</f>
        <v>92377.305437598407</v>
      </c>
      <c r="H11" s="31">
        <f>'(R) 0.3 COBRA Results'!AF23</f>
        <v>2.261881535110569</v>
      </c>
      <c r="I11" s="31">
        <f>'(R) 0.3 COBRA Results'!AH23</f>
        <v>0.38339581642851783</v>
      </c>
      <c r="J11" s="1"/>
      <c r="K11" s="1"/>
      <c r="L11" s="1"/>
      <c r="M11" s="1"/>
      <c r="N11" s="1"/>
      <c r="O11" s="1"/>
      <c r="P11" s="1"/>
      <c r="Q11" s="1"/>
      <c r="R11" s="1"/>
      <c r="S11" s="1"/>
      <c r="T11" s="1"/>
      <c r="U11" s="1"/>
      <c r="V11" s="1"/>
      <c r="W11" s="1"/>
      <c r="X11" s="1"/>
      <c r="Y11" s="1"/>
      <c r="Z11" s="1"/>
      <c r="AA11" s="1"/>
      <c r="AB11" s="1"/>
      <c r="AC11" s="1"/>
      <c r="AD11" s="1"/>
      <c r="AE11" s="1"/>
    </row>
    <row r="12" spans="1:31" ht="13.5" customHeight="1">
      <c r="A12" s="32"/>
      <c r="B12" s="32"/>
      <c r="C12" s="32"/>
      <c r="D12" s="32"/>
      <c r="E12" s="32"/>
      <c r="F12" s="32"/>
      <c r="G12" s="32"/>
      <c r="H12" s="32"/>
      <c r="I12" s="32"/>
      <c r="J12" s="1"/>
      <c r="K12" s="1"/>
      <c r="L12" s="1"/>
      <c r="M12" s="1"/>
      <c r="N12" s="1"/>
      <c r="O12" s="1"/>
      <c r="P12" s="1"/>
      <c r="Q12" s="1"/>
      <c r="R12" s="1"/>
      <c r="S12" s="1"/>
      <c r="T12" s="1"/>
      <c r="U12" s="1"/>
      <c r="V12" s="1"/>
      <c r="W12" s="1"/>
      <c r="X12" s="1"/>
      <c r="Y12" s="1"/>
      <c r="Z12" s="1"/>
      <c r="AA12" s="1"/>
      <c r="AB12" s="1"/>
      <c r="AC12" s="1"/>
      <c r="AD12" s="1"/>
      <c r="AE12" s="1"/>
    </row>
    <row r="13" spans="1:31" ht="15" customHeight="1">
      <c r="A13" s="138" t="s">
        <v>248</v>
      </c>
      <c r="B13" s="26" t="s">
        <v>1</v>
      </c>
      <c r="C13" s="26" t="s">
        <v>2</v>
      </c>
      <c r="D13" s="27" t="s">
        <v>3</v>
      </c>
      <c r="E13" s="27"/>
      <c r="F13" s="28">
        <v>2025</v>
      </c>
      <c r="G13" s="28">
        <v>2026</v>
      </c>
      <c r="H13" s="28">
        <v>2027</v>
      </c>
      <c r="I13" s="28">
        <v>2028</v>
      </c>
      <c r="J13" s="28">
        <v>2029</v>
      </c>
      <c r="K13" s="38"/>
      <c r="L13" s="1"/>
      <c r="M13" s="1"/>
      <c r="N13" s="1"/>
      <c r="O13" s="1"/>
      <c r="P13" s="1"/>
      <c r="Q13" s="1"/>
      <c r="R13" s="38"/>
      <c r="S13" s="38"/>
      <c r="T13" s="38"/>
      <c r="U13" s="38"/>
      <c r="V13" s="38"/>
      <c r="W13" s="38"/>
      <c r="X13" s="38"/>
      <c r="Y13" s="38"/>
      <c r="Z13" s="38"/>
      <c r="AA13" s="38"/>
      <c r="AB13" s="38"/>
      <c r="AC13" s="38"/>
      <c r="AD13" s="38"/>
      <c r="AE13" s="38"/>
    </row>
    <row r="14" spans="1:31" ht="13.5" customHeight="1">
      <c r="A14" s="139"/>
      <c r="B14" s="5" t="s">
        <v>186</v>
      </c>
      <c r="C14" s="5" t="s">
        <v>249</v>
      </c>
      <c r="D14" s="14" t="s">
        <v>201</v>
      </c>
      <c r="E14" s="14"/>
      <c r="F14" s="34" t="s">
        <v>250</v>
      </c>
      <c r="G14" s="34" t="s">
        <v>250</v>
      </c>
      <c r="H14" s="35"/>
      <c r="I14" s="35"/>
      <c r="J14" s="35"/>
      <c r="K14" s="1"/>
      <c r="L14" s="1"/>
      <c r="M14" s="1"/>
      <c r="N14" s="1"/>
      <c r="O14" s="1"/>
      <c r="P14" s="1"/>
      <c r="Q14" s="1"/>
      <c r="R14" s="1"/>
      <c r="S14" s="1"/>
      <c r="T14" s="1"/>
      <c r="U14" s="1"/>
      <c r="V14" s="1"/>
      <c r="W14" s="1"/>
      <c r="X14" s="1"/>
      <c r="Y14" s="1"/>
      <c r="Z14" s="1"/>
      <c r="AA14" s="1"/>
      <c r="AB14" s="1"/>
      <c r="AC14" s="1"/>
      <c r="AD14" s="1"/>
      <c r="AE14" s="1"/>
    </row>
    <row r="15" spans="1:31" ht="13.5" customHeight="1">
      <c r="A15" s="139"/>
      <c r="B15" s="7" t="s">
        <v>190</v>
      </c>
      <c r="C15" s="7" t="s">
        <v>249</v>
      </c>
      <c r="D15" s="30" t="s">
        <v>201</v>
      </c>
      <c r="E15" s="30"/>
      <c r="F15" s="35"/>
      <c r="G15" s="35"/>
      <c r="H15" s="35" t="s">
        <v>250</v>
      </c>
      <c r="I15" s="35"/>
      <c r="J15" s="35"/>
      <c r="K15" s="1"/>
      <c r="L15" s="1"/>
      <c r="M15" s="1"/>
      <c r="N15" s="1"/>
      <c r="O15" s="1"/>
      <c r="P15" s="1"/>
      <c r="Q15" s="1"/>
      <c r="R15" s="1"/>
      <c r="S15" s="1"/>
      <c r="T15" s="1"/>
      <c r="U15" s="1"/>
      <c r="V15" s="1"/>
      <c r="W15" s="1"/>
      <c r="X15" s="1"/>
      <c r="Y15" s="1"/>
      <c r="Z15" s="1"/>
      <c r="AA15" s="1"/>
      <c r="AB15" s="1"/>
      <c r="AC15" s="1"/>
      <c r="AD15" s="1"/>
      <c r="AE15" s="1"/>
    </row>
    <row r="16" spans="1:31" ht="13.5" customHeight="1">
      <c r="A16" s="139"/>
      <c r="B16" s="7" t="s">
        <v>191</v>
      </c>
      <c r="C16" s="7" t="s">
        <v>249</v>
      </c>
      <c r="D16" s="30" t="s">
        <v>201</v>
      </c>
      <c r="E16" s="30"/>
      <c r="F16" s="35"/>
      <c r="G16" s="35"/>
      <c r="H16" s="35" t="s">
        <v>250</v>
      </c>
      <c r="I16" s="35"/>
      <c r="J16" s="35"/>
      <c r="K16" s="1"/>
      <c r="L16" s="1"/>
      <c r="M16" s="1"/>
      <c r="N16" s="1"/>
      <c r="O16" s="1"/>
      <c r="P16" s="1"/>
      <c r="Q16" s="1"/>
      <c r="R16" s="1"/>
      <c r="S16" s="1"/>
      <c r="T16" s="1"/>
      <c r="U16" s="1"/>
      <c r="V16" s="1"/>
      <c r="W16" s="1"/>
      <c r="X16" s="1"/>
      <c r="Y16" s="1"/>
      <c r="Z16" s="1"/>
      <c r="AA16" s="1"/>
      <c r="AB16" s="1"/>
      <c r="AC16" s="1"/>
      <c r="AD16" s="1"/>
      <c r="AE16" s="1"/>
    </row>
    <row r="17" spans="1:31" ht="13.5" customHeight="1">
      <c r="A17" s="139"/>
      <c r="B17" s="7" t="s">
        <v>192</v>
      </c>
      <c r="C17" s="7" t="s">
        <v>249</v>
      </c>
      <c r="D17" s="30" t="s">
        <v>201</v>
      </c>
      <c r="E17" s="30"/>
      <c r="F17" s="35"/>
      <c r="G17" s="35"/>
      <c r="H17" s="35"/>
      <c r="I17" s="35" t="s">
        <v>250</v>
      </c>
      <c r="J17" s="35" t="s">
        <v>250</v>
      </c>
      <c r="K17" s="1"/>
      <c r="L17" s="1"/>
      <c r="M17" s="1"/>
      <c r="N17" s="1"/>
      <c r="O17" s="1"/>
      <c r="P17" s="1"/>
      <c r="Q17" s="1"/>
      <c r="R17" s="1"/>
      <c r="S17" s="1"/>
      <c r="T17" s="1"/>
      <c r="U17" s="1"/>
      <c r="V17" s="1"/>
      <c r="W17" s="1"/>
      <c r="X17" s="1"/>
      <c r="Y17" s="1"/>
      <c r="Z17" s="1"/>
      <c r="AA17" s="1"/>
      <c r="AB17" s="1"/>
      <c r="AC17" s="1"/>
      <c r="AD17" s="1"/>
      <c r="AE17" s="1"/>
    </row>
    <row r="18" spans="1:31" ht="13.5" customHeight="1">
      <c r="A18" s="140"/>
      <c r="B18" s="11" t="s">
        <v>193</v>
      </c>
      <c r="C18" s="11" t="s">
        <v>249</v>
      </c>
      <c r="D18" s="31" t="s">
        <v>201</v>
      </c>
      <c r="E18" s="31"/>
      <c r="F18" s="36"/>
      <c r="G18" s="36"/>
      <c r="H18" s="36"/>
      <c r="I18" s="36" t="s">
        <v>250</v>
      </c>
      <c r="J18" s="36" t="s">
        <v>250</v>
      </c>
      <c r="K18" s="1"/>
      <c r="L18" s="1"/>
      <c r="M18" s="1"/>
      <c r="N18" s="1"/>
      <c r="O18" s="1"/>
      <c r="P18" s="1"/>
      <c r="Q18" s="1"/>
      <c r="R18" s="1"/>
      <c r="S18" s="1"/>
      <c r="T18" s="1"/>
      <c r="U18" s="1"/>
      <c r="V18" s="1"/>
      <c r="W18" s="1"/>
      <c r="X18" s="1"/>
      <c r="Y18" s="1"/>
      <c r="Z18" s="1"/>
      <c r="AA18" s="1"/>
      <c r="AB18" s="1"/>
      <c r="AC18" s="1"/>
      <c r="AD18" s="1"/>
      <c r="AE18" s="1"/>
    </row>
    <row r="19" spans="1:31" ht="13.5" customHeight="1">
      <c r="A19" s="32"/>
      <c r="B19" s="32"/>
      <c r="C19" s="32"/>
      <c r="D19" s="32"/>
      <c r="E19" s="32"/>
      <c r="F19" s="32"/>
      <c r="G19" s="32"/>
      <c r="H19" s="32"/>
      <c r="I19" s="32"/>
      <c r="J19" s="32"/>
      <c r="K19" s="33"/>
      <c r="L19" s="32"/>
      <c r="M19" s="1"/>
      <c r="N19" s="1"/>
      <c r="O19" s="1"/>
      <c r="P19" s="1"/>
      <c r="Q19" s="1"/>
      <c r="R19" s="1"/>
      <c r="S19" s="1"/>
      <c r="T19" s="1"/>
      <c r="U19" s="1"/>
      <c r="V19" s="1"/>
      <c r="W19" s="1"/>
      <c r="X19" s="1"/>
      <c r="Y19" s="1"/>
      <c r="Z19" s="1"/>
      <c r="AA19" s="1"/>
      <c r="AB19" s="1"/>
      <c r="AC19" s="1"/>
      <c r="AD19" s="1"/>
      <c r="AE19" s="1"/>
    </row>
    <row r="20" spans="1:31" ht="13.5" customHeight="1">
      <c r="A20" s="147"/>
      <c r="B20" s="26" t="s">
        <v>1</v>
      </c>
      <c r="C20" s="26" t="s">
        <v>2</v>
      </c>
      <c r="D20" s="27" t="s">
        <v>3</v>
      </c>
      <c r="E20" s="27" t="s">
        <v>4</v>
      </c>
      <c r="F20" s="4">
        <v>2025</v>
      </c>
      <c r="G20" s="4">
        <v>2026</v>
      </c>
      <c r="H20" s="4">
        <v>2027</v>
      </c>
      <c r="I20" s="4">
        <v>2028</v>
      </c>
      <c r="J20" s="4">
        <v>2029</v>
      </c>
      <c r="K20" s="4">
        <v>2030</v>
      </c>
      <c r="L20" s="4">
        <v>2031</v>
      </c>
      <c r="M20" s="4">
        <v>2032</v>
      </c>
      <c r="N20" s="4">
        <v>2033</v>
      </c>
      <c r="O20" s="4">
        <v>2034</v>
      </c>
      <c r="P20" s="4">
        <v>2035</v>
      </c>
      <c r="Q20" s="4">
        <v>2036</v>
      </c>
      <c r="R20" s="4">
        <v>2037</v>
      </c>
      <c r="S20" s="4">
        <v>2038</v>
      </c>
      <c r="T20" s="4">
        <v>2039</v>
      </c>
      <c r="U20" s="4">
        <v>2040</v>
      </c>
      <c r="V20" s="4">
        <v>2041</v>
      </c>
      <c r="W20" s="4">
        <v>2042</v>
      </c>
      <c r="X20" s="4">
        <v>2043</v>
      </c>
      <c r="Y20" s="4">
        <v>2044</v>
      </c>
      <c r="Z20" s="4">
        <v>2045</v>
      </c>
      <c r="AA20" s="4">
        <v>2046</v>
      </c>
      <c r="AB20" s="4">
        <v>2047</v>
      </c>
      <c r="AC20" s="4">
        <v>2048</v>
      </c>
      <c r="AD20" s="4">
        <v>2049</v>
      </c>
      <c r="AE20" s="4">
        <v>2050</v>
      </c>
    </row>
    <row r="21" spans="1:31" ht="13.5" customHeight="1">
      <c r="A21" s="140"/>
      <c r="B21" s="11" t="s">
        <v>251</v>
      </c>
      <c r="C21" s="11" t="s">
        <v>252</v>
      </c>
      <c r="D21" s="31" t="s">
        <v>253</v>
      </c>
      <c r="E21" s="31" t="s">
        <v>19</v>
      </c>
      <c r="F21" s="49">
        <f>'(R) 0.1 Background Data'!J8</f>
        <v>-5.9786200000000005E-2</v>
      </c>
      <c r="G21" s="49">
        <f>'(R) 0.1 Background Data'!K8</f>
        <v>-0.165266651936674</v>
      </c>
      <c r="H21" s="49">
        <f>'(R) 0.1 Background Data'!L8</f>
        <v>-0.19804073729768346</v>
      </c>
      <c r="I21" s="49">
        <f>'(R) 0.1 Background Data'!M8</f>
        <v>-0.30387670462521787</v>
      </c>
      <c r="J21" s="49">
        <f>'(R) 0.1 Background Data'!N8</f>
        <v>-0.39936970791389542</v>
      </c>
      <c r="K21" s="49">
        <f>'(R) 0.1 Background Data'!O8</f>
        <v>-0.47597992148039048</v>
      </c>
      <c r="L21" s="49">
        <f>'(R) 0.1 Background Data'!P8</f>
        <v>-0.49545491809054032</v>
      </c>
      <c r="M21" s="49">
        <f>'(R) 0.1 Background Data'!Q8</f>
        <v>-0.50439544685107429</v>
      </c>
      <c r="N21" s="49">
        <f>'(R) 0.1 Background Data'!R8</f>
        <v>-0.49323512120448937</v>
      </c>
      <c r="O21" s="49">
        <f>'(R) 0.1 Background Data'!S8</f>
        <v>-0.51021415177731333</v>
      </c>
      <c r="P21" s="49">
        <f>'(R) 0.1 Background Data'!T8</f>
        <v>-0.50621220956865531</v>
      </c>
      <c r="Q21" s="49">
        <f>'(R) 0.1 Background Data'!U8</f>
        <v>-0.4926348772844959</v>
      </c>
      <c r="R21" s="49">
        <f>'(R) 0.1 Background Data'!V8</f>
        <v>-0.49012837181065189</v>
      </c>
      <c r="S21" s="49">
        <f>'(R) 0.1 Background Data'!W8</f>
        <v>-0.47904528712998368</v>
      </c>
      <c r="T21" s="49">
        <f>'(R) 0.1 Background Data'!X8</f>
        <v>-0.50413979546851639</v>
      </c>
      <c r="U21" s="49">
        <f>'(R) 0.1 Background Data'!Y8</f>
        <v>-0.48913464419821984</v>
      </c>
      <c r="V21" s="49">
        <f>'(R) 0.1 Background Data'!Z8</f>
        <v>-0.47720256642889997</v>
      </c>
      <c r="W21" s="49">
        <f>'(R) 0.1 Background Data'!AA8</f>
        <v>-0.47001056237867206</v>
      </c>
      <c r="X21" s="49">
        <f>'(R) 0.1 Background Data'!AB8</f>
        <v>-0.47890434693076178</v>
      </c>
      <c r="Y21" s="49">
        <f>'(R) 0.1 Background Data'!AC8</f>
        <v>-0.48093576016990425</v>
      </c>
      <c r="Z21" s="49">
        <f>'(R) 0.1 Background Data'!AD8</f>
        <v>-0.50249545152557273</v>
      </c>
      <c r="AA21" s="49">
        <f>'(R) 0.1 Background Data'!AE8</f>
        <v>-0.51882097373294234</v>
      </c>
      <c r="AB21" s="49">
        <f>'(R) 0.1 Background Data'!AF8</f>
        <v>-0.51121394232983253</v>
      </c>
      <c r="AC21" s="49">
        <f>'(R) 0.1 Background Data'!AG8</f>
        <v>-0.51830513314585747</v>
      </c>
      <c r="AD21" s="49">
        <f>'(R) 0.1 Background Data'!AH8</f>
        <v>-0.52693879109191766</v>
      </c>
      <c r="AE21" s="49">
        <f>'(R) 0.1 Background Data'!AI8</f>
        <v>-0.54117899786777102</v>
      </c>
    </row>
    <row r="22" spans="1:31" ht="13.5" customHeight="1">
      <c r="A22" s="32"/>
      <c r="B22" s="32"/>
      <c r="C22" s="32"/>
      <c r="D22" s="32"/>
      <c r="E22" s="32"/>
      <c r="F22" s="32"/>
      <c r="G22" s="32"/>
      <c r="H22" s="32"/>
      <c r="I22" s="32"/>
      <c r="J22" s="32"/>
      <c r="K22" s="33"/>
      <c r="L22" s="32"/>
      <c r="M22" s="1"/>
      <c r="N22" s="1"/>
      <c r="O22" s="1"/>
      <c r="P22" s="1"/>
      <c r="Q22" s="1"/>
      <c r="R22" s="1"/>
      <c r="S22" s="1"/>
      <c r="T22" s="1"/>
      <c r="U22" s="1"/>
      <c r="V22" s="1"/>
      <c r="W22" s="1"/>
      <c r="X22" s="1"/>
      <c r="Y22" s="1"/>
      <c r="Z22" s="1"/>
      <c r="AA22" s="1"/>
      <c r="AB22" s="1"/>
      <c r="AC22" s="1"/>
      <c r="AD22" s="1"/>
      <c r="AE22" s="1"/>
    </row>
    <row r="23" spans="1:31" ht="13.5" customHeight="1">
      <c r="A23" s="32"/>
      <c r="B23" s="32"/>
      <c r="C23" s="32"/>
      <c r="D23" s="32"/>
      <c r="E23" s="32"/>
      <c r="F23" s="32"/>
      <c r="G23" s="32"/>
      <c r="H23" s="32"/>
      <c r="I23" s="32"/>
      <c r="J23" s="32"/>
      <c r="K23" s="33"/>
      <c r="L23" s="32"/>
      <c r="M23" s="1"/>
      <c r="N23" s="1"/>
      <c r="O23" s="1"/>
      <c r="P23" s="1"/>
      <c r="Q23" s="1"/>
      <c r="R23" s="1"/>
      <c r="S23" s="1"/>
      <c r="T23" s="1"/>
      <c r="U23" s="1"/>
      <c r="V23" s="1"/>
      <c r="W23" s="1"/>
      <c r="X23" s="1"/>
      <c r="Y23" s="1"/>
      <c r="Z23" s="1"/>
      <c r="AA23" s="1"/>
      <c r="AB23" s="1"/>
      <c r="AC23" s="1"/>
      <c r="AD23" s="1"/>
      <c r="AE23" s="1"/>
    </row>
    <row r="24" spans="1:31" ht="13.5" customHeight="1">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row>
    <row r="25" spans="1:31" ht="13.5" customHeight="1">
      <c r="A25" s="146" t="s">
        <v>150</v>
      </c>
      <c r="B25" s="4" t="s">
        <v>1</v>
      </c>
      <c r="C25" s="4" t="s">
        <v>2</v>
      </c>
      <c r="D25" s="4" t="s">
        <v>3</v>
      </c>
      <c r="E25" s="4" t="s">
        <v>4</v>
      </c>
      <c r="F25" s="4">
        <v>2025</v>
      </c>
      <c r="G25" s="4">
        <v>2026</v>
      </c>
      <c r="H25" s="4">
        <v>2027</v>
      </c>
      <c r="I25" s="4">
        <v>2028</v>
      </c>
      <c r="J25" s="4">
        <v>2029</v>
      </c>
      <c r="K25" s="4">
        <v>2030</v>
      </c>
      <c r="L25" s="4">
        <v>2031</v>
      </c>
      <c r="M25" s="4">
        <v>2032</v>
      </c>
      <c r="N25" s="4">
        <v>2033</v>
      </c>
      <c r="O25" s="4">
        <v>2034</v>
      </c>
      <c r="P25" s="4">
        <v>2035</v>
      </c>
      <c r="Q25" s="4">
        <v>2036</v>
      </c>
      <c r="R25" s="4">
        <v>2037</v>
      </c>
      <c r="S25" s="4">
        <v>2038</v>
      </c>
      <c r="T25" s="4">
        <v>2039</v>
      </c>
      <c r="U25" s="4">
        <v>2040</v>
      </c>
      <c r="V25" s="4">
        <v>2041</v>
      </c>
      <c r="W25" s="4">
        <v>2042</v>
      </c>
      <c r="X25" s="4">
        <v>2043</v>
      </c>
      <c r="Y25" s="4">
        <v>2044</v>
      </c>
      <c r="Z25" s="4">
        <v>2045</v>
      </c>
      <c r="AA25" s="4">
        <v>2046</v>
      </c>
      <c r="AB25" s="4">
        <v>2047</v>
      </c>
      <c r="AC25" s="4">
        <v>2048</v>
      </c>
      <c r="AD25" s="4">
        <v>2049</v>
      </c>
      <c r="AE25" s="4">
        <v>2050</v>
      </c>
    </row>
    <row r="26" spans="1:31" ht="13.5" customHeight="1">
      <c r="A26" s="144"/>
      <c r="B26" s="5" t="s">
        <v>186</v>
      </c>
      <c r="C26" s="5">
        <v>2025</v>
      </c>
      <c r="D26" s="30" t="s">
        <v>188</v>
      </c>
      <c r="E26" s="5" t="s">
        <v>266</v>
      </c>
      <c r="F26" s="63">
        <f t="shared" ref="F26:AD26" si="0">$F$7+($F$7*F$21)</f>
        <v>282079.47401846491</v>
      </c>
      <c r="G26" s="63">
        <f t="shared" si="0"/>
        <v>250433.61814873939</v>
      </c>
      <c r="H26" s="63">
        <f t="shared" si="0"/>
        <v>240600.85802538251</v>
      </c>
      <c r="I26" s="63">
        <f t="shared" si="0"/>
        <v>208848.34174027125</v>
      </c>
      <c r="J26" s="63">
        <f t="shared" si="0"/>
        <v>180198.88335100521</v>
      </c>
      <c r="K26" s="63">
        <f t="shared" si="0"/>
        <v>157214.56983924948</v>
      </c>
      <c r="L26" s="63">
        <f t="shared" si="0"/>
        <v>151371.75323700171</v>
      </c>
      <c r="M26" s="63">
        <f t="shared" si="0"/>
        <v>148689.44879707712</v>
      </c>
      <c r="N26" s="63">
        <f t="shared" si="0"/>
        <v>152037.72850565347</v>
      </c>
      <c r="O26" s="63">
        <f t="shared" si="0"/>
        <v>146943.74242150364</v>
      </c>
      <c r="P26" s="63">
        <f t="shared" si="0"/>
        <v>148144.3903520813</v>
      </c>
      <c r="Q26" s="63">
        <f t="shared" si="0"/>
        <v>152217.81147107531</v>
      </c>
      <c r="R26" s="63">
        <f t="shared" si="0"/>
        <v>152969.80399201717</v>
      </c>
      <c r="S26" s="63">
        <f t="shared" si="0"/>
        <v>156294.91015108972</v>
      </c>
      <c r="T26" s="63">
        <f t="shared" si="0"/>
        <v>148766.14838128237</v>
      </c>
      <c r="U26" s="63">
        <f t="shared" si="0"/>
        <v>153267.93848252611</v>
      </c>
      <c r="V26" s="63">
        <f t="shared" si="0"/>
        <v>156847.75641448706</v>
      </c>
      <c r="W26" s="63">
        <f t="shared" si="0"/>
        <v>159005.47492449719</v>
      </c>
      <c r="X26" s="63">
        <f t="shared" si="0"/>
        <v>156337.19450946071</v>
      </c>
      <c r="Y26" s="63">
        <f t="shared" si="0"/>
        <v>155727.73740724477</v>
      </c>
      <c r="Z26" s="63">
        <f t="shared" si="0"/>
        <v>149259.47838189604</v>
      </c>
      <c r="AA26" s="63">
        <f t="shared" si="0"/>
        <v>144361.55546550025</v>
      </c>
      <c r="AB26" s="63">
        <f t="shared" si="0"/>
        <v>146643.78895008765</v>
      </c>
      <c r="AC26" s="63">
        <f t="shared" si="0"/>
        <v>144516.31605450911</v>
      </c>
      <c r="AD26" s="63">
        <f t="shared" si="0"/>
        <v>141926.07786370613</v>
      </c>
      <c r="AE26" s="63">
        <v>0</v>
      </c>
    </row>
    <row r="27" spans="1:31" ht="13.5" customHeight="1">
      <c r="A27" s="144"/>
      <c r="B27" s="7" t="s">
        <v>186</v>
      </c>
      <c r="C27" s="7">
        <v>2026</v>
      </c>
      <c r="D27" s="30" t="s">
        <v>188</v>
      </c>
      <c r="E27" s="7" t="s">
        <v>266</v>
      </c>
      <c r="F27" s="64"/>
      <c r="G27" s="64">
        <f t="shared" ref="G27:AE27" si="1">$F$7+($F$7*G$21)</f>
        <v>250433.61814873939</v>
      </c>
      <c r="H27" s="64">
        <f t="shared" si="1"/>
        <v>240600.85802538251</v>
      </c>
      <c r="I27" s="64">
        <f t="shared" si="1"/>
        <v>208848.34174027125</v>
      </c>
      <c r="J27" s="64">
        <f t="shared" si="1"/>
        <v>180198.88335100521</v>
      </c>
      <c r="K27" s="64">
        <f t="shared" si="1"/>
        <v>157214.56983924948</v>
      </c>
      <c r="L27" s="64">
        <f t="shared" si="1"/>
        <v>151371.75323700171</v>
      </c>
      <c r="M27" s="64">
        <f t="shared" si="1"/>
        <v>148689.44879707712</v>
      </c>
      <c r="N27" s="64">
        <f t="shared" si="1"/>
        <v>152037.72850565347</v>
      </c>
      <c r="O27" s="64">
        <f t="shared" si="1"/>
        <v>146943.74242150364</v>
      </c>
      <c r="P27" s="64">
        <f t="shared" si="1"/>
        <v>148144.3903520813</v>
      </c>
      <c r="Q27" s="64">
        <f t="shared" si="1"/>
        <v>152217.81147107531</v>
      </c>
      <c r="R27" s="64">
        <f t="shared" si="1"/>
        <v>152969.80399201717</v>
      </c>
      <c r="S27" s="64">
        <f t="shared" si="1"/>
        <v>156294.91015108972</v>
      </c>
      <c r="T27" s="64">
        <f t="shared" si="1"/>
        <v>148766.14838128237</v>
      </c>
      <c r="U27" s="64">
        <f t="shared" si="1"/>
        <v>153267.93848252611</v>
      </c>
      <c r="V27" s="64">
        <f t="shared" si="1"/>
        <v>156847.75641448706</v>
      </c>
      <c r="W27" s="64">
        <f t="shared" si="1"/>
        <v>159005.47492449719</v>
      </c>
      <c r="X27" s="64">
        <f t="shared" si="1"/>
        <v>156337.19450946071</v>
      </c>
      <c r="Y27" s="64">
        <f t="shared" si="1"/>
        <v>155727.73740724477</v>
      </c>
      <c r="Z27" s="64">
        <f t="shared" si="1"/>
        <v>149259.47838189604</v>
      </c>
      <c r="AA27" s="64">
        <f t="shared" si="1"/>
        <v>144361.55546550025</v>
      </c>
      <c r="AB27" s="64">
        <f t="shared" si="1"/>
        <v>146643.78895008765</v>
      </c>
      <c r="AC27" s="64">
        <f t="shared" si="1"/>
        <v>144516.31605450911</v>
      </c>
      <c r="AD27" s="64">
        <f t="shared" si="1"/>
        <v>141926.07786370613</v>
      </c>
      <c r="AE27" s="64">
        <f t="shared" si="1"/>
        <v>137653.78358633336</v>
      </c>
    </row>
    <row r="28" spans="1:31" ht="13.5" customHeight="1">
      <c r="A28" s="144"/>
      <c r="B28" s="7" t="s">
        <v>190</v>
      </c>
      <c r="C28" s="7">
        <v>2027</v>
      </c>
      <c r="D28" s="30" t="s">
        <v>188</v>
      </c>
      <c r="E28" s="7" t="s">
        <v>266</v>
      </c>
      <c r="F28" s="64"/>
      <c r="G28" s="64"/>
      <c r="H28" s="64">
        <f t="shared" ref="H28:AE28" si="2">$F$8+($F$8*H$21)</f>
        <v>189448.40232125914</v>
      </c>
      <c r="I28" s="64">
        <f t="shared" si="2"/>
        <v>164446.56513221853</v>
      </c>
      <c r="J28" s="64">
        <f t="shared" si="2"/>
        <v>141888.06653100715</v>
      </c>
      <c r="K28" s="64">
        <f t="shared" si="2"/>
        <v>123790.28621139714</v>
      </c>
      <c r="L28" s="64">
        <f t="shared" si="2"/>
        <v>119189.66974046505</v>
      </c>
      <c r="M28" s="64">
        <f t="shared" si="2"/>
        <v>117077.63117645741</v>
      </c>
      <c r="N28" s="64">
        <f t="shared" si="2"/>
        <v>119714.05669264389</v>
      </c>
      <c r="O28" s="64">
        <f t="shared" si="2"/>
        <v>115703.06715167101</v>
      </c>
      <c r="P28" s="64">
        <f t="shared" si="2"/>
        <v>116648.45377275391</v>
      </c>
      <c r="Q28" s="64">
        <f t="shared" si="2"/>
        <v>119855.85348574113</v>
      </c>
      <c r="R28" s="64">
        <f t="shared" si="2"/>
        <v>120447.97016736552</v>
      </c>
      <c r="S28" s="64">
        <f t="shared" si="2"/>
        <v>123066.14889937326</v>
      </c>
      <c r="T28" s="64">
        <f t="shared" si="2"/>
        <v>117138.02420167619</v>
      </c>
      <c r="U28" s="64">
        <f t="shared" si="2"/>
        <v>120682.72038133949</v>
      </c>
      <c r="V28" s="64">
        <f t="shared" si="2"/>
        <v>123501.45840819828</v>
      </c>
      <c r="W28" s="64">
        <f t="shared" si="2"/>
        <v>125200.43956618443</v>
      </c>
      <c r="X28" s="64">
        <f t="shared" si="2"/>
        <v>123099.44347779792</v>
      </c>
      <c r="Y28" s="64">
        <f t="shared" si="2"/>
        <v>122619.55876231626</v>
      </c>
      <c r="Z28" s="64">
        <f t="shared" si="2"/>
        <v>117526.47078162791</v>
      </c>
      <c r="AA28" s="64">
        <f t="shared" si="2"/>
        <v>113669.86079769353</v>
      </c>
      <c r="AB28" s="64">
        <f t="shared" si="2"/>
        <v>115466.88467752337</v>
      </c>
      <c r="AC28" s="64">
        <f t="shared" si="2"/>
        <v>113791.71882667419</v>
      </c>
      <c r="AD28" s="64">
        <f t="shared" si="2"/>
        <v>111752.17295428429</v>
      </c>
      <c r="AE28" s="64">
        <f t="shared" si="2"/>
        <v>108388.18110597119</v>
      </c>
    </row>
    <row r="29" spans="1:31" ht="13.5" customHeight="1">
      <c r="A29" s="144"/>
      <c r="B29" s="7" t="s">
        <v>191</v>
      </c>
      <c r="C29" s="7">
        <v>2027</v>
      </c>
      <c r="D29" s="30" t="s">
        <v>188</v>
      </c>
      <c r="E29" s="7" t="s">
        <v>266</v>
      </c>
      <c r="F29" s="64"/>
      <c r="G29" s="64"/>
      <c r="H29" s="64">
        <f t="shared" ref="H29:AE29" si="3">$F$9+($F$9*H$21)</f>
        <v>15019.41045916578</v>
      </c>
      <c r="I29" s="64">
        <f t="shared" si="3"/>
        <v>13037.272576901367</v>
      </c>
      <c r="J29" s="64">
        <f t="shared" si="3"/>
        <v>11248.841818538145</v>
      </c>
      <c r="K29" s="64">
        <f t="shared" si="3"/>
        <v>9814.0554192361487</v>
      </c>
      <c r="L29" s="64">
        <f t="shared" si="3"/>
        <v>9449.3199752024066</v>
      </c>
      <c r="M29" s="64">
        <f t="shared" si="3"/>
        <v>9281.8782142282198</v>
      </c>
      <c r="N29" s="64">
        <f t="shared" si="3"/>
        <v>9490.8932098019213</v>
      </c>
      <c r="O29" s="64">
        <f t="shared" si="3"/>
        <v>9172.9032055308089</v>
      </c>
      <c r="P29" s="64">
        <f t="shared" si="3"/>
        <v>9247.8531630425605</v>
      </c>
      <c r="Q29" s="64">
        <f t="shared" si="3"/>
        <v>9502.1348154909956</v>
      </c>
      <c r="R29" s="64">
        <f t="shared" si="3"/>
        <v>9549.0776419918766</v>
      </c>
      <c r="S29" s="64">
        <f t="shared" si="3"/>
        <v>9756.6460381866309</v>
      </c>
      <c r="T29" s="64">
        <f t="shared" si="3"/>
        <v>9286.6661544985909</v>
      </c>
      <c r="U29" s="64">
        <f t="shared" si="3"/>
        <v>9567.6885659999498</v>
      </c>
      <c r="V29" s="64">
        <f t="shared" si="3"/>
        <v>9791.1572407605854</v>
      </c>
      <c r="W29" s="64">
        <f t="shared" si="3"/>
        <v>9925.8519389555622</v>
      </c>
      <c r="X29" s="64">
        <f t="shared" si="3"/>
        <v>9759.2856220168342</v>
      </c>
      <c r="Y29" s="64">
        <f t="shared" si="3"/>
        <v>9721.2405109122446</v>
      </c>
      <c r="Z29" s="64">
        <f t="shared" si="3"/>
        <v>9317.4620786355517</v>
      </c>
      <c r="AA29" s="64">
        <f t="shared" si="3"/>
        <v>9011.7112376682999</v>
      </c>
      <c r="AB29" s="64">
        <f t="shared" si="3"/>
        <v>9154.1787323812841</v>
      </c>
      <c r="AC29" s="64">
        <f t="shared" si="3"/>
        <v>9021.3721043347923</v>
      </c>
      <c r="AD29" s="64">
        <f t="shared" si="3"/>
        <v>8859.6775414227486</v>
      </c>
      <c r="AE29" s="64">
        <f t="shared" si="3"/>
        <v>8592.9813131514547</v>
      </c>
    </row>
    <row r="30" spans="1:31" ht="13.5" customHeight="1">
      <c r="A30" s="144"/>
      <c r="B30" s="7" t="s">
        <v>192</v>
      </c>
      <c r="C30" s="7">
        <v>2028</v>
      </c>
      <c r="D30" s="30" t="s">
        <v>188</v>
      </c>
      <c r="E30" s="7" t="s">
        <v>266</v>
      </c>
      <c r="F30" s="64"/>
      <c r="G30" s="64"/>
      <c r="H30" s="64"/>
      <c r="I30" s="64">
        <f t="shared" ref="I30:AE30" si="4">$F$10+($F$10*I$21)</f>
        <v>118455.5697342175</v>
      </c>
      <c r="J30" s="64">
        <f t="shared" si="4"/>
        <v>102206.03723710179</v>
      </c>
      <c r="K30" s="64">
        <f t="shared" si="4"/>
        <v>89169.687849320617</v>
      </c>
      <c r="L30" s="64">
        <f t="shared" si="4"/>
        <v>85855.732068275756</v>
      </c>
      <c r="M30" s="64">
        <f t="shared" si="4"/>
        <v>84334.370213140559</v>
      </c>
      <c r="N30" s="64">
        <f t="shared" si="4"/>
        <v>86233.463005565893</v>
      </c>
      <c r="O30" s="64">
        <f t="shared" si="4"/>
        <v>83344.23238593014</v>
      </c>
      <c r="P30" s="64">
        <f t="shared" si="4"/>
        <v>84025.221439909117</v>
      </c>
      <c r="Q30" s="64">
        <f t="shared" si="4"/>
        <v>86335.603295935056</v>
      </c>
      <c r="R30" s="64">
        <f t="shared" si="4"/>
        <v>86762.121896761761</v>
      </c>
      <c r="S30" s="64">
        <f t="shared" si="4"/>
        <v>88648.07100805291</v>
      </c>
      <c r="T30" s="64">
        <f t="shared" si="4"/>
        <v>84377.873038538659</v>
      </c>
      <c r="U30" s="64">
        <f t="shared" si="4"/>
        <v>86931.219197876926</v>
      </c>
      <c r="V30" s="64">
        <f t="shared" si="4"/>
        <v>88961.636912194052</v>
      </c>
      <c r="W30" s="64">
        <f t="shared" si="4"/>
        <v>90185.461690018623</v>
      </c>
      <c r="X30" s="64">
        <f t="shared" si="4"/>
        <v>88672.054046270714</v>
      </c>
      <c r="Y30" s="64">
        <f t="shared" si="4"/>
        <v>88326.379344379442</v>
      </c>
      <c r="Z30" s="64">
        <f t="shared" si="4"/>
        <v>84657.682233108892</v>
      </c>
      <c r="AA30" s="64">
        <f t="shared" si="4"/>
        <v>81879.655629012224</v>
      </c>
      <c r="AB30" s="64">
        <f t="shared" si="4"/>
        <v>83174.103386799616</v>
      </c>
      <c r="AC30" s="64">
        <f t="shared" si="4"/>
        <v>81967.433456648752</v>
      </c>
      <c r="AD30" s="64">
        <f t="shared" si="4"/>
        <v>80498.290163088503</v>
      </c>
      <c r="AE30" s="64">
        <f t="shared" si="4"/>
        <v>78075.110508026672</v>
      </c>
    </row>
    <row r="31" spans="1:31" ht="13.5" customHeight="1">
      <c r="A31" s="144"/>
      <c r="B31" s="7" t="s">
        <v>192</v>
      </c>
      <c r="C31" s="7">
        <v>2029</v>
      </c>
      <c r="D31" s="30" t="s">
        <v>188</v>
      </c>
      <c r="E31" s="7" t="s">
        <v>266</v>
      </c>
      <c r="F31" s="64"/>
      <c r="G31" s="64"/>
      <c r="H31" s="64"/>
      <c r="I31" s="64"/>
      <c r="J31" s="64">
        <f t="shared" ref="J31:AE31" si="5">$F$10+($F$10*J$21)</f>
        <v>102206.03723710179</v>
      </c>
      <c r="K31" s="64">
        <f t="shared" si="5"/>
        <v>89169.687849320617</v>
      </c>
      <c r="L31" s="64">
        <f t="shared" si="5"/>
        <v>85855.732068275756</v>
      </c>
      <c r="M31" s="64">
        <f t="shared" si="5"/>
        <v>84334.370213140559</v>
      </c>
      <c r="N31" s="64">
        <f t="shared" si="5"/>
        <v>86233.463005565893</v>
      </c>
      <c r="O31" s="64">
        <f t="shared" si="5"/>
        <v>83344.23238593014</v>
      </c>
      <c r="P31" s="64">
        <f t="shared" si="5"/>
        <v>84025.221439909117</v>
      </c>
      <c r="Q31" s="64">
        <f t="shared" si="5"/>
        <v>86335.603295935056</v>
      </c>
      <c r="R31" s="64">
        <f t="shared" si="5"/>
        <v>86762.121896761761</v>
      </c>
      <c r="S31" s="64">
        <f t="shared" si="5"/>
        <v>88648.07100805291</v>
      </c>
      <c r="T31" s="64">
        <f t="shared" si="5"/>
        <v>84377.873038538659</v>
      </c>
      <c r="U31" s="64">
        <f t="shared" si="5"/>
        <v>86931.219197876926</v>
      </c>
      <c r="V31" s="64">
        <f t="shared" si="5"/>
        <v>88961.636912194052</v>
      </c>
      <c r="W31" s="64">
        <f t="shared" si="5"/>
        <v>90185.461690018623</v>
      </c>
      <c r="X31" s="64">
        <f t="shared" si="5"/>
        <v>88672.054046270714</v>
      </c>
      <c r="Y31" s="64">
        <f t="shared" si="5"/>
        <v>88326.379344379442</v>
      </c>
      <c r="Z31" s="64">
        <f t="shared" si="5"/>
        <v>84657.682233108892</v>
      </c>
      <c r="AA31" s="64">
        <f t="shared" si="5"/>
        <v>81879.655629012224</v>
      </c>
      <c r="AB31" s="64">
        <f t="shared" si="5"/>
        <v>83174.103386799616</v>
      </c>
      <c r="AC31" s="64">
        <f t="shared" si="5"/>
        <v>81967.433456648752</v>
      </c>
      <c r="AD31" s="64">
        <f t="shared" si="5"/>
        <v>80498.290163088503</v>
      </c>
      <c r="AE31" s="64">
        <f t="shared" si="5"/>
        <v>78075.110508026672</v>
      </c>
    </row>
    <row r="32" spans="1:31" ht="13.5" customHeight="1">
      <c r="A32" s="144"/>
      <c r="B32" s="7" t="s">
        <v>193</v>
      </c>
      <c r="C32" s="7">
        <v>2028</v>
      </c>
      <c r="D32" s="30" t="s">
        <v>188</v>
      </c>
      <c r="E32" s="7" t="s">
        <v>266</v>
      </c>
      <c r="F32" s="64"/>
      <c r="G32" s="64"/>
      <c r="H32" s="64"/>
      <c r="I32" s="64">
        <f t="shared" ref="I32:AE32" si="6">$F$11+($F$11*I$21)</f>
        <v>28534.575393713101</v>
      </c>
      <c r="J32" s="64">
        <f t="shared" si="6"/>
        <v>24620.25113532746</v>
      </c>
      <c r="K32" s="64">
        <f t="shared" si="6"/>
        <v>21479.945489091784</v>
      </c>
      <c r="L32" s="64">
        <f t="shared" si="6"/>
        <v>20681.651906967883</v>
      </c>
      <c r="M32" s="64">
        <f t="shared" si="6"/>
        <v>20315.173448809452</v>
      </c>
      <c r="N32" s="64">
        <f t="shared" si="6"/>
        <v>20772.642916785546</v>
      </c>
      <c r="O32" s="64">
        <f t="shared" si="6"/>
        <v>20076.660709019372</v>
      </c>
      <c r="P32" s="64">
        <f t="shared" si="6"/>
        <v>20240.703088340633</v>
      </c>
      <c r="Q32" s="64">
        <f t="shared" si="6"/>
        <v>20797.24733026154</v>
      </c>
      <c r="R32" s="64">
        <f t="shared" si="6"/>
        <v>20899.990723412389</v>
      </c>
      <c r="S32" s="64">
        <f t="shared" si="6"/>
        <v>21354.294030767116</v>
      </c>
      <c r="T32" s="64">
        <f t="shared" si="6"/>
        <v>20325.652775817434</v>
      </c>
      <c r="U32" s="64">
        <f t="shared" si="6"/>
        <v>20940.724305618529</v>
      </c>
      <c r="V32" s="64">
        <f t="shared" si="6"/>
        <v>21429.828426935139</v>
      </c>
      <c r="W32" s="64">
        <f t="shared" si="6"/>
        <v>21724.633647743947</v>
      </c>
      <c r="X32" s="64">
        <f t="shared" si="6"/>
        <v>21360.071267023137</v>
      </c>
      <c r="Y32" s="64">
        <f t="shared" si="6"/>
        <v>21276.802233199338</v>
      </c>
      <c r="Z32" s="64">
        <f t="shared" si="6"/>
        <v>20393.055571449866</v>
      </c>
      <c r="AA32" s="64">
        <f t="shared" si="6"/>
        <v>19723.861123622741</v>
      </c>
      <c r="AB32" s="64">
        <f t="shared" si="6"/>
        <v>20035.678602705259</v>
      </c>
      <c r="AC32" s="64">
        <f t="shared" si="6"/>
        <v>19745.005786100075</v>
      </c>
      <c r="AD32" s="64">
        <f t="shared" si="6"/>
        <v>19391.106174892913</v>
      </c>
      <c r="AE32" s="64">
        <f t="shared" si="6"/>
        <v>18807.390249039741</v>
      </c>
    </row>
    <row r="33" spans="1:31" ht="13.5" customHeight="1">
      <c r="A33" s="144"/>
      <c r="B33" s="11" t="s">
        <v>193</v>
      </c>
      <c r="C33" s="11">
        <v>2029</v>
      </c>
      <c r="D33" s="31" t="s">
        <v>188</v>
      </c>
      <c r="E33" s="7" t="s">
        <v>266</v>
      </c>
      <c r="F33" s="64"/>
      <c r="G33" s="64"/>
      <c r="H33" s="64"/>
      <c r="I33" s="64"/>
      <c r="J33" s="64">
        <f t="shared" ref="J33:AE33" si="7">$F$11+($F$11*J$21)</f>
        <v>24620.25113532746</v>
      </c>
      <c r="K33" s="64">
        <f t="shared" si="7"/>
        <v>21479.945489091784</v>
      </c>
      <c r="L33" s="64">
        <f t="shared" si="7"/>
        <v>20681.651906967883</v>
      </c>
      <c r="M33" s="64">
        <f t="shared" si="7"/>
        <v>20315.173448809452</v>
      </c>
      <c r="N33" s="64">
        <f t="shared" si="7"/>
        <v>20772.642916785546</v>
      </c>
      <c r="O33" s="64">
        <f t="shared" si="7"/>
        <v>20076.660709019372</v>
      </c>
      <c r="P33" s="64">
        <f t="shared" si="7"/>
        <v>20240.703088340633</v>
      </c>
      <c r="Q33" s="64">
        <f t="shared" si="7"/>
        <v>20797.24733026154</v>
      </c>
      <c r="R33" s="64">
        <f t="shared" si="7"/>
        <v>20899.990723412389</v>
      </c>
      <c r="S33" s="64">
        <f t="shared" si="7"/>
        <v>21354.294030767116</v>
      </c>
      <c r="T33" s="64">
        <f t="shared" si="7"/>
        <v>20325.652775817434</v>
      </c>
      <c r="U33" s="64">
        <f t="shared" si="7"/>
        <v>20940.724305618529</v>
      </c>
      <c r="V33" s="64">
        <f t="shared" si="7"/>
        <v>21429.828426935139</v>
      </c>
      <c r="W33" s="64">
        <f t="shared" si="7"/>
        <v>21724.633647743947</v>
      </c>
      <c r="X33" s="64">
        <f t="shared" si="7"/>
        <v>21360.071267023137</v>
      </c>
      <c r="Y33" s="64">
        <f t="shared" si="7"/>
        <v>21276.802233199338</v>
      </c>
      <c r="Z33" s="64">
        <f t="shared" si="7"/>
        <v>20393.055571449866</v>
      </c>
      <c r="AA33" s="64">
        <f t="shared" si="7"/>
        <v>19723.861123622741</v>
      </c>
      <c r="AB33" s="64">
        <f t="shared" si="7"/>
        <v>20035.678602705259</v>
      </c>
      <c r="AC33" s="64">
        <f t="shared" si="7"/>
        <v>19745.005786100075</v>
      </c>
      <c r="AD33" s="64">
        <f t="shared" si="7"/>
        <v>19391.106174892913</v>
      </c>
      <c r="AE33" s="64">
        <f t="shared" si="7"/>
        <v>18807.390249039741</v>
      </c>
    </row>
    <row r="34" spans="1:31" ht="13.5" customHeight="1">
      <c r="A34" s="145"/>
      <c r="B34" s="50" t="s">
        <v>254</v>
      </c>
      <c r="C34" s="50" t="s">
        <v>84</v>
      </c>
      <c r="D34" s="51" t="s">
        <v>16</v>
      </c>
      <c r="E34" s="52" t="s">
        <v>266</v>
      </c>
      <c r="F34" s="65">
        <f t="shared" ref="F34:AE34" si="8">SUM(F26:F33)</f>
        <v>282079.47401846491</v>
      </c>
      <c r="G34" s="65">
        <f t="shared" si="8"/>
        <v>500867.23629747878</v>
      </c>
      <c r="H34" s="65">
        <f t="shared" si="8"/>
        <v>685669.52883118996</v>
      </c>
      <c r="I34" s="65">
        <f t="shared" si="8"/>
        <v>742170.66631759296</v>
      </c>
      <c r="J34" s="65">
        <f t="shared" si="8"/>
        <v>767187.25179641438</v>
      </c>
      <c r="K34" s="65">
        <f t="shared" si="8"/>
        <v>669332.74798595707</v>
      </c>
      <c r="L34" s="65">
        <f t="shared" si="8"/>
        <v>644457.26414015808</v>
      </c>
      <c r="M34" s="65">
        <f t="shared" si="8"/>
        <v>633037.49430873978</v>
      </c>
      <c r="N34" s="65">
        <f t="shared" si="8"/>
        <v>647292.61875845573</v>
      </c>
      <c r="O34" s="65">
        <f t="shared" si="8"/>
        <v>625605.24139010825</v>
      </c>
      <c r="P34" s="65">
        <f t="shared" si="8"/>
        <v>630716.93669645849</v>
      </c>
      <c r="Q34" s="65">
        <f t="shared" si="8"/>
        <v>648059.31249577587</v>
      </c>
      <c r="R34" s="65">
        <f t="shared" si="8"/>
        <v>651260.88103374001</v>
      </c>
      <c r="S34" s="65">
        <f t="shared" si="8"/>
        <v>665417.34531737946</v>
      </c>
      <c r="T34" s="65">
        <f t="shared" si="8"/>
        <v>633364.03874745173</v>
      </c>
      <c r="U34" s="65">
        <f t="shared" si="8"/>
        <v>652530.17291938257</v>
      </c>
      <c r="V34" s="65">
        <f t="shared" si="8"/>
        <v>667771.0591561913</v>
      </c>
      <c r="W34" s="65">
        <f t="shared" si="8"/>
        <v>676957.43202965951</v>
      </c>
      <c r="X34" s="65">
        <f t="shared" si="8"/>
        <v>665597.36874532374</v>
      </c>
      <c r="Y34" s="65">
        <f t="shared" si="8"/>
        <v>663002.63724287564</v>
      </c>
      <c r="Z34" s="65">
        <f t="shared" si="8"/>
        <v>635464.36523317324</v>
      </c>
      <c r="AA34" s="65">
        <f t="shared" si="8"/>
        <v>614611.71647163224</v>
      </c>
      <c r="AB34" s="65">
        <f t="shared" si="8"/>
        <v>624328.20528908959</v>
      </c>
      <c r="AC34" s="65">
        <f t="shared" si="8"/>
        <v>615270.60152552486</v>
      </c>
      <c r="AD34" s="65">
        <f t="shared" si="8"/>
        <v>604242.798899082</v>
      </c>
      <c r="AE34" s="65">
        <f t="shared" si="8"/>
        <v>448399.94751958887</v>
      </c>
    </row>
    <row r="35" spans="1:31" ht="13.5" customHeight="1">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row>
    <row r="36" spans="1:31" ht="13.5" customHeight="1">
      <c r="A36" s="146" t="s">
        <v>151</v>
      </c>
      <c r="B36" s="4" t="s">
        <v>1</v>
      </c>
      <c r="C36" s="4" t="s">
        <v>2</v>
      </c>
      <c r="D36" s="4" t="s">
        <v>3</v>
      </c>
      <c r="E36" s="4" t="s">
        <v>4</v>
      </c>
      <c r="F36" s="4">
        <v>2025</v>
      </c>
      <c r="G36" s="4">
        <v>2026</v>
      </c>
      <c r="H36" s="4">
        <v>2027</v>
      </c>
      <c r="I36" s="4">
        <v>2028</v>
      </c>
      <c r="J36" s="4">
        <v>2029</v>
      </c>
      <c r="K36" s="4">
        <v>2030</v>
      </c>
      <c r="L36" s="4">
        <v>2031</v>
      </c>
      <c r="M36" s="4">
        <v>2032</v>
      </c>
      <c r="N36" s="4">
        <v>2033</v>
      </c>
      <c r="O36" s="4">
        <v>2034</v>
      </c>
      <c r="P36" s="4">
        <v>2035</v>
      </c>
      <c r="Q36" s="4">
        <v>2036</v>
      </c>
      <c r="R36" s="4">
        <v>2037</v>
      </c>
      <c r="S36" s="4">
        <v>2038</v>
      </c>
      <c r="T36" s="4">
        <v>2039</v>
      </c>
      <c r="U36" s="4">
        <v>2040</v>
      </c>
      <c r="V36" s="4">
        <v>2041</v>
      </c>
      <c r="W36" s="4">
        <v>2042</v>
      </c>
      <c r="X36" s="4">
        <v>2043</v>
      </c>
      <c r="Y36" s="4">
        <v>2044</v>
      </c>
      <c r="Z36" s="4">
        <v>2045</v>
      </c>
      <c r="AA36" s="4">
        <v>2046</v>
      </c>
      <c r="AB36" s="4">
        <v>2047</v>
      </c>
      <c r="AC36" s="4">
        <v>2048</v>
      </c>
      <c r="AD36" s="4">
        <v>2049</v>
      </c>
      <c r="AE36" s="4">
        <v>2050</v>
      </c>
    </row>
    <row r="37" spans="1:31" ht="13.5" customHeight="1">
      <c r="A37" s="144"/>
      <c r="B37" s="5" t="s">
        <v>186</v>
      </c>
      <c r="C37" s="5">
        <v>2025</v>
      </c>
      <c r="D37" s="30" t="s">
        <v>188</v>
      </c>
      <c r="E37" s="5" t="s">
        <v>266</v>
      </c>
      <c r="F37" s="63">
        <f t="shared" ref="F37:AD37" si="9">$G$7+($G$7*F$21)</f>
        <v>635687.53534061916</v>
      </c>
      <c r="G37" s="63">
        <f t="shared" si="9"/>
        <v>564371.19376146025</v>
      </c>
      <c r="H37" s="63">
        <f t="shared" si="9"/>
        <v>542212.32144307566</v>
      </c>
      <c r="I37" s="63">
        <f t="shared" si="9"/>
        <v>470655.6125106705</v>
      </c>
      <c r="J37" s="63">
        <f t="shared" si="9"/>
        <v>406091.8804075541</v>
      </c>
      <c r="K37" s="63">
        <f t="shared" si="9"/>
        <v>354294.98288913467</v>
      </c>
      <c r="L37" s="63">
        <f t="shared" si="9"/>
        <v>341127.75156805315</v>
      </c>
      <c r="M37" s="63">
        <f t="shared" si="9"/>
        <v>335082.97463282227</v>
      </c>
      <c r="N37" s="63">
        <f t="shared" si="9"/>
        <v>342628.57745621871</v>
      </c>
      <c r="O37" s="63">
        <f t="shared" si="9"/>
        <v>331148.89262569242</v>
      </c>
      <c r="P37" s="63">
        <f t="shared" si="9"/>
        <v>333854.64399755845</v>
      </c>
      <c r="Q37" s="63">
        <f t="shared" si="9"/>
        <v>343034.40810676204</v>
      </c>
      <c r="R37" s="63">
        <f t="shared" si="9"/>
        <v>344729.08041106741</v>
      </c>
      <c r="S37" s="63">
        <f t="shared" si="9"/>
        <v>352222.45987925364</v>
      </c>
      <c r="T37" s="63">
        <f t="shared" si="9"/>
        <v>335255.82297570416</v>
      </c>
      <c r="U37" s="63">
        <f t="shared" si="9"/>
        <v>345400.94914639852</v>
      </c>
      <c r="V37" s="63">
        <f t="shared" si="9"/>
        <v>353468.34095523128</v>
      </c>
      <c r="W37" s="63">
        <f t="shared" si="9"/>
        <v>358330.92362403398</v>
      </c>
      <c r="X37" s="63">
        <f t="shared" si="9"/>
        <v>352317.75089484366</v>
      </c>
      <c r="Y37" s="63">
        <f t="shared" si="9"/>
        <v>350944.29299064277</v>
      </c>
      <c r="Z37" s="63">
        <f t="shared" si="9"/>
        <v>336367.57962971425</v>
      </c>
      <c r="AA37" s="63">
        <f t="shared" si="9"/>
        <v>325329.7380503295</v>
      </c>
      <c r="AB37" s="63">
        <f t="shared" si="9"/>
        <v>330472.92467862787</v>
      </c>
      <c r="AC37" s="63">
        <f t="shared" si="9"/>
        <v>325678.50280089222</v>
      </c>
      <c r="AD37" s="63">
        <f t="shared" si="9"/>
        <v>319841.2041559405</v>
      </c>
      <c r="AE37" s="63">
        <v>0</v>
      </c>
    </row>
    <row r="38" spans="1:31" ht="13.5" customHeight="1">
      <c r="A38" s="144"/>
      <c r="B38" s="7" t="s">
        <v>186</v>
      </c>
      <c r="C38" s="7">
        <v>2026</v>
      </c>
      <c r="D38" s="30" t="s">
        <v>188</v>
      </c>
      <c r="E38" s="7" t="s">
        <v>266</v>
      </c>
      <c r="F38" s="64"/>
      <c r="G38" s="64">
        <f t="shared" ref="G38:AE38" si="10">$G$7+($G$7*G$21)</f>
        <v>564371.19376146025</v>
      </c>
      <c r="H38" s="64">
        <f t="shared" si="10"/>
        <v>542212.32144307566</v>
      </c>
      <c r="I38" s="64">
        <f t="shared" si="10"/>
        <v>470655.6125106705</v>
      </c>
      <c r="J38" s="64">
        <f t="shared" si="10"/>
        <v>406091.8804075541</v>
      </c>
      <c r="K38" s="64">
        <f t="shared" si="10"/>
        <v>354294.98288913467</v>
      </c>
      <c r="L38" s="64">
        <f t="shared" si="10"/>
        <v>341127.75156805315</v>
      </c>
      <c r="M38" s="64">
        <f t="shared" si="10"/>
        <v>335082.97463282227</v>
      </c>
      <c r="N38" s="64">
        <f t="shared" si="10"/>
        <v>342628.57745621871</v>
      </c>
      <c r="O38" s="64">
        <f t="shared" si="10"/>
        <v>331148.89262569242</v>
      </c>
      <c r="P38" s="64">
        <f t="shared" si="10"/>
        <v>333854.64399755845</v>
      </c>
      <c r="Q38" s="64">
        <f t="shared" si="10"/>
        <v>343034.40810676204</v>
      </c>
      <c r="R38" s="64">
        <f t="shared" si="10"/>
        <v>344729.08041106741</v>
      </c>
      <c r="S38" s="64">
        <f t="shared" si="10"/>
        <v>352222.45987925364</v>
      </c>
      <c r="T38" s="64">
        <f t="shared" si="10"/>
        <v>335255.82297570416</v>
      </c>
      <c r="U38" s="64">
        <f t="shared" si="10"/>
        <v>345400.94914639852</v>
      </c>
      <c r="V38" s="64">
        <f t="shared" si="10"/>
        <v>353468.34095523128</v>
      </c>
      <c r="W38" s="64">
        <f t="shared" si="10"/>
        <v>358330.92362403398</v>
      </c>
      <c r="X38" s="64">
        <f t="shared" si="10"/>
        <v>352317.75089484366</v>
      </c>
      <c r="Y38" s="64">
        <f t="shared" si="10"/>
        <v>350944.29299064277</v>
      </c>
      <c r="Z38" s="64">
        <f t="shared" si="10"/>
        <v>336367.57962971425</v>
      </c>
      <c r="AA38" s="64">
        <f t="shared" si="10"/>
        <v>325329.7380503295</v>
      </c>
      <c r="AB38" s="64">
        <f t="shared" si="10"/>
        <v>330472.92467862787</v>
      </c>
      <c r="AC38" s="64">
        <f t="shared" si="10"/>
        <v>325678.50280089222</v>
      </c>
      <c r="AD38" s="64">
        <f t="shared" si="10"/>
        <v>319841.2041559405</v>
      </c>
      <c r="AE38" s="64">
        <f t="shared" si="10"/>
        <v>310213.26426813728</v>
      </c>
    </row>
    <row r="39" spans="1:31" ht="13.5" customHeight="1">
      <c r="A39" s="144"/>
      <c r="B39" s="7" t="s">
        <v>190</v>
      </c>
      <c r="C39" s="7">
        <v>2027</v>
      </c>
      <c r="D39" s="30" t="s">
        <v>188</v>
      </c>
      <c r="E39" s="7" t="s">
        <v>266</v>
      </c>
      <c r="F39" s="64"/>
      <c r="G39" s="64"/>
      <c r="H39" s="64">
        <f t="shared" ref="H39:AE39" si="11">$G$8+($G$8*H$21)</f>
        <v>426936.40174504521</v>
      </c>
      <c r="I39" s="64">
        <f t="shared" si="11"/>
        <v>370592.85766804859</v>
      </c>
      <c r="J39" s="64">
        <f t="shared" si="11"/>
        <v>319755.56316693226</v>
      </c>
      <c r="K39" s="64">
        <f t="shared" si="11"/>
        <v>278970.83701165899</v>
      </c>
      <c r="L39" s="64">
        <f t="shared" si="11"/>
        <v>268602.9974424555</v>
      </c>
      <c r="M39" s="64">
        <f t="shared" si="11"/>
        <v>263843.35769983515</v>
      </c>
      <c r="N39" s="64">
        <f t="shared" si="11"/>
        <v>269784.74337296822</v>
      </c>
      <c r="O39" s="64">
        <f t="shared" si="11"/>
        <v>260745.67299244273</v>
      </c>
      <c r="P39" s="64">
        <f t="shared" si="11"/>
        <v>262876.17373732943</v>
      </c>
      <c r="Q39" s="64">
        <f t="shared" si="11"/>
        <v>270104.2932445014</v>
      </c>
      <c r="R39" s="64">
        <f t="shared" si="11"/>
        <v>271438.67327815958</v>
      </c>
      <c r="S39" s="64">
        <f t="shared" si="11"/>
        <v>277338.93843359372</v>
      </c>
      <c r="T39" s="64">
        <f t="shared" si="11"/>
        <v>263979.45798129163</v>
      </c>
      <c r="U39" s="64">
        <f t="shared" si="11"/>
        <v>271967.70076234482</v>
      </c>
      <c r="V39" s="64">
        <f t="shared" si="11"/>
        <v>278319.94156197063</v>
      </c>
      <c r="W39" s="64">
        <f t="shared" si="11"/>
        <v>282148.72498445207</v>
      </c>
      <c r="X39" s="64">
        <f t="shared" si="11"/>
        <v>277413.97030156449</v>
      </c>
      <c r="Y39" s="64">
        <f t="shared" si="11"/>
        <v>276332.51355043938</v>
      </c>
      <c r="Z39" s="64">
        <f t="shared" si="11"/>
        <v>264854.85193068755</v>
      </c>
      <c r="AA39" s="64">
        <f t="shared" si="11"/>
        <v>256163.68763845542</v>
      </c>
      <c r="AB39" s="64">
        <f t="shared" si="11"/>
        <v>260213.41780088487</v>
      </c>
      <c r="AC39" s="64">
        <f t="shared" si="11"/>
        <v>256438.3039866499</v>
      </c>
      <c r="AD39" s="64">
        <f t="shared" si="11"/>
        <v>251842.03204514517</v>
      </c>
      <c r="AE39" s="64">
        <f t="shared" si="11"/>
        <v>244261.02023601421</v>
      </c>
    </row>
    <row r="40" spans="1:31" ht="13.5" customHeight="1">
      <c r="A40" s="144"/>
      <c r="B40" s="7" t="s">
        <v>191</v>
      </c>
      <c r="C40" s="7">
        <v>2027</v>
      </c>
      <c r="D40" s="30" t="s">
        <v>188</v>
      </c>
      <c r="E40" s="7" t="s">
        <v>266</v>
      </c>
      <c r="F40" s="64"/>
      <c r="G40" s="64"/>
      <c r="H40" s="64">
        <f t="shared" ref="H40:AE40" si="12">$G$9+($G$9*H$21)</f>
        <v>33847.350403212782</v>
      </c>
      <c r="I40" s="64">
        <f t="shared" si="12"/>
        <v>29380.456337637581</v>
      </c>
      <c r="J40" s="64">
        <f t="shared" si="12"/>
        <v>25350.095577820797</v>
      </c>
      <c r="K40" s="64">
        <f t="shared" si="12"/>
        <v>22116.698491898424</v>
      </c>
      <c r="L40" s="64">
        <f t="shared" si="12"/>
        <v>21294.740239126419</v>
      </c>
      <c r="M40" s="64">
        <f t="shared" si="12"/>
        <v>20917.397867983902</v>
      </c>
      <c r="N40" s="64">
        <f t="shared" si="12"/>
        <v>21388.428592787863</v>
      </c>
      <c r="O40" s="64">
        <f t="shared" si="12"/>
        <v>20671.814639893651</v>
      </c>
      <c r="P40" s="64">
        <f t="shared" si="12"/>
        <v>20840.719902953297</v>
      </c>
      <c r="Q40" s="64">
        <f t="shared" si="12"/>
        <v>21413.76238121367</v>
      </c>
      <c r="R40" s="64">
        <f t="shared" si="12"/>
        <v>21519.551506679836</v>
      </c>
      <c r="S40" s="64">
        <f t="shared" si="12"/>
        <v>21987.322212976054</v>
      </c>
      <c r="T40" s="64">
        <f t="shared" si="12"/>
        <v>20928.187844892887</v>
      </c>
      <c r="U40" s="64">
        <f t="shared" si="12"/>
        <v>21561.492598039014</v>
      </c>
      <c r="V40" s="64">
        <f t="shared" si="12"/>
        <v>22065.095756054372</v>
      </c>
      <c r="W40" s="64">
        <f t="shared" si="12"/>
        <v>22368.640203398387</v>
      </c>
      <c r="X40" s="64">
        <f t="shared" si="12"/>
        <v>21993.270710026751</v>
      </c>
      <c r="Y40" s="64">
        <f t="shared" si="12"/>
        <v>21907.533243154317</v>
      </c>
      <c r="Z40" s="64">
        <f t="shared" si="12"/>
        <v>20997.588733701967</v>
      </c>
      <c r="AA40" s="64">
        <f t="shared" si="12"/>
        <v>20308.556638971506</v>
      </c>
      <c r="AB40" s="64">
        <f t="shared" si="12"/>
        <v>20629.617657160503</v>
      </c>
      <c r="AC40" s="64">
        <f t="shared" si="12"/>
        <v>20330.328115298656</v>
      </c>
      <c r="AD40" s="64">
        <f t="shared" si="12"/>
        <v>19965.9374793241</v>
      </c>
      <c r="AE40" s="64">
        <f t="shared" si="12"/>
        <v>19364.917837837114</v>
      </c>
    </row>
    <row r="41" spans="1:31" ht="13.5" customHeight="1">
      <c r="A41" s="144"/>
      <c r="B41" s="7" t="s">
        <v>192</v>
      </c>
      <c r="C41" s="7">
        <v>2028</v>
      </c>
      <c r="D41" s="30" t="s">
        <v>188</v>
      </c>
      <c r="E41" s="7" t="s">
        <v>266</v>
      </c>
      <c r="F41" s="64"/>
      <c r="G41" s="64"/>
      <c r="H41" s="64"/>
      <c r="I41" s="64">
        <f t="shared" ref="I41:AE41" si="13">$G$10+($G$10*I$21)</f>
        <v>266948.52493390744</v>
      </c>
      <c r="J41" s="64">
        <f t="shared" si="13"/>
        <v>230328.98276545163</v>
      </c>
      <c r="K41" s="64">
        <f t="shared" si="13"/>
        <v>200950.59011241308</v>
      </c>
      <c r="L41" s="64">
        <f t="shared" si="13"/>
        <v>193482.3418111213</v>
      </c>
      <c r="M41" s="64">
        <f t="shared" si="13"/>
        <v>190053.83858387507</v>
      </c>
      <c r="N41" s="64">
        <f t="shared" si="13"/>
        <v>194333.58685394831</v>
      </c>
      <c r="O41" s="64">
        <f t="shared" si="13"/>
        <v>187822.48860980346</v>
      </c>
      <c r="P41" s="64">
        <f t="shared" si="13"/>
        <v>189357.14859973648</v>
      </c>
      <c r="Q41" s="64">
        <f t="shared" si="13"/>
        <v>194563.7676712079</v>
      </c>
      <c r="R41" s="64">
        <f t="shared" si="13"/>
        <v>195524.95937880789</v>
      </c>
      <c r="S41" s="64">
        <f t="shared" si="13"/>
        <v>199775.08737607466</v>
      </c>
      <c r="T41" s="64">
        <f t="shared" si="13"/>
        <v>190151.87546889903</v>
      </c>
      <c r="U41" s="64">
        <f t="shared" si="13"/>
        <v>195906.03284968206</v>
      </c>
      <c r="V41" s="64">
        <f t="shared" si="13"/>
        <v>200481.73169653895</v>
      </c>
      <c r="W41" s="64">
        <f t="shared" si="13"/>
        <v>203239.71276868993</v>
      </c>
      <c r="X41" s="64">
        <f t="shared" si="13"/>
        <v>199829.13495433581</v>
      </c>
      <c r="Y41" s="64">
        <f t="shared" si="13"/>
        <v>199050.13104608658</v>
      </c>
      <c r="Z41" s="64">
        <f t="shared" si="13"/>
        <v>190782.44650849694</v>
      </c>
      <c r="AA41" s="64">
        <f t="shared" si="13"/>
        <v>184521.954867161</v>
      </c>
      <c r="AB41" s="64">
        <f t="shared" si="13"/>
        <v>187439.09012994915</v>
      </c>
      <c r="AC41" s="64">
        <f t="shared" si="13"/>
        <v>184719.76879572548</v>
      </c>
      <c r="AD41" s="64">
        <f t="shared" si="13"/>
        <v>181408.94401971533</v>
      </c>
      <c r="AE41" s="64">
        <f t="shared" si="13"/>
        <v>175948.12663459784</v>
      </c>
    </row>
    <row r="42" spans="1:31" ht="13.5" customHeight="1">
      <c r="A42" s="144"/>
      <c r="B42" s="7" t="s">
        <v>192</v>
      </c>
      <c r="C42" s="7">
        <v>2029</v>
      </c>
      <c r="D42" s="30" t="s">
        <v>188</v>
      </c>
      <c r="E42" s="7" t="s">
        <v>266</v>
      </c>
      <c r="F42" s="64"/>
      <c r="G42" s="64"/>
      <c r="H42" s="64"/>
      <c r="I42" s="64"/>
      <c r="J42" s="64">
        <f t="shared" ref="J42:AE42" si="14">$G$10+($G$10*J$21)</f>
        <v>230328.98276545163</v>
      </c>
      <c r="K42" s="64">
        <f t="shared" si="14"/>
        <v>200950.59011241308</v>
      </c>
      <c r="L42" s="64">
        <f t="shared" si="14"/>
        <v>193482.3418111213</v>
      </c>
      <c r="M42" s="64">
        <f t="shared" si="14"/>
        <v>190053.83858387507</v>
      </c>
      <c r="N42" s="64">
        <f t="shared" si="14"/>
        <v>194333.58685394831</v>
      </c>
      <c r="O42" s="64">
        <f t="shared" si="14"/>
        <v>187822.48860980346</v>
      </c>
      <c r="P42" s="64">
        <f t="shared" si="14"/>
        <v>189357.14859973648</v>
      </c>
      <c r="Q42" s="64">
        <f t="shared" si="14"/>
        <v>194563.7676712079</v>
      </c>
      <c r="R42" s="64">
        <f t="shared" si="14"/>
        <v>195524.95937880789</v>
      </c>
      <c r="S42" s="64">
        <f t="shared" si="14"/>
        <v>199775.08737607466</v>
      </c>
      <c r="T42" s="64">
        <f t="shared" si="14"/>
        <v>190151.87546889903</v>
      </c>
      <c r="U42" s="64">
        <f t="shared" si="14"/>
        <v>195906.03284968206</v>
      </c>
      <c r="V42" s="64">
        <f t="shared" si="14"/>
        <v>200481.73169653895</v>
      </c>
      <c r="W42" s="64">
        <f t="shared" si="14"/>
        <v>203239.71276868993</v>
      </c>
      <c r="X42" s="64">
        <f t="shared" si="14"/>
        <v>199829.13495433581</v>
      </c>
      <c r="Y42" s="64">
        <f t="shared" si="14"/>
        <v>199050.13104608658</v>
      </c>
      <c r="Z42" s="64">
        <f t="shared" si="14"/>
        <v>190782.44650849694</v>
      </c>
      <c r="AA42" s="64">
        <f t="shared" si="14"/>
        <v>184521.954867161</v>
      </c>
      <c r="AB42" s="64">
        <f t="shared" si="14"/>
        <v>187439.09012994915</v>
      </c>
      <c r="AC42" s="64">
        <f t="shared" si="14"/>
        <v>184719.76879572548</v>
      </c>
      <c r="AD42" s="64">
        <f t="shared" si="14"/>
        <v>181408.94401971533</v>
      </c>
      <c r="AE42" s="64">
        <f t="shared" si="14"/>
        <v>175948.12663459784</v>
      </c>
    </row>
    <row r="43" spans="1:31" ht="13.5" customHeight="1">
      <c r="A43" s="144"/>
      <c r="B43" s="7" t="s">
        <v>193</v>
      </c>
      <c r="C43" s="7">
        <v>2028</v>
      </c>
      <c r="D43" s="30" t="s">
        <v>188</v>
      </c>
      <c r="E43" s="7" t="s">
        <v>266</v>
      </c>
      <c r="F43" s="64"/>
      <c r="G43" s="64"/>
      <c r="H43" s="64"/>
      <c r="I43" s="64">
        <f t="shared" ref="I43:AE43" si="15">$G$11+($G$11*I$21)</f>
        <v>64305.994279063787</v>
      </c>
      <c r="J43" s="64">
        <f t="shared" si="15"/>
        <v>55484.607947112025</v>
      </c>
      <c r="K43" s="64">
        <f t="shared" si="15"/>
        <v>48407.562848840265</v>
      </c>
      <c r="L43" s="64">
        <f t="shared" si="15"/>
        <v>46608.515138588264</v>
      </c>
      <c r="M43" s="64">
        <f t="shared" si="15"/>
        <v>45782.613182502784</v>
      </c>
      <c r="N43" s="64">
        <f t="shared" si="15"/>
        <v>46813.57399354042</v>
      </c>
      <c r="O43" s="64">
        <f t="shared" si="15"/>
        <v>45245.096900280339</v>
      </c>
      <c r="P43" s="64">
        <f t="shared" si="15"/>
        <v>45614.78553803316</v>
      </c>
      <c r="Q43" s="64">
        <f t="shared" si="15"/>
        <v>46869.022909474719</v>
      </c>
      <c r="R43" s="64">
        <f t="shared" si="15"/>
        <v>47100.567131213022</v>
      </c>
      <c r="S43" s="64">
        <f t="shared" si="15"/>
        <v>48124.392629949878</v>
      </c>
      <c r="T43" s="64">
        <f t="shared" si="15"/>
        <v>45806.22956835488</v>
      </c>
      <c r="U43" s="64">
        <f t="shared" si="15"/>
        <v>47192.365010388428</v>
      </c>
      <c r="V43" s="64">
        <f t="shared" si="15"/>
        <v>48294.618202990074</v>
      </c>
      <c r="W43" s="64">
        <f t="shared" si="15"/>
        <v>48958.996157846421</v>
      </c>
      <c r="X43" s="64">
        <f t="shared" si="15"/>
        <v>48137.412305781836</v>
      </c>
      <c r="Y43" s="64">
        <f t="shared" si="15"/>
        <v>47949.755824519591</v>
      </c>
      <c r="Z43" s="64">
        <f t="shared" si="15"/>
        <v>45958.129631016651</v>
      </c>
      <c r="AA43" s="64">
        <f t="shared" si="15"/>
        <v>44450.021879638174</v>
      </c>
      <c r="AB43" s="64">
        <f t="shared" si="15"/>
        <v>45152.738943036653</v>
      </c>
      <c r="AC43" s="64">
        <f t="shared" si="15"/>
        <v>44497.673843108423</v>
      </c>
      <c r="AD43" s="64">
        <f t="shared" si="15"/>
        <v>43700.119785981471</v>
      </c>
      <c r="AE43" s="64">
        <f t="shared" si="15"/>
        <v>42384.647855153904</v>
      </c>
    </row>
    <row r="44" spans="1:31" ht="13.5" customHeight="1">
      <c r="A44" s="144"/>
      <c r="B44" s="11" t="s">
        <v>193</v>
      </c>
      <c r="C44" s="11">
        <v>2029</v>
      </c>
      <c r="D44" s="31" t="s">
        <v>188</v>
      </c>
      <c r="E44" s="7" t="s">
        <v>266</v>
      </c>
      <c r="F44" s="64"/>
      <c r="G44" s="64"/>
      <c r="H44" s="64"/>
      <c r="I44" s="64"/>
      <c r="J44" s="64">
        <f t="shared" ref="J44:AE44" si="16">$G$11+($G$11*J$21)</f>
        <v>55484.607947112025</v>
      </c>
      <c r="K44" s="64">
        <f t="shared" si="16"/>
        <v>48407.562848840265</v>
      </c>
      <c r="L44" s="64">
        <f t="shared" si="16"/>
        <v>46608.515138588264</v>
      </c>
      <c r="M44" s="64">
        <f t="shared" si="16"/>
        <v>45782.613182502784</v>
      </c>
      <c r="N44" s="64">
        <f t="shared" si="16"/>
        <v>46813.57399354042</v>
      </c>
      <c r="O44" s="64">
        <f t="shared" si="16"/>
        <v>45245.096900280339</v>
      </c>
      <c r="P44" s="64">
        <f t="shared" si="16"/>
        <v>45614.78553803316</v>
      </c>
      <c r="Q44" s="64">
        <f t="shared" si="16"/>
        <v>46869.022909474719</v>
      </c>
      <c r="R44" s="64">
        <f t="shared" si="16"/>
        <v>47100.567131213022</v>
      </c>
      <c r="S44" s="64">
        <f t="shared" si="16"/>
        <v>48124.392629949878</v>
      </c>
      <c r="T44" s="64">
        <f t="shared" si="16"/>
        <v>45806.22956835488</v>
      </c>
      <c r="U44" s="64">
        <f t="shared" si="16"/>
        <v>47192.365010388428</v>
      </c>
      <c r="V44" s="64">
        <f t="shared" si="16"/>
        <v>48294.618202990074</v>
      </c>
      <c r="W44" s="64">
        <f t="shared" si="16"/>
        <v>48958.996157846421</v>
      </c>
      <c r="X44" s="64">
        <f t="shared" si="16"/>
        <v>48137.412305781836</v>
      </c>
      <c r="Y44" s="64">
        <f t="shared" si="16"/>
        <v>47949.755824519591</v>
      </c>
      <c r="Z44" s="64">
        <f t="shared" si="16"/>
        <v>45958.129631016651</v>
      </c>
      <c r="AA44" s="64">
        <f t="shared" si="16"/>
        <v>44450.021879638174</v>
      </c>
      <c r="AB44" s="64">
        <f t="shared" si="16"/>
        <v>45152.738943036653</v>
      </c>
      <c r="AC44" s="64">
        <f t="shared" si="16"/>
        <v>44497.673843108423</v>
      </c>
      <c r="AD44" s="64">
        <f t="shared" si="16"/>
        <v>43700.119785981471</v>
      </c>
      <c r="AE44" s="64">
        <f t="shared" si="16"/>
        <v>42384.647855153904</v>
      </c>
    </row>
    <row r="45" spans="1:31" ht="13.5" customHeight="1">
      <c r="A45" s="145"/>
      <c r="B45" s="50" t="s">
        <v>254</v>
      </c>
      <c r="C45" s="50" t="s">
        <v>84</v>
      </c>
      <c r="D45" s="51" t="s">
        <v>16</v>
      </c>
      <c r="E45" s="52" t="s">
        <v>266</v>
      </c>
      <c r="F45" s="65">
        <f t="shared" ref="F45:AE45" si="17">SUM(F37:F44)</f>
        <v>635687.53534061916</v>
      </c>
      <c r="G45" s="65">
        <f t="shared" si="17"/>
        <v>1128742.3875229205</v>
      </c>
      <c r="H45" s="65">
        <f t="shared" si="17"/>
        <v>1545208.3950344094</v>
      </c>
      <c r="I45" s="65">
        <f t="shared" si="17"/>
        <v>1672539.0582399983</v>
      </c>
      <c r="J45" s="65">
        <f t="shared" si="17"/>
        <v>1728916.6009849885</v>
      </c>
      <c r="K45" s="65">
        <f t="shared" si="17"/>
        <v>1508393.8072043336</v>
      </c>
      <c r="L45" s="65">
        <f t="shared" si="17"/>
        <v>1452334.9547171071</v>
      </c>
      <c r="M45" s="65">
        <f t="shared" si="17"/>
        <v>1426599.6083662191</v>
      </c>
      <c r="N45" s="65">
        <f t="shared" si="17"/>
        <v>1458724.6485731709</v>
      </c>
      <c r="O45" s="65">
        <f t="shared" si="17"/>
        <v>1409850.4439038886</v>
      </c>
      <c r="P45" s="65">
        <f t="shared" si="17"/>
        <v>1421370.0499109386</v>
      </c>
      <c r="Q45" s="65">
        <f t="shared" si="17"/>
        <v>1460452.4530006046</v>
      </c>
      <c r="R45" s="65">
        <f t="shared" si="17"/>
        <v>1467667.4386270158</v>
      </c>
      <c r="S45" s="65">
        <f t="shared" si="17"/>
        <v>1499570.140417126</v>
      </c>
      <c r="T45" s="65">
        <f t="shared" si="17"/>
        <v>1427335.5018521002</v>
      </c>
      <c r="U45" s="65">
        <f t="shared" si="17"/>
        <v>1470527.8873733219</v>
      </c>
      <c r="V45" s="65">
        <f t="shared" si="17"/>
        <v>1504874.4190275457</v>
      </c>
      <c r="W45" s="65">
        <f t="shared" si="17"/>
        <v>1525576.6302889911</v>
      </c>
      <c r="X45" s="65">
        <f t="shared" si="17"/>
        <v>1499975.8373215138</v>
      </c>
      <c r="Y45" s="65">
        <f t="shared" si="17"/>
        <v>1494128.4065160914</v>
      </c>
      <c r="Z45" s="65">
        <f t="shared" si="17"/>
        <v>1432068.7522028452</v>
      </c>
      <c r="AA45" s="65">
        <f t="shared" si="17"/>
        <v>1385075.6738716839</v>
      </c>
      <c r="AB45" s="65">
        <f t="shared" si="17"/>
        <v>1406972.5429612729</v>
      </c>
      <c r="AC45" s="65">
        <f t="shared" si="17"/>
        <v>1386560.5229814006</v>
      </c>
      <c r="AD45" s="65">
        <f t="shared" si="17"/>
        <v>1361708.5054477439</v>
      </c>
      <c r="AE45" s="65">
        <f t="shared" si="17"/>
        <v>1010504.751321492</v>
      </c>
    </row>
    <row r="46" spans="1:31" ht="13.5" customHeight="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row>
    <row r="47" spans="1:31" ht="13.5" customHeight="1">
      <c r="A47" s="143" t="s">
        <v>177</v>
      </c>
      <c r="B47" s="4" t="s">
        <v>1</v>
      </c>
      <c r="C47" s="4" t="s">
        <v>2</v>
      </c>
      <c r="D47" s="4" t="s">
        <v>3</v>
      </c>
      <c r="E47" s="4" t="s">
        <v>4</v>
      </c>
      <c r="F47" s="4">
        <v>2025</v>
      </c>
      <c r="G47" s="4">
        <v>2026</v>
      </c>
      <c r="H47" s="4">
        <v>2027</v>
      </c>
      <c r="I47" s="4">
        <v>2028</v>
      </c>
      <c r="J47" s="4">
        <v>2029</v>
      </c>
      <c r="K47" s="4">
        <v>2030</v>
      </c>
      <c r="L47" s="4">
        <v>2031</v>
      </c>
      <c r="M47" s="4">
        <v>2032</v>
      </c>
      <c r="N47" s="4">
        <v>2033</v>
      </c>
      <c r="O47" s="4">
        <v>2034</v>
      </c>
      <c r="P47" s="4">
        <v>2035</v>
      </c>
      <c r="Q47" s="4">
        <v>2036</v>
      </c>
      <c r="R47" s="4">
        <v>2037</v>
      </c>
      <c r="S47" s="4">
        <v>2038</v>
      </c>
      <c r="T47" s="4">
        <v>2039</v>
      </c>
      <c r="U47" s="4">
        <v>2040</v>
      </c>
      <c r="V47" s="4">
        <v>2041</v>
      </c>
      <c r="W47" s="4">
        <v>2042</v>
      </c>
      <c r="X47" s="4">
        <v>2043</v>
      </c>
      <c r="Y47" s="4">
        <v>2044</v>
      </c>
      <c r="Z47" s="4">
        <v>2045</v>
      </c>
      <c r="AA47" s="4">
        <v>2046</v>
      </c>
      <c r="AB47" s="4">
        <v>2047</v>
      </c>
      <c r="AC47" s="4">
        <v>2048</v>
      </c>
      <c r="AD47" s="4">
        <v>2049</v>
      </c>
      <c r="AE47" s="4">
        <v>2050</v>
      </c>
    </row>
    <row r="48" spans="1:31" ht="13.5" customHeight="1">
      <c r="A48" s="144"/>
      <c r="B48" s="5" t="s">
        <v>186</v>
      </c>
      <c r="C48" s="5">
        <v>2025</v>
      </c>
      <c r="D48" s="30" t="s">
        <v>188</v>
      </c>
      <c r="E48" s="5" t="s">
        <v>267</v>
      </c>
      <c r="F48" s="14">
        <f t="shared" ref="F48:AD48" si="18">$H$7+($H$7*F$21)</f>
        <v>15.594487194672162</v>
      </c>
      <c r="G48" s="14">
        <f t="shared" si="18"/>
        <v>13.844977075787824</v>
      </c>
      <c r="H48" s="14">
        <f t="shared" si="18"/>
        <v>13.301382571559792</v>
      </c>
      <c r="I48" s="14">
        <f t="shared" si="18"/>
        <v>11.545975836171547</v>
      </c>
      <c r="J48" s="14">
        <f t="shared" si="18"/>
        <v>9.9621186145842131</v>
      </c>
      <c r="K48" s="14">
        <f t="shared" si="18"/>
        <v>8.6914533739295798</v>
      </c>
      <c r="L48" s="14">
        <f t="shared" si="18"/>
        <v>8.3684389858688366</v>
      </c>
      <c r="M48" s="14">
        <f t="shared" si="18"/>
        <v>8.2201504144080211</v>
      </c>
      <c r="N48" s="14">
        <f t="shared" si="18"/>
        <v>8.4052567757314147</v>
      </c>
      <c r="O48" s="14">
        <f t="shared" si="18"/>
        <v>8.1236407487747258</v>
      </c>
      <c r="P48" s="14">
        <f t="shared" si="18"/>
        <v>8.1900173926048154</v>
      </c>
      <c r="Q48" s="14">
        <f t="shared" si="18"/>
        <v>8.4152124859369195</v>
      </c>
      <c r="R48" s="14">
        <f t="shared" si="18"/>
        <v>8.4567856552684439</v>
      </c>
      <c r="S48" s="14">
        <f t="shared" si="18"/>
        <v>8.6406108896248739</v>
      </c>
      <c r="T48" s="14">
        <f t="shared" si="18"/>
        <v>8.2243906757311365</v>
      </c>
      <c r="U48" s="14">
        <f t="shared" si="18"/>
        <v>8.4732677283108355</v>
      </c>
      <c r="V48" s="14">
        <f t="shared" si="18"/>
        <v>8.6711744533339008</v>
      </c>
      <c r="W48" s="14">
        <f t="shared" si="18"/>
        <v>8.7904618059182908</v>
      </c>
      <c r="X48" s="14">
        <f t="shared" si="18"/>
        <v>8.6429485389254683</v>
      </c>
      <c r="Y48" s="14">
        <f t="shared" si="18"/>
        <v>8.6092553004887478</v>
      </c>
      <c r="Z48" s="14">
        <f t="shared" si="18"/>
        <v>8.2516639411967905</v>
      </c>
      <c r="AA48" s="14">
        <f t="shared" si="18"/>
        <v>7.9808870742659277</v>
      </c>
      <c r="AB48" s="14">
        <f t="shared" si="18"/>
        <v>8.1070581151560575</v>
      </c>
      <c r="AC48" s="14">
        <f t="shared" si="18"/>
        <v>7.9894428617153217</v>
      </c>
      <c r="AD48" s="14">
        <f t="shared" si="18"/>
        <v>7.8462440825833681</v>
      </c>
      <c r="AE48" s="14">
        <v>0</v>
      </c>
    </row>
    <row r="49" spans="1:31" ht="13.5" customHeight="1">
      <c r="A49" s="144"/>
      <c r="B49" s="7" t="s">
        <v>186</v>
      </c>
      <c r="C49" s="7">
        <v>2026</v>
      </c>
      <c r="D49" s="30" t="s">
        <v>188</v>
      </c>
      <c r="E49" s="7" t="s">
        <v>267</v>
      </c>
      <c r="F49" s="30"/>
      <c r="G49" s="30">
        <f t="shared" ref="G49:AE49" si="19">$H$7+($H$7*G$21)</f>
        <v>13.844977075787824</v>
      </c>
      <c r="H49" s="30">
        <f t="shared" si="19"/>
        <v>13.301382571559792</v>
      </c>
      <c r="I49" s="30">
        <f t="shared" si="19"/>
        <v>11.545975836171547</v>
      </c>
      <c r="J49" s="30">
        <f t="shared" si="19"/>
        <v>9.9621186145842131</v>
      </c>
      <c r="K49" s="30">
        <f t="shared" si="19"/>
        <v>8.6914533739295798</v>
      </c>
      <c r="L49" s="30">
        <f t="shared" si="19"/>
        <v>8.3684389858688366</v>
      </c>
      <c r="M49" s="30">
        <f t="shared" si="19"/>
        <v>8.2201504144080211</v>
      </c>
      <c r="N49" s="30">
        <f t="shared" si="19"/>
        <v>8.4052567757314147</v>
      </c>
      <c r="O49" s="30">
        <f t="shared" si="19"/>
        <v>8.1236407487747258</v>
      </c>
      <c r="P49" s="30">
        <f t="shared" si="19"/>
        <v>8.1900173926048154</v>
      </c>
      <c r="Q49" s="30">
        <f t="shared" si="19"/>
        <v>8.4152124859369195</v>
      </c>
      <c r="R49" s="30">
        <f t="shared" si="19"/>
        <v>8.4567856552684439</v>
      </c>
      <c r="S49" s="30">
        <f t="shared" si="19"/>
        <v>8.6406108896248739</v>
      </c>
      <c r="T49" s="30">
        <f t="shared" si="19"/>
        <v>8.2243906757311365</v>
      </c>
      <c r="U49" s="30">
        <f t="shared" si="19"/>
        <v>8.4732677283108355</v>
      </c>
      <c r="V49" s="30">
        <f t="shared" si="19"/>
        <v>8.6711744533339008</v>
      </c>
      <c r="W49" s="30">
        <f t="shared" si="19"/>
        <v>8.7904618059182908</v>
      </c>
      <c r="X49" s="30">
        <f t="shared" si="19"/>
        <v>8.6429485389254683</v>
      </c>
      <c r="Y49" s="30">
        <f t="shared" si="19"/>
        <v>8.6092553004887478</v>
      </c>
      <c r="Z49" s="30">
        <f t="shared" si="19"/>
        <v>8.2516639411967905</v>
      </c>
      <c r="AA49" s="30">
        <f t="shared" si="19"/>
        <v>7.9808870742659277</v>
      </c>
      <c r="AB49" s="30">
        <f t="shared" si="19"/>
        <v>8.1070581151560575</v>
      </c>
      <c r="AC49" s="30">
        <f t="shared" si="19"/>
        <v>7.9894428617153217</v>
      </c>
      <c r="AD49" s="30">
        <f t="shared" si="19"/>
        <v>7.8462440825833681</v>
      </c>
      <c r="AE49" s="30">
        <f t="shared" si="19"/>
        <v>7.6100544816484224</v>
      </c>
    </row>
    <row r="50" spans="1:31" ht="13.5" customHeight="1">
      <c r="A50" s="144"/>
      <c r="B50" s="7" t="s">
        <v>190</v>
      </c>
      <c r="C50" s="7">
        <v>2027</v>
      </c>
      <c r="D50" s="30" t="s">
        <v>188</v>
      </c>
      <c r="E50" s="7" t="s">
        <v>267</v>
      </c>
      <c r="F50" s="30"/>
      <c r="G50" s="30"/>
      <c r="H50" s="30">
        <f t="shared" ref="H50:AE50" si="20">$H$8+($H$8*H$21)</f>
        <v>10.478934055313903</v>
      </c>
      <c r="I50" s="30">
        <f t="shared" si="20"/>
        <v>9.0960107898995304</v>
      </c>
      <c r="J50" s="30">
        <f t="shared" si="20"/>
        <v>7.8482355839195632</v>
      </c>
      <c r="K50" s="30">
        <f t="shared" si="20"/>
        <v>6.8471954896612974</v>
      </c>
      <c r="L50" s="30">
        <f t="shared" si="20"/>
        <v>6.592722208166232</v>
      </c>
      <c r="M50" s="30">
        <f t="shared" si="20"/>
        <v>6.4758993024919702</v>
      </c>
      <c r="N50" s="30">
        <f t="shared" si="20"/>
        <v>6.6217275532840594</v>
      </c>
      <c r="O50" s="30">
        <f t="shared" si="20"/>
        <v>6.3998682270431644</v>
      </c>
      <c r="P50" s="30">
        <f t="shared" si="20"/>
        <v>6.4521602703526897</v>
      </c>
      <c r="Q50" s="30">
        <f t="shared" si="20"/>
        <v>6.6295707402727846</v>
      </c>
      <c r="R50" s="30">
        <f t="shared" si="20"/>
        <v>6.6623224108267092</v>
      </c>
      <c r="S50" s="30">
        <f t="shared" si="20"/>
        <v>6.807141379694075</v>
      </c>
      <c r="T50" s="30">
        <f t="shared" si="20"/>
        <v>6.4792398137916924</v>
      </c>
      <c r="U50" s="30">
        <f t="shared" si="20"/>
        <v>6.6753071179108714</v>
      </c>
      <c r="V50" s="30">
        <f t="shared" si="20"/>
        <v>6.8312195961410689</v>
      </c>
      <c r="W50" s="30">
        <f t="shared" si="20"/>
        <v>6.9251951129446745</v>
      </c>
      <c r="X50" s="30">
        <f t="shared" si="20"/>
        <v>6.8089829982426435</v>
      </c>
      <c r="Y50" s="30">
        <f t="shared" si="20"/>
        <v>6.7824391993714439</v>
      </c>
      <c r="Z50" s="30">
        <f t="shared" si="20"/>
        <v>6.5007259073425043</v>
      </c>
      <c r="AA50" s="30">
        <f t="shared" si="20"/>
        <v>6.2874057568237234</v>
      </c>
      <c r="AB50" s="30">
        <f t="shared" si="20"/>
        <v>6.3868042975442121</v>
      </c>
      <c r="AC50" s="30">
        <f t="shared" si="20"/>
        <v>6.2941460736284727</v>
      </c>
      <c r="AD50" s="30">
        <f t="shared" si="20"/>
        <v>6.1813329464777924</v>
      </c>
      <c r="AE50" s="30">
        <f t="shared" si="20"/>
        <v>5.9952609167896815</v>
      </c>
    </row>
    <row r="51" spans="1:31" ht="13.5" customHeight="1">
      <c r="A51" s="144"/>
      <c r="B51" s="7" t="s">
        <v>191</v>
      </c>
      <c r="C51" s="7">
        <v>2027</v>
      </c>
      <c r="D51" s="30" t="s">
        <v>188</v>
      </c>
      <c r="E51" s="7" t="s">
        <v>267</v>
      </c>
      <c r="F51" s="30"/>
      <c r="G51" s="30"/>
      <c r="H51" s="30">
        <f t="shared" ref="H51:AE51" si="21">$H$9+($H$9*H$21)</f>
        <v>0.82710967322336548</v>
      </c>
      <c r="I51" s="30">
        <f t="shared" si="21"/>
        <v>0.71795456220614984</v>
      </c>
      <c r="J51" s="30">
        <f t="shared" si="21"/>
        <v>0.61946678306501157</v>
      </c>
      <c r="K51" s="30">
        <f t="shared" si="21"/>
        <v>0.5404539807251042</v>
      </c>
      <c r="L51" s="30">
        <f t="shared" si="21"/>
        <v>0.520368224713048</v>
      </c>
      <c r="M51" s="30">
        <f t="shared" si="21"/>
        <v>0.51114731017849735</v>
      </c>
      <c r="N51" s="30">
        <f t="shared" si="21"/>
        <v>0.52265763710895596</v>
      </c>
      <c r="O51" s="30">
        <f t="shared" si="21"/>
        <v>0.5051461236420296</v>
      </c>
      <c r="P51" s="30">
        <f t="shared" si="21"/>
        <v>0.50927357158908393</v>
      </c>
      <c r="Q51" s="30">
        <f t="shared" si="21"/>
        <v>0.52327670540283311</v>
      </c>
      <c r="R51" s="30">
        <f t="shared" si="21"/>
        <v>0.52586181791393238</v>
      </c>
      <c r="S51" s="30">
        <f t="shared" si="21"/>
        <v>0.53729248150854581</v>
      </c>
      <c r="T51" s="30">
        <f t="shared" si="21"/>
        <v>0.51141097909700828</v>
      </c>
      <c r="U51" s="30">
        <f t="shared" si="21"/>
        <v>0.52688671002381604</v>
      </c>
      <c r="V51" s="30">
        <f t="shared" si="21"/>
        <v>0.53919299215515837</v>
      </c>
      <c r="W51" s="30">
        <f t="shared" si="21"/>
        <v>0.54661054613384863</v>
      </c>
      <c r="X51" s="30">
        <f t="shared" si="21"/>
        <v>0.53743784176254383</v>
      </c>
      <c r="Y51" s="30">
        <f t="shared" si="21"/>
        <v>0.53534272095210877</v>
      </c>
      <c r="Z51" s="30">
        <f t="shared" si="21"/>
        <v>0.51310689165088552</v>
      </c>
      <c r="AA51" s="30">
        <f t="shared" si="21"/>
        <v>0.49626938136060217</v>
      </c>
      <c r="AB51" s="30">
        <f t="shared" si="21"/>
        <v>0.50411497845093911</v>
      </c>
      <c r="AC51" s="30">
        <f t="shared" si="21"/>
        <v>0.49680139933116774</v>
      </c>
      <c r="AD51" s="30">
        <f t="shared" si="21"/>
        <v>0.48789697945025556</v>
      </c>
      <c r="AE51" s="30">
        <f t="shared" si="21"/>
        <v>0.47321018260059911</v>
      </c>
    </row>
    <row r="52" spans="1:31" ht="13.5" customHeight="1">
      <c r="A52" s="144"/>
      <c r="B52" s="7" t="s">
        <v>192</v>
      </c>
      <c r="C52" s="7">
        <v>2028</v>
      </c>
      <c r="D52" s="30" t="s">
        <v>188</v>
      </c>
      <c r="E52" s="7" t="s">
        <v>267</v>
      </c>
      <c r="F52" s="30"/>
      <c r="G52" s="30"/>
      <c r="H52" s="30"/>
      <c r="I52" s="30">
        <f t="shared" ref="I52:AE52" si="22">$H$10+($H$10*I$21)</f>
        <v>6.5519213790025113</v>
      </c>
      <c r="J52" s="30">
        <f t="shared" si="22"/>
        <v>5.6531400080165053</v>
      </c>
      <c r="K52" s="30">
        <f t="shared" si="22"/>
        <v>4.9320836959360017</v>
      </c>
      <c r="L52" s="30">
        <f t="shared" si="22"/>
        <v>4.7487847782100188</v>
      </c>
      <c r="M52" s="30">
        <f t="shared" si="22"/>
        <v>4.6646364069158333</v>
      </c>
      <c r="N52" s="30">
        <f t="shared" si="22"/>
        <v>4.7696775349549716</v>
      </c>
      <c r="O52" s="30">
        <f t="shared" si="22"/>
        <v>4.6098706815656891</v>
      </c>
      <c r="P52" s="30">
        <f t="shared" si="22"/>
        <v>4.6475370129306262</v>
      </c>
      <c r="Q52" s="30">
        <f t="shared" si="22"/>
        <v>4.7753270384239004</v>
      </c>
      <c r="R52" s="30">
        <f t="shared" si="22"/>
        <v>4.7989183000722031</v>
      </c>
      <c r="S52" s="30">
        <f t="shared" si="22"/>
        <v>4.9032324351500565</v>
      </c>
      <c r="T52" s="30">
        <f t="shared" si="22"/>
        <v>4.6670426010054173</v>
      </c>
      <c r="U52" s="30">
        <f t="shared" si="22"/>
        <v>4.8082712770980525</v>
      </c>
      <c r="V52" s="30">
        <f t="shared" si="22"/>
        <v>4.9205761460087203</v>
      </c>
      <c r="W52" s="30">
        <f t="shared" si="22"/>
        <v>4.9882673803168487</v>
      </c>
      <c r="X52" s="30">
        <f t="shared" si="22"/>
        <v>4.9045589661117095</v>
      </c>
      <c r="Y52" s="30">
        <f t="shared" si="22"/>
        <v>4.8854392786661682</v>
      </c>
      <c r="Z52" s="30">
        <f t="shared" si="22"/>
        <v>4.6825191872736669</v>
      </c>
      <c r="AA52" s="30">
        <f t="shared" si="22"/>
        <v>4.5288631629967346</v>
      </c>
      <c r="AB52" s="30">
        <f t="shared" si="22"/>
        <v>4.6004606400700245</v>
      </c>
      <c r="AC52" s="30">
        <f t="shared" si="22"/>
        <v>4.5337182612144424</v>
      </c>
      <c r="AD52" s="30">
        <f t="shared" si="22"/>
        <v>4.4524581619595658</v>
      </c>
      <c r="AE52" s="30">
        <f t="shared" si="22"/>
        <v>4.3184291532537173</v>
      </c>
    </row>
    <row r="53" spans="1:31" ht="13.5" customHeight="1">
      <c r="A53" s="144"/>
      <c r="B53" s="7" t="s">
        <v>192</v>
      </c>
      <c r="C53" s="7">
        <v>2029</v>
      </c>
      <c r="D53" s="30" t="s">
        <v>188</v>
      </c>
      <c r="E53" s="7" t="s">
        <v>267</v>
      </c>
      <c r="F53" s="30"/>
      <c r="G53" s="30"/>
      <c r="H53" s="30"/>
      <c r="I53" s="30"/>
      <c r="J53" s="30">
        <f t="shared" ref="J53:AE53" si="23">$H$10+($H$10*J$21)</f>
        <v>5.6531400080165053</v>
      </c>
      <c r="K53" s="30">
        <f t="shared" si="23"/>
        <v>4.9320836959360017</v>
      </c>
      <c r="L53" s="30">
        <f t="shared" si="23"/>
        <v>4.7487847782100188</v>
      </c>
      <c r="M53" s="30">
        <f t="shared" si="23"/>
        <v>4.6646364069158333</v>
      </c>
      <c r="N53" s="30">
        <f t="shared" si="23"/>
        <v>4.7696775349549716</v>
      </c>
      <c r="O53" s="30">
        <f t="shared" si="23"/>
        <v>4.6098706815656891</v>
      </c>
      <c r="P53" s="30">
        <f t="shared" si="23"/>
        <v>4.6475370129306262</v>
      </c>
      <c r="Q53" s="30">
        <f t="shared" si="23"/>
        <v>4.7753270384239004</v>
      </c>
      <c r="R53" s="30">
        <f t="shared" si="23"/>
        <v>4.7989183000722031</v>
      </c>
      <c r="S53" s="30">
        <f t="shared" si="23"/>
        <v>4.9032324351500565</v>
      </c>
      <c r="T53" s="30">
        <f t="shared" si="23"/>
        <v>4.6670426010054173</v>
      </c>
      <c r="U53" s="30">
        <f t="shared" si="23"/>
        <v>4.8082712770980525</v>
      </c>
      <c r="V53" s="30">
        <f t="shared" si="23"/>
        <v>4.9205761460087203</v>
      </c>
      <c r="W53" s="30">
        <f t="shared" si="23"/>
        <v>4.9882673803168487</v>
      </c>
      <c r="X53" s="30">
        <f t="shared" si="23"/>
        <v>4.9045589661117095</v>
      </c>
      <c r="Y53" s="30">
        <f t="shared" si="23"/>
        <v>4.8854392786661682</v>
      </c>
      <c r="Z53" s="30">
        <f t="shared" si="23"/>
        <v>4.6825191872736669</v>
      </c>
      <c r="AA53" s="30">
        <f t="shared" si="23"/>
        <v>4.5288631629967346</v>
      </c>
      <c r="AB53" s="30">
        <f t="shared" si="23"/>
        <v>4.6004606400700245</v>
      </c>
      <c r="AC53" s="30">
        <f t="shared" si="23"/>
        <v>4.5337182612144424</v>
      </c>
      <c r="AD53" s="30">
        <f t="shared" si="23"/>
        <v>4.4524581619595658</v>
      </c>
      <c r="AE53" s="30">
        <f t="shared" si="23"/>
        <v>4.3184291532537173</v>
      </c>
    </row>
    <row r="54" spans="1:31" ht="13.5" customHeight="1">
      <c r="A54" s="144"/>
      <c r="B54" s="7" t="s">
        <v>193</v>
      </c>
      <c r="C54" s="7">
        <v>2028</v>
      </c>
      <c r="D54" s="30" t="s">
        <v>188</v>
      </c>
      <c r="E54" s="7" t="s">
        <v>267</v>
      </c>
      <c r="F54" s="30"/>
      <c r="G54" s="30"/>
      <c r="H54" s="30"/>
      <c r="I54" s="30">
        <f t="shared" ref="I54:AE54" si="24">$H$11+($H$11*I$21)</f>
        <v>1.5745484279685402</v>
      </c>
      <c r="J54" s="30">
        <f t="shared" si="24"/>
        <v>1.3585545670976278</v>
      </c>
      <c r="K54" s="30">
        <f t="shared" si="24"/>
        <v>1.1852713396306953</v>
      </c>
      <c r="L54" s="30">
        <f t="shared" si="24"/>
        <v>1.1412212044018564</v>
      </c>
      <c r="M54" s="30">
        <f t="shared" si="24"/>
        <v>1.1209987874842797</v>
      </c>
      <c r="N54" s="30">
        <f t="shared" si="24"/>
        <v>1.1462421219901111</v>
      </c>
      <c r="O54" s="30">
        <f t="shared" si="24"/>
        <v>1.1078375662533626</v>
      </c>
      <c r="P54" s="30">
        <f t="shared" si="24"/>
        <v>1.1168894854397058</v>
      </c>
      <c r="Q54" s="30">
        <f t="shared" si="24"/>
        <v>1.1475998026293066</v>
      </c>
      <c r="R54" s="30">
        <f t="shared" si="24"/>
        <v>1.153269221078248</v>
      </c>
      <c r="S54" s="30">
        <f t="shared" si="24"/>
        <v>1.1783378456695182</v>
      </c>
      <c r="T54" s="30">
        <f t="shared" si="24"/>
        <v>1.1215770406259129</v>
      </c>
      <c r="U54" s="30">
        <f t="shared" si="24"/>
        <v>1.1555169152157376</v>
      </c>
      <c r="V54" s="30">
        <f t="shared" si="24"/>
        <v>1.1825058615976656</v>
      </c>
      <c r="W54" s="30">
        <f t="shared" si="24"/>
        <v>1.1987733227593165</v>
      </c>
      <c r="X54" s="30">
        <f t="shared" si="24"/>
        <v>1.1786566357036929</v>
      </c>
      <c r="Y54" s="30">
        <f t="shared" si="24"/>
        <v>1.1740618196078976</v>
      </c>
      <c r="Z54" s="30">
        <f t="shared" si="24"/>
        <v>1.1252963518278281</v>
      </c>
      <c r="AA54" s="30">
        <f t="shared" si="24"/>
        <v>1.0883699545959411</v>
      </c>
      <c r="AB54" s="30">
        <f t="shared" si="24"/>
        <v>1.1055761584636414</v>
      </c>
      <c r="AC54" s="30">
        <f t="shared" si="24"/>
        <v>1.089536724894929</v>
      </c>
      <c r="AD54" s="30">
        <f t="shared" si="24"/>
        <v>1.0700084134062748</v>
      </c>
      <c r="AE54" s="30">
        <f t="shared" si="24"/>
        <v>1.0377987526438157</v>
      </c>
    </row>
    <row r="55" spans="1:31" ht="13.5" customHeight="1">
      <c r="A55" s="144"/>
      <c r="B55" s="11" t="s">
        <v>193</v>
      </c>
      <c r="C55" s="11">
        <v>2029</v>
      </c>
      <c r="D55" s="31" t="s">
        <v>188</v>
      </c>
      <c r="E55" s="7" t="s">
        <v>267</v>
      </c>
      <c r="F55" s="30"/>
      <c r="G55" s="30"/>
      <c r="H55" s="30"/>
      <c r="I55" s="30"/>
      <c r="J55" s="30">
        <f t="shared" ref="J55:AE55" si="25">$H$11+($H$11*J$21)</f>
        <v>1.3585545670976278</v>
      </c>
      <c r="K55" s="30">
        <f t="shared" si="25"/>
        <v>1.1852713396306953</v>
      </c>
      <c r="L55" s="30">
        <f t="shared" si="25"/>
        <v>1.1412212044018564</v>
      </c>
      <c r="M55" s="30">
        <f t="shared" si="25"/>
        <v>1.1209987874842797</v>
      </c>
      <c r="N55" s="30">
        <f t="shared" si="25"/>
        <v>1.1462421219901111</v>
      </c>
      <c r="O55" s="30">
        <f t="shared" si="25"/>
        <v>1.1078375662533626</v>
      </c>
      <c r="P55" s="30">
        <f t="shared" si="25"/>
        <v>1.1168894854397058</v>
      </c>
      <c r="Q55" s="30">
        <f t="shared" si="25"/>
        <v>1.1475998026293066</v>
      </c>
      <c r="R55" s="30">
        <f t="shared" si="25"/>
        <v>1.153269221078248</v>
      </c>
      <c r="S55" s="30">
        <f t="shared" si="25"/>
        <v>1.1783378456695182</v>
      </c>
      <c r="T55" s="30">
        <f t="shared" si="25"/>
        <v>1.1215770406259129</v>
      </c>
      <c r="U55" s="30">
        <f t="shared" si="25"/>
        <v>1.1555169152157376</v>
      </c>
      <c r="V55" s="30">
        <f t="shared" si="25"/>
        <v>1.1825058615976656</v>
      </c>
      <c r="W55" s="30">
        <f t="shared" si="25"/>
        <v>1.1987733227593165</v>
      </c>
      <c r="X55" s="30">
        <f t="shared" si="25"/>
        <v>1.1786566357036929</v>
      </c>
      <c r="Y55" s="30">
        <f t="shared" si="25"/>
        <v>1.1740618196078976</v>
      </c>
      <c r="Z55" s="30">
        <f t="shared" si="25"/>
        <v>1.1252963518278281</v>
      </c>
      <c r="AA55" s="30">
        <f t="shared" si="25"/>
        <v>1.0883699545959411</v>
      </c>
      <c r="AB55" s="30">
        <f t="shared" si="25"/>
        <v>1.1055761584636414</v>
      </c>
      <c r="AC55" s="30">
        <f t="shared" si="25"/>
        <v>1.089536724894929</v>
      </c>
      <c r="AD55" s="30">
        <f t="shared" si="25"/>
        <v>1.0700084134062748</v>
      </c>
      <c r="AE55" s="30">
        <f t="shared" si="25"/>
        <v>1.0377987526438157</v>
      </c>
    </row>
    <row r="56" spans="1:31" ht="13.5" customHeight="1">
      <c r="A56" s="145"/>
      <c r="B56" s="50" t="s">
        <v>254</v>
      </c>
      <c r="C56" s="50" t="s">
        <v>84</v>
      </c>
      <c r="D56" s="51" t="s">
        <v>16</v>
      </c>
      <c r="E56" s="52" t="s">
        <v>267</v>
      </c>
      <c r="F56" s="52">
        <f t="shared" ref="F56:AE56" si="26">SUM(F48:F55)</f>
        <v>15.594487194672162</v>
      </c>
      <c r="G56" s="52">
        <f t="shared" si="26"/>
        <v>27.689954151575648</v>
      </c>
      <c r="H56" s="52">
        <f t="shared" si="26"/>
        <v>37.908808871656852</v>
      </c>
      <c r="I56" s="52">
        <f t="shared" si="26"/>
        <v>41.032386831419828</v>
      </c>
      <c r="J56" s="52">
        <f t="shared" si="26"/>
        <v>42.41532874638127</v>
      </c>
      <c r="K56" s="52">
        <f t="shared" si="26"/>
        <v>37.005266289378952</v>
      </c>
      <c r="L56" s="52">
        <f t="shared" si="26"/>
        <v>35.629980369840709</v>
      </c>
      <c r="M56" s="52">
        <f t="shared" si="26"/>
        <v>34.99861783028674</v>
      </c>
      <c r="N56" s="52">
        <f t="shared" si="26"/>
        <v>35.786738055746014</v>
      </c>
      <c r="O56" s="52">
        <f t="shared" si="26"/>
        <v>34.587712343872752</v>
      </c>
      <c r="P56" s="52">
        <f t="shared" si="26"/>
        <v>34.870321623892067</v>
      </c>
      <c r="Q56" s="52">
        <f t="shared" si="26"/>
        <v>35.829126099655873</v>
      </c>
      <c r="R56" s="52">
        <f t="shared" si="26"/>
        <v>36.006130581578432</v>
      </c>
      <c r="S56" s="52">
        <f t="shared" si="26"/>
        <v>36.788796202091511</v>
      </c>
      <c r="T56" s="52">
        <f t="shared" si="26"/>
        <v>35.016671427613637</v>
      </c>
      <c r="U56" s="52">
        <f t="shared" si="26"/>
        <v>36.076305669183931</v>
      </c>
      <c r="V56" s="52">
        <f t="shared" si="26"/>
        <v>36.918925510176805</v>
      </c>
      <c r="W56" s="52">
        <f t="shared" si="26"/>
        <v>37.426810677067436</v>
      </c>
      <c r="X56" s="52">
        <f t="shared" si="26"/>
        <v>36.798749121486935</v>
      </c>
      <c r="Y56" s="52">
        <f t="shared" si="26"/>
        <v>36.655294717849188</v>
      </c>
      <c r="Z56" s="52">
        <f t="shared" si="26"/>
        <v>35.132791759589956</v>
      </c>
      <c r="AA56" s="52">
        <f t="shared" si="26"/>
        <v>33.979915521901532</v>
      </c>
      <c r="AB56" s="52">
        <f t="shared" si="26"/>
        <v>34.517109103374601</v>
      </c>
      <c r="AC56" s="52">
        <f t="shared" si="26"/>
        <v>34.016343168609026</v>
      </c>
      <c r="AD56" s="52">
        <f t="shared" si="26"/>
        <v>33.406651241826467</v>
      </c>
      <c r="AE56" s="52">
        <f t="shared" si="26"/>
        <v>24.790981392833771</v>
      </c>
    </row>
    <row r="57" spans="1:31" ht="13.5" customHeight="1">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row>
    <row r="58" spans="1:31" ht="13.5" customHeight="1">
      <c r="A58" s="143" t="s">
        <v>179</v>
      </c>
      <c r="B58" s="4" t="s">
        <v>1</v>
      </c>
      <c r="C58" s="4" t="s">
        <v>2</v>
      </c>
      <c r="D58" s="4" t="s">
        <v>3</v>
      </c>
      <c r="E58" s="4" t="s">
        <v>4</v>
      </c>
      <c r="F58" s="4">
        <v>2025</v>
      </c>
      <c r="G58" s="4">
        <v>2026</v>
      </c>
      <c r="H58" s="4">
        <v>2027</v>
      </c>
      <c r="I58" s="4">
        <v>2028</v>
      </c>
      <c r="J58" s="4">
        <v>2029</v>
      </c>
      <c r="K58" s="4">
        <v>2030</v>
      </c>
      <c r="L58" s="4">
        <v>2031</v>
      </c>
      <c r="M58" s="4">
        <v>2032</v>
      </c>
      <c r="N58" s="4">
        <v>2033</v>
      </c>
      <c r="O58" s="4">
        <v>2034</v>
      </c>
      <c r="P58" s="4">
        <v>2035</v>
      </c>
      <c r="Q58" s="4">
        <v>2036</v>
      </c>
      <c r="R58" s="4">
        <v>2037</v>
      </c>
      <c r="S58" s="4">
        <v>2038</v>
      </c>
      <c r="T58" s="4">
        <v>2039</v>
      </c>
      <c r="U58" s="4">
        <v>2040</v>
      </c>
      <c r="V58" s="4">
        <v>2041</v>
      </c>
      <c r="W58" s="4">
        <v>2042</v>
      </c>
      <c r="X58" s="4">
        <v>2043</v>
      </c>
      <c r="Y58" s="4">
        <v>2044</v>
      </c>
      <c r="Z58" s="4">
        <v>2045</v>
      </c>
      <c r="AA58" s="4">
        <v>2046</v>
      </c>
      <c r="AB58" s="4">
        <v>2047</v>
      </c>
      <c r="AC58" s="4">
        <v>2048</v>
      </c>
      <c r="AD58" s="4">
        <v>2049</v>
      </c>
      <c r="AE58" s="4">
        <v>2050</v>
      </c>
    </row>
    <row r="59" spans="1:31" ht="13.5" customHeight="1">
      <c r="A59" s="144"/>
      <c r="B59" s="5" t="s">
        <v>186</v>
      </c>
      <c r="C59" s="5">
        <v>2025</v>
      </c>
      <c r="D59" s="30" t="s">
        <v>188</v>
      </c>
      <c r="E59" s="5" t="s">
        <v>267</v>
      </c>
      <c r="F59" s="14">
        <f t="shared" ref="F59:AD59" si="27">$I$7+($I$7*F$21)</f>
        <v>2.6434460736105412</v>
      </c>
      <c r="G59" s="14">
        <f t="shared" si="27"/>
        <v>2.3468838592347616</v>
      </c>
      <c r="H59" s="14">
        <f t="shared" si="27"/>
        <v>2.2547382990826588</v>
      </c>
      <c r="I59" s="14">
        <f t="shared" si="27"/>
        <v>1.9571765399606971</v>
      </c>
      <c r="J59" s="14">
        <f t="shared" si="27"/>
        <v>1.6886944089807718</v>
      </c>
      <c r="K59" s="14">
        <f t="shared" si="27"/>
        <v>1.473301943723597</v>
      </c>
      <c r="L59" s="14">
        <f t="shared" si="27"/>
        <v>1.4185472663058871</v>
      </c>
      <c r="M59" s="14">
        <f t="shared" si="27"/>
        <v>1.393410637117892</v>
      </c>
      <c r="N59" s="14">
        <f t="shared" si="27"/>
        <v>1.4247883078250014</v>
      </c>
      <c r="O59" s="14">
        <f t="shared" si="27"/>
        <v>1.3770511317684015</v>
      </c>
      <c r="P59" s="14">
        <f t="shared" si="27"/>
        <v>1.3883027411558551</v>
      </c>
      <c r="Q59" s="14">
        <f t="shared" si="27"/>
        <v>1.4264759159344711</v>
      </c>
      <c r="R59" s="14">
        <f t="shared" si="27"/>
        <v>1.4335230493134072</v>
      </c>
      <c r="S59" s="14">
        <f t="shared" si="27"/>
        <v>1.4646835541715633</v>
      </c>
      <c r="T59" s="14">
        <f t="shared" si="27"/>
        <v>1.3941294104899016</v>
      </c>
      <c r="U59" s="14">
        <f t="shared" si="27"/>
        <v>1.4363169514613248</v>
      </c>
      <c r="V59" s="14">
        <f t="shared" si="27"/>
        <v>1.4698644319698264</v>
      </c>
      <c r="W59" s="14">
        <f t="shared" si="27"/>
        <v>1.4900850188916162</v>
      </c>
      <c r="X59" s="14">
        <f t="shared" si="27"/>
        <v>1.4650798127844948</v>
      </c>
      <c r="Y59" s="14">
        <f t="shared" si="27"/>
        <v>1.4593684188963263</v>
      </c>
      <c r="Z59" s="14">
        <f t="shared" si="27"/>
        <v>1.3987525446532585</v>
      </c>
      <c r="AA59" s="14">
        <f t="shared" si="27"/>
        <v>1.3528527316759198</v>
      </c>
      <c r="AB59" s="14">
        <f t="shared" si="27"/>
        <v>1.3742401834388942</v>
      </c>
      <c r="AC59" s="14">
        <f t="shared" si="27"/>
        <v>1.3543030366752067</v>
      </c>
      <c r="AD59" s="14">
        <f t="shared" si="27"/>
        <v>1.3300291861973588</v>
      </c>
      <c r="AE59" s="14">
        <v>0</v>
      </c>
    </row>
    <row r="60" spans="1:31" ht="13.5" customHeight="1">
      <c r="A60" s="144"/>
      <c r="B60" s="7" t="s">
        <v>186</v>
      </c>
      <c r="C60" s="7">
        <v>2026</v>
      </c>
      <c r="D60" s="30" t="s">
        <v>188</v>
      </c>
      <c r="E60" s="7" t="s">
        <v>267</v>
      </c>
      <c r="F60" s="30"/>
      <c r="G60" s="30">
        <f t="shared" ref="G60:AE60" si="28">$I$7+($I$7*G$21)</f>
        <v>2.3468838592347616</v>
      </c>
      <c r="H60" s="30">
        <f t="shared" si="28"/>
        <v>2.2547382990826588</v>
      </c>
      <c r="I60" s="30">
        <f t="shared" si="28"/>
        <v>1.9571765399606971</v>
      </c>
      <c r="J60" s="30">
        <f t="shared" si="28"/>
        <v>1.6886944089807718</v>
      </c>
      <c r="K60" s="30">
        <f t="shared" si="28"/>
        <v>1.473301943723597</v>
      </c>
      <c r="L60" s="30">
        <f t="shared" si="28"/>
        <v>1.4185472663058871</v>
      </c>
      <c r="M60" s="30">
        <f t="shared" si="28"/>
        <v>1.393410637117892</v>
      </c>
      <c r="N60" s="30">
        <f t="shared" si="28"/>
        <v>1.4247883078250014</v>
      </c>
      <c r="O60" s="30">
        <f t="shared" si="28"/>
        <v>1.3770511317684015</v>
      </c>
      <c r="P60" s="30">
        <f t="shared" si="28"/>
        <v>1.3883027411558551</v>
      </c>
      <c r="Q60" s="30">
        <f t="shared" si="28"/>
        <v>1.4264759159344711</v>
      </c>
      <c r="R60" s="30">
        <f t="shared" si="28"/>
        <v>1.4335230493134072</v>
      </c>
      <c r="S60" s="30">
        <f t="shared" si="28"/>
        <v>1.4646835541715633</v>
      </c>
      <c r="T60" s="30">
        <f t="shared" si="28"/>
        <v>1.3941294104899016</v>
      </c>
      <c r="U60" s="30">
        <f t="shared" si="28"/>
        <v>1.4363169514613248</v>
      </c>
      <c r="V60" s="30">
        <f t="shared" si="28"/>
        <v>1.4698644319698264</v>
      </c>
      <c r="W60" s="30">
        <f t="shared" si="28"/>
        <v>1.4900850188916162</v>
      </c>
      <c r="X60" s="30">
        <f t="shared" si="28"/>
        <v>1.4650798127844948</v>
      </c>
      <c r="Y60" s="30">
        <f t="shared" si="28"/>
        <v>1.4593684188963263</v>
      </c>
      <c r="Z60" s="30">
        <f t="shared" si="28"/>
        <v>1.3987525446532585</v>
      </c>
      <c r="AA60" s="30">
        <f t="shared" si="28"/>
        <v>1.3528527316759198</v>
      </c>
      <c r="AB60" s="30">
        <f t="shared" si="28"/>
        <v>1.3742401834388942</v>
      </c>
      <c r="AC60" s="30">
        <f t="shared" si="28"/>
        <v>1.3543030366752067</v>
      </c>
      <c r="AD60" s="30">
        <f t="shared" si="28"/>
        <v>1.3300291861973588</v>
      </c>
      <c r="AE60" s="30">
        <f t="shared" si="28"/>
        <v>1.2899923151271491</v>
      </c>
    </row>
    <row r="61" spans="1:31" ht="13.5" customHeight="1">
      <c r="A61" s="144"/>
      <c r="B61" s="7" t="s">
        <v>190</v>
      </c>
      <c r="C61" s="7">
        <v>2027</v>
      </c>
      <c r="D61" s="30" t="s">
        <v>188</v>
      </c>
      <c r="E61" s="7" t="s">
        <v>267</v>
      </c>
      <c r="F61" s="30"/>
      <c r="G61" s="30"/>
      <c r="H61" s="30">
        <f t="shared" ref="H61:AE61" si="29">$I$8+($I$8*H$21)</f>
        <v>1.7762986119259185</v>
      </c>
      <c r="I61" s="30">
        <f t="shared" si="29"/>
        <v>1.5418773755874842</v>
      </c>
      <c r="J61" s="30">
        <f t="shared" si="29"/>
        <v>1.3303652738147052</v>
      </c>
      <c r="K61" s="30">
        <f t="shared" si="29"/>
        <v>1.1606775822492217</v>
      </c>
      <c r="L61" s="30">
        <f t="shared" si="29"/>
        <v>1.1175414641759622</v>
      </c>
      <c r="M61" s="30">
        <f t="shared" si="29"/>
        <v>1.0977386517815937</v>
      </c>
      <c r="N61" s="30">
        <f t="shared" si="29"/>
        <v>1.122458200362989</v>
      </c>
      <c r="O61" s="30">
        <f t="shared" si="29"/>
        <v>1.0848505189743771</v>
      </c>
      <c r="P61" s="30">
        <f t="shared" si="29"/>
        <v>1.093714615594813</v>
      </c>
      <c r="Q61" s="30">
        <f t="shared" si="29"/>
        <v>1.1237877098424465</v>
      </c>
      <c r="R61" s="30">
        <f t="shared" si="29"/>
        <v>1.1293394908381185</v>
      </c>
      <c r="S61" s="30">
        <f t="shared" si="29"/>
        <v>1.1538879546438616</v>
      </c>
      <c r="T61" s="30">
        <f t="shared" si="29"/>
        <v>1.098304906474437</v>
      </c>
      <c r="U61" s="30">
        <f t="shared" si="29"/>
        <v>1.1315405465035242</v>
      </c>
      <c r="V61" s="30">
        <f t="shared" si="29"/>
        <v>1.1579694864319883</v>
      </c>
      <c r="W61" s="30">
        <f t="shared" si="29"/>
        <v>1.1738994063238513</v>
      </c>
      <c r="X61" s="30">
        <f t="shared" si="29"/>
        <v>1.1542001299523665</v>
      </c>
      <c r="Y61" s="30">
        <f t="shared" si="29"/>
        <v>1.1497006538757668</v>
      </c>
      <c r="Z61" s="30">
        <f t="shared" si="29"/>
        <v>1.1019470439235857</v>
      </c>
      <c r="AA61" s="30">
        <f t="shared" si="29"/>
        <v>1.065786850027701</v>
      </c>
      <c r="AB61" s="30">
        <f t="shared" si="29"/>
        <v>1.0826360342078163</v>
      </c>
      <c r="AC61" s="30">
        <f t="shared" si="29"/>
        <v>1.0669294104561777</v>
      </c>
      <c r="AD61" s="30">
        <f t="shared" si="29"/>
        <v>1.0478063011678664</v>
      </c>
      <c r="AE61" s="30">
        <f t="shared" si="29"/>
        <v>1.0162649739385359</v>
      </c>
    </row>
    <row r="62" spans="1:31" ht="13.5" customHeight="1">
      <c r="A62" s="144"/>
      <c r="B62" s="7" t="s">
        <v>191</v>
      </c>
      <c r="C62" s="7">
        <v>2027</v>
      </c>
      <c r="D62" s="30" t="s">
        <v>188</v>
      </c>
      <c r="E62" s="7" t="s">
        <v>267</v>
      </c>
      <c r="F62" s="30"/>
      <c r="G62" s="30"/>
      <c r="H62" s="30">
        <f t="shared" ref="H62:AE62" si="30">$I$9+($I$9*H$21)</f>
        <v>0.14018625663843343</v>
      </c>
      <c r="I62" s="30">
        <f t="shared" si="30"/>
        <v>0.12168563102391025</v>
      </c>
      <c r="J62" s="30">
        <f t="shared" si="30"/>
        <v>0.1049930042424793</v>
      </c>
      <c r="K62" s="30">
        <f t="shared" si="30"/>
        <v>9.160117804925233E-2</v>
      </c>
      <c r="L62" s="30">
        <f t="shared" si="30"/>
        <v>8.8196856907523088E-2</v>
      </c>
      <c r="M62" s="30">
        <f t="shared" si="30"/>
        <v>8.6634010367058922E-2</v>
      </c>
      <c r="N62" s="30">
        <f t="shared" si="30"/>
        <v>8.8584887859250672E-2</v>
      </c>
      <c r="O62" s="30">
        <f t="shared" si="30"/>
        <v>8.5616873337748436E-2</v>
      </c>
      <c r="P62" s="30">
        <f t="shared" si="30"/>
        <v>8.631643168641652E-2</v>
      </c>
      <c r="Q62" s="30">
        <f t="shared" si="30"/>
        <v>8.8689813323831412E-2</v>
      </c>
      <c r="R62" s="30">
        <f t="shared" si="30"/>
        <v>8.9127962287206333E-2</v>
      </c>
      <c r="S62" s="30">
        <f t="shared" si="30"/>
        <v>9.106533769472297E-2</v>
      </c>
      <c r="T62" s="30">
        <f t="shared" si="30"/>
        <v>8.6678699432940487E-2</v>
      </c>
      <c r="U62" s="30">
        <f t="shared" si="30"/>
        <v>8.9301670554675777E-2</v>
      </c>
      <c r="V62" s="30">
        <f t="shared" si="30"/>
        <v>9.1387453953153119E-2</v>
      </c>
      <c r="W62" s="30">
        <f t="shared" si="30"/>
        <v>9.2644650138072243E-2</v>
      </c>
      <c r="X62" s="30">
        <f t="shared" si="30"/>
        <v>9.1089974705426249E-2</v>
      </c>
      <c r="Y62" s="30">
        <f t="shared" si="30"/>
        <v>9.073487410253335E-2</v>
      </c>
      <c r="Z62" s="30">
        <f t="shared" si="30"/>
        <v>8.6966138499621509E-2</v>
      </c>
      <c r="AA62" s="30">
        <f t="shared" si="30"/>
        <v>8.4112360318661358E-2</v>
      </c>
      <c r="AB62" s="30">
        <f t="shared" si="30"/>
        <v>8.5442105239793106E-2</v>
      </c>
      <c r="AC62" s="30">
        <f t="shared" si="30"/>
        <v>8.4202531683079451E-2</v>
      </c>
      <c r="AD62" s="30">
        <f t="shared" si="30"/>
        <v>8.2693327606457784E-2</v>
      </c>
      <c r="AE62" s="30">
        <f t="shared" si="30"/>
        <v>8.0204072385516287E-2</v>
      </c>
    </row>
    <row r="63" spans="1:31" ht="13.5" customHeight="1">
      <c r="A63" s="144"/>
      <c r="B63" s="7" t="s">
        <v>192</v>
      </c>
      <c r="C63" s="7">
        <v>2028</v>
      </c>
      <c r="D63" s="30" t="s">
        <v>188</v>
      </c>
      <c r="E63" s="7" t="s">
        <v>267</v>
      </c>
      <c r="F63" s="30"/>
      <c r="G63" s="30"/>
      <c r="H63" s="30"/>
      <c r="I63" s="30">
        <f t="shared" ref="I63:AE63" si="31">$I$10+($I$10*I$21)</f>
        <v>1.1106309908167011</v>
      </c>
      <c r="J63" s="30">
        <f t="shared" si="31"/>
        <v>0.95827653067546026</v>
      </c>
      <c r="K63" s="30">
        <f t="shared" si="31"/>
        <v>0.83604864667076439</v>
      </c>
      <c r="L63" s="30">
        <f t="shared" si="31"/>
        <v>0.80497723313670422</v>
      </c>
      <c r="M63" s="30">
        <f t="shared" si="31"/>
        <v>0.79071305266506653</v>
      </c>
      <c r="N63" s="30">
        <f t="shared" si="31"/>
        <v>0.80851881151994054</v>
      </c>
      <c r="O63" s="30">
        <f t="shared" si="31"/>
        <v>0.78142959086966779</v>
      </c>
      <c r="P63" s="30">
        <f t="shared" si="31"/>
        <v>0.7878144957707458</v>
      </c>
      <c r="Q63" s="30">
        <f t="shared" si="31"/>
        <v>0.8094764716126619</v>
      </c>
      <c r="R63" s="30">
        <f t="shared" si="31"/>
        <v>0.81347547965678157</v>
      </c>
      <c r="S63" s="30">
        <f t="shared" si="31"/>
        <v>0.83115800429283593</v>
      </c>
      <c r="T63" s="30">
        <f t="shared" si="31"/>
        <v>0.7911209320597089</v>
      </c>
      <c r="U63" s="30">
        <f t="shared" si="31"/>
        <v>0.81506092391662799</v>
      </c>
      <c r="V63" s="30">
        <f t="shared" si="31"/>
        <v>0.83409797589217904</v>
      </c>
      <c r="W63" s="30">
        <f t="shared" si="31"/>
        <v>0.84557246990399337</v>
      </c>
      <c r="X63" s="30">
        <f t="shared" si="31"/>
        <v>0.83138286755218627</v>
      </c>
      <c r="Y63" s="30">
        <f t="shared" si="31"/>
        <v>0.82814184615046427</v>
      </c>
      <c r="Z63" s="30">
        <f t="shared" si="31"/>
        <v>0.79374440315273087</v>
      </c>
      <c r="AA63" s="30">
        <f t="shared" si="31"/>
        <v>0.76769782343726656</v>
      </c>
      <c r="AB63" s="30">
        <f t="shared" si="31"/>
        <v>0.77983447348265977</v>
      </c>
      <c r="AC63" s="30">
        <f t="shared" si="31"/>
        <v>0.76852082210164707</v>
      </c>
      <c r="AD63" s="30">
        <f t="shared" si="31"/>
        <v>0.75474623914670824</v>
      </c>
      <c r="AE63" s="30">
        <f t="shared" si="31"/>
        <v>0.73202667916935416</v>
      </c>
    </row>
    <row r="64" spans="1:31" ht="13.5" customHeight="1">
      <c r="A64" s="144"/>
      <c r="B64" s="7" t="s">
        <v>192</v>
      </c>
      <c r="C64" s="7">
        <v>2029</v>
      </c>
      <c r="D64" s="30" t="s">
        <v>188</v>
      </c>
      <c r="E64" s="7" t="s">
        <v>267</v>
      </c>
      <c r="F64" s="30"/>
      <c r="G64" s="30"/>
      <c r="H64" s="30"/>
      <c r="I64" s="30"/>
      <c r="J64" s="30">
        <f t="shared" ref="J64:AE64" si="32">$I$10+($I$10*J$21)</f>
        <v>0.95827653067546026</v>
      </c>
      <c r="K64" s="30">
        <f t="shared" si="32"/>
        <v>0.83604864667076439</v>
      </c>
      <c r="L64" s="30">
        <f t="shared" si="32"/>
        <v>0.80497723313670422</v>
      </c>
      <c r="M64" s="30">
        <f t="shared" si="32"/>
        <v>0.79071305266506653</v>
      </c>
      <c r="N64" s="30">
        <f t="shared" si="32"/>
        <v>0.80851881151994054</v>
      </c>
      <c r="O64" s="30">
        <f t="shared" si="32"/>
        <v>0.78142959086966779</v>
      </c>
      <c r="P64" s="30">
        <f t="shared" si="32"/>
        <v>0.7878144957707458</v>
      </c>
      <c r="Q64" s="30">
        <f t="shared" si="32"/>
        <v>0.8094764716126619</v>
      </c>
      <c r="R64" s="30">
        <f t="shared" si="32"/>
        <v>0.81347547965678157</v>
      </c>
      <c r="S64" s="30">
        <f t="shared" si="32"/>
        <v>0.83115800429283593</v>
      </c>
      <c r="T64" s="30">
        <f t="shared" si="32"/>
        <v>0.7911209320597089</v>
      </c>
      <c r="U64" s="30">
        <f t="shared" si="32"/>
        <v>0.81506092391662799</v>
      </c>
      <c r="V64" s="30">
        <f t="shared" si="32"/>
        <v>0.83409797589217904</v>
      </c>
      <c r="W64" s="30">
        <f t="shared" si="32"/>
        <v>0.84557246990399337</v>
      </c>
      <c r="X64" s="30">
        <f t="shared" si="32"/>
        <v>0.83138286755218627</v>
      </c>
      <c r="Y64" s="30">
        <f t="shared" si="32"/>
        <v>0.82814184615046427</v>
      </c>
      <c r="Z64" s="30">
        <f t="shared" si="32"/>
        <v>0.79374440315273087</v>
      </c>
      <c r="AA64" s="30">
        <f t="shared" si="32"/>
        <v>0.76769782343726656</v>
      </c>
      <c r="AB64" s="30">
        <f t="shared" si="32"/>
        <v>0.77983447348265977</v>
      </c>
      <c r="AC64" s="30">
        <f t="shared" si="32"/>
        <v>0.76852082210164707</v>
      </c>
      <c r="AD64" s="30">
        <f t="shared" si="32"/>
        <v>0.75474623914670824</v>
      </c>
      <c r="AE64" s="30">
        <f t="shared" si="32"/>
        <v>0.73202667916935416</v>
      </c>
    </row>
    <row r="65" spans="1:31" ht="13.5" customHeight="1">
      <c r="A65" s="144"/>
      <c r="B65" s="7" t="s">
        <v>193</v>
      </c>
      <c r="C65" s="7">
        <v>2028</v>
      </c>
      <c r="D65" s="30" t="s">
        <v>188</v>
      </c>
      <c r="E65" s="7" t="s">
        <v>267</v>
      </c>
      <c r="F65" s="30"/>
      <c r="G65" s="30"/>
      <c r="H65" s="30"/>
      <c r="I65" s="30">
        <f t="shared" ref="I65:AE65" si="33">$I$11+($I$11*I$21)</f>
        <v>0.26689075916512484</v>
      </c>
      <c r="J65" s="30">
        <f t="shared" si="33"/>
        <v>0.2302791412060512</v>
      </c>
      <c r="K65" s="30">
        <f t="shared" si="33"/>
        <v>0.20090710582896171</v>
      </c>
      <c r="L65" s="30">
        <f t="shared" si="33"/>
        <v>0.1934404736036707</v>
      </c>
      <c r="M65" s="30">
        <f t="shared" si="33"/>
        <v>0.19001271228022312</v>
      </c>
      <c r="N65" s="30">
        <f t="shared" si="33"/>
        <v>0.19429153444310368</v>
      </c>
      <c r="O65" s="30">
        <f t="shared" si="33"/>
        <v>0.18778184515447108</v>
      </c>
      <c r="P65" s="30">
        <f t="shared" si="33"/>
        <v>0.18931617305485926</v>
      </c>
      <c r="Q65" s="30">
        <f t="shared" si="33"/>
        <v>0.19452166545086583</v>
      </c>
      <c r="R65" s="30">
        <f t="shared" si="33"/>
        <v>0.19548264916339281</v>
      </c>
      <c r="S65" s="30">
        <f t="shared" si="33"/>
        <v>0.199731857463084</v>
      </c>
      <c r="T65" s="30">
        <f t="shared" si="33"/>
        <v>0.19011072795076001</v>
      </c>
      <c r="U65" s="30">
        <f t="shared" si="33"/>
        <v>0.19586364017266875</v>
      </c>
      <c r="V65" s="30">
        <f t="shared" si="33"/>
        <v>0.2004383488707257</v>
      </c>
      <c r="W65" s="30">
        <f t="shared" si="33"/>
        <v>0.20319573313532005</v>
      </c>
      <c r="X65" s="30">
        <f t="shared" si="33"/>
        <v>0.19978589334583227</v>
      </c>
      <c r="Y65" s="30">
        <f t="shared" si="33"/>
        <v>0.19900705800850754</v>
      </c>
      <c r="Z65" s="30">
        <f t="shared" si="33"/>
        <v>0.19074116253925416</v>
      </c>
      <c r="AA65" s="30">
        <f t="shared" si="33"/>
        <v>0.18448202562393781</v>
      </c>
      <c r="AB65" s="30">
        <f t="shared" si="33"/>
        <v>0.18739852963933046</v>
      </c>
      <c r="AC65" s="30">
        <f t="shared" si="33"/>
        <v>0.18467979674697016</v>
      </c>
      <c r="AD65" s="30">
        <f t="shared" si="33"/>
        <v>0.18136968840997586</v>
      </c>
      <c r="AE65" s="30">
        <f t="shared" si="33"/>
        <v>0.17591005270703666</v>
      </c>
    </row>
    <row r="66" spans="1:31" ht="13.5" customHeight="1">
      <c r="A66" s="144"/>
      <c r="B66" s="11" t="s">
        <v>193</v>
      </c>
      <c r="C66" s="11">
        <v>2029</v>
      </c>
      <c r="D66" s="31" t="s">
        <v>188</v>
      </c>
      <c r="E66" s="7" t="s">
        <v>267</v>
      </c>
      <c r="F66" s="30"/>
      <c r="G66" s="30"/>
      <c r="H66" s="30"/>
      <c r="I66" s="30"/>
      <c r="J66" s="30">
        <f t="shared" ref="J66:AE66" si="34">$I$11+($I$11*J$21)</f>
        <v>0.2302791412060512</v>
      </c>
      <c r="K66" s="30">
        <f t="shared" si="34"/>
        <v>0.20090710582896171</v>
      </c>
      <c r="L66" s="30">
        <f t="shared" si="34"/>
        <v>0.1934404736036707</v>
      </c>
      <c r="M66" s="30">
        <f t="shared" si="34"/>
        <v>0.19001271228022312</v>
      </c>
      <c r="N66" s="30">
        <f t="shared" si="34"/>
        <v>0.19429153444310368</v>
      </c>
      <c r="O66" s="30">
        <f t="shared" si="34"/>
        <v>0.18778184515447108</v>
      </c>
      <c r="P66" s="30">
        <f t="shared" si="34"/>
        <v>0.18931617305485926</v>
      </c>
      <c r="Q66" s="30">
        <f t="shared" si="34"/>
        <v>0.19452166545086583</v>
      </c>
      <c r="R66" s="30">
        <f t="shared" si="34"/>
        <v>0.19548264916339281</v>
      </c>
      <c r="S66" s="30">
        <f t="shared" si="34"/>
        <v>0.199731857463084</v>
      </c>
      <c r="T66" s="30">
        <f t="shared" si="34"/>
        <v>0.19011072795076001</v>
      </c>
      <c r="U66" s="30">
        <f t="shared" si="34"/>
        <v>0.19586364017266875</v>
      </c>
      <c r="V66" s="30">
        <f t="shared" si="34"/>
        <v>0.2004383488707257</v>
      </c>
      <c r="W66" s="30">
        <f t="shared" si="34"/>
        <v>0.20319573313532005</v>
      </c>
      <c r="X66" s="30">
        <f t="shared" si="34"/>
        <v>0.19978589334583227</v>
      </c>
      <c r="Y66" s="30">
        <f t="shared" si="34"/>
        <v>0.19900705800850754</v>
      </c>
      <c r="Z66" s="30">
        <f t="shared" si="34"/>
        <v>0.19074116253925416</v>
      </c>
      <c r="AA66" s="30">
        <f t="shared" si="34"/>
        <v>0.18448202562393781</v>
      </c>
      <c r="AB66" s="30">
        <f t="shared" si="34"/>
        <v>0.18739852963933046</v>
      </c>
      <c r="AC66" s="30">
        <f t="shared" si="34"/>
        <v>0.18467979674697016</v>
      </c>
      <c r="AD66" s="30">
        <f t="shared" si="34"/>
        <v>0.18136968840997586</v>
      </c>
      <c r="AE66" s="30">
        <f t="shared" si="34"/>
        <v>0.17591005270703666</v>
      </c>
    </row>
    <row r="67" spans="1:31" ht="13.5" customHeight="1">
      <c r="A67" s="145"/>
      <c r="B67" s="50" t="s">
        <v>254</v>
      </c>
      <c r="C67" s="50" t="s">
        <v>84</v>
      </c>
      <c r="D67" s="51" t="s">
        <v>16</v>
      </c>
      <c r="E67" s="52" t="s">
        <v>267</v>
      </c>
      <c r="F67" s="52">
        <f t="shared" ref="F67:AE67" si="35">SUM(F59:F66)</f>
        <v>2.6434460736105412</v>
      </c>
      <c r="G67" s="52">
        <f t="shared" si="35"/>
        <v>4.6937677184695232</v>
      </c>
      <c r="H67" s="52">
        <f t="shared" si="35"/>
        <v>6.4259614667296692</v>
      </c>
      <c r="I67" s="52">
        <f t="shared" si="35"/>
        <v>6.9554378365146139</v>
      </c>
      <c r="J67" s="52">
        <f t="shared" si="35"/>
        <v>7.1898584397817515</v>
      </c>
      <c r="K67" s="52">
        <f t="shared" si="35"/>
        <v>6.2727941527451208</v>
      </c>
      <c r="L67" s="52">
        <f t="shared" si="35"/>
        <v>6.0396682671760082</v>
      </c>
      <c r="M67" s="52">
        <f t="shared" si="35"/>
        <v>5.9326454662750168</v>
      </c>
      <c r="N67" s="52">
        <f t="shared" si="35"/>
        <v>6.0662403957983315</v>
      </c>
      <c r="O67" s="52">
        <f t="shared" si="35"/>
        <v>5.8629925278972062</v>
      </c>
      <c r="P67" s="52">
        <f t="shared" si="35"/>
        <v>5.9108978672441506</v>
      </c>
      <c r="Q67" s="52">
        <f t="shared" si="35"/>
        <v>6.0734256291622764</v>
      </c>
      <c r="R67" s="52">
        <f t="shared" si="35"/>
        <v>6.1034298093924875</v>
      </c>
      <c r="S67" s="52">
        <f t="shared" si="35"/>
        <v>6.2361001241935519</v>
      </c>
      <c r="T67" s="52">
        <f t="shared" si="35"/>
        <v>5.935705746908118</v>
      </c>
      <c r="U67" s="52">
        <f t="shared" si="35"/>
        <v>6.1153252481594418</v>
      </c>
      <c r="V67" s="52">
        <f t="shared" si="35"/>
        <v>6.2581584538506041</v>
      </c>
      <c r="W67" s="52">
        <f t="shared" si="35"/>
        <v>6.3442505003237839</v>
      </c>
      <c r="X67" s="52">
        <f t="shared" si="35"/>
        <v>6.2377872520228195</v>
      </c>
      <c r="Y67" s="52">
        <f t="shared" si="35"/>
        <v>6.2134701740888953</v>
      </c>
      <c r="Z67" s="52">
        <f t="shared" si="35"/>
        <v>5.9553894031136938</v>
      </c>
      <c r="AA67" s="52">
        <f t="shared" si="35"/>
        <v>5.7599643718206108</v>
      </c>
      <c r="AB67" s="52">
        <f t="shared" si="35"/>
        <v>5.8510245125693778</v>
      </c>
      <c r="AC67" s="52">
        <f t="shared" si="35"/>
        <v>5.7661392531869033</v>
      </c>
      <c r="AD67" s="52">
        <f t="shared" si="35"/>
        <v>5.6627898562824113</v>
      </c>
      <c r="AE67" s="52">
        <f t="shared" si="35"/>
        <v>4.2023348252039829</v>
      </c>
    </row>
    <row r="68" spans="1:31" ht="13.5" customHeight="1">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row>
    <row r="69" spans="1:31" ht="13.5" customHeight="1">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row>
    <row r="70" spans="1:31" ht="13.5" customHeight="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row>
    <row r="71" spans="1:31" ht="13.5" customHeight="1">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row>
    <row r="72" spans="1:31" ht="13.5" customHeight="1">
      <c r="A72" s="143" t="s">
        <v>268</v>
      </c>
      <c r="B72" s="4" t="s">
        <v>1</v>
      </c>
      <c r="C72" s="4" t="s">
        <v>2</v>
      </c>
      <c r="D72" s="4" t="s">
        <v>3</v>
      </c>
      <c r="E72" s="4" t="s">
        <v>4</v>
      </c>
      <c r="F72" s="4">
        <v>2025</v>
      </c>
      <c r="G72" s="4">
        <v>2026</v>
      </c>
      <c r="H72" s="4">
        <v>2027</v>
      </c>
      <c r="I72" s="4">
        <v>2028</v>
      </c>
      <c r="J72" s="4">
        <v>2029</v>
      </c>
      <c r="K72" s="4">
        <v>2030</v>
      </c>
      <c r="L72" s="4">
        <v>2031</v>
      </c>
      <c r="M72" s="4">
        <v>2032</v>
      </c>
      <c r="N72" s="4">
        <v>2033</v>
      </c>
      <c r="O72" s="4">
        <v>2034</v>
      </c>
      <c r="P72" s="4">
        <v>2035</v>
      </c>
      <c r="Q72" s="4">
        <v>2036</v>
      </c>
      <c r="R72" s="4">
        <v>2037</v>
      </c>
      <c r="S72" s="4">
        <v>2038</v>
      </c>
      <c r="T72" s="4">
        <v>2039</v>
      </c>
      <c r="U72" s="4">
        <v>2040</v>
      </c>
      <c r="V72" s="4">
        <v>2041</v>
      </c>
      <c r="W72" s="4">
        <v>2042</v>
      </c>
      <c r="X72" s="4">
        <v>2043</v>
      </c>
      <c r="Y72" s="4">
        <v>2044</v>
      </c>
      <c r="Z72" s="4">
        <v>2045</v>
      </c>
      <c r="AA72" s="4">
        <v>2046</v>
      </c>
      <c r="AB72" s="4">
        <v>2047</v>
      </c>
      <c r="AC72" s="4">
        <v>2048</v>
      </c>
      <c r="AD72" s="4">
        <v>2049</v>
      </c>
      <c r="AE72" s="43">
        <v>2050</v>
      </c>
    </row>
    <row r="73" spans="1:31" ht="13.5" customHeight="1">
      <c r="A73" s="144"/>
      <c r="B73" s="5" t="s">
        <v>150</v>
      </c>
      <c r="C73" s="5"/>
      <c r="D73" s="5" t="s">
        <v>226</v>
      </c>
      <c r="E73" s="5" t="s">
        <v>266</v>
      </c>
      <c r="F73" s="63">
        <f t="shared" ref="F73:AE73" si="36">F34</f>
        <v>282079.47401846491</v>
      </c>
      <c r="G73" s="63">
        <f t="shared" si="36"/>
        <v>500867.23629747878</v>
      </c>
      <c r="H73" s="63">
        <f t="shared" si="36"/>
        <v>685669.52883118996</v>
      </c>
      <c r="I73" s="63">
        <f t="shared" si="36"/>
        <v>742170.66631759296</v>
      </c>
      <c r="J73" s="63">
        <f t="shared" si="36"/>
        <v>767187.25179641438</v>
      </c>
      <c r="K73" s="63">
        <f t="shared" si="36"/>
        <v>669332.74798595707</v>
      </c>
      <c r="L73" s="63">
        <f t="shared" si="36"/>
        <v>644457.26414015808</v>
      </c>
      <c r="M73" s="63">
        <f t="shared" si="36"/>
        <v>633037.49430873978</v>
      </c>
      <c r="N73" s="63">
        <f t="shared" si="36"/>
        <v>647292.61875845573</v>
      </c>
      <c r="O73" s="63">
        <f t="shared" si="36"/>
        <v>625605.24139010825</v>
      </c>
      <c r="P73" s="63">
        <f t="shared" si="36"/>
        <v>630716.93669645849</v>
      </c>
      <c r="Q73" s="63">
        <f t="shared" si="36"/>
        <v>648059.31249577587</v>
      </c>
      <c r="R73" s="63">
        <f t="shared" si="36"/>
        <v>651260.88103374001</v>
      </c>
      <c r="S73" s="63">
        <f t="shared" si="36"/>
        <v>665417.34531737946</v>
      </c>
      <c r="T73" s="63">
        <f t="shared" si="36"/>
        <v>633364.03874745173</v>
      </c>
      <c r="U73" s="63">
        <f t="shared" si="36"/>
        <v>652530.17291938257</v>
      </c>
      <c r="V73" s="63">
        <f t="shared" si="36"/>
        <v>667771.0591561913</v>
      </c>
      <c r="W73" s="63">
        <f t="shared" si="36"/>
        <v>676957.43202965951</v>
      </c>
      <c r="X73" s="63">
        <f t="shared" si="36"/>
        <v>665597.36874532374</v>
      </c>
      <c r="Y73" s="63">
        <f t="shared" si="36"/>
        <v>663002.63724287564</v>
      </c>
      <c r="Z73" s="63">
        <f t="shared" si="36"/>
        <v>635464.36523317324</v>
      </c>
      <c r="AA73" s="63">
        <f t="shared" si="36"/>
        <v>614611.71647163224</v>
      </c>
      <c r="AB73" s="63">
        <f t="shared" si="36"/>
        <v>624328.20528908959</v>
      </c>
      <c r="AC73" s="63">
        <f t="shared" si="36"/>
        <v>615270.60152552486</v>
      </c>
      <c r="AD73" s="63">
        <f t="shared" si="36"/>
        <v>604242.798899082</v>
      </c>
      <c r="AE73" s="63">
        <f t="shared" si="36"/>
        <v>448399.94751958887</v>
      </c>
    </row>
    <row r="74" spans="1:31" ht="13.5" customHeight="1">
      <c r="A74" s="144"/>
      <c r="B74" s="7" t="s">
        <v>151</v>
      </c>
      <c r="C74" s="7"/>
      <c r="D74" s="7" t="s">
        <v>226</v>
      </c>
      <c r="E74" s="7" t="s">
        <v>266</v>
      </c>
      <c r="F74" s="64">
        <f t="shared" ref="F74:AE74" si="37">F45</f>
        <v>635687.53534061916</v>
      </c>
      <c r="G74" s="64">
        <f t="shared" si="37"/>
        <v>1128742.3875229205</v>
      </c>
      <c r="H74" s="64">
        <f t="shared" si="37"/>
        <v>1545208.3950344094</v>
      </c>
      <c r="I74" s="64">
        <f t="shared" si="37"/>
        <v>1672539.0582399983</v>
      </c>
      <c r="J74" s="64">
        <f t="shared" si="37"/>
        <v>1728916.6009849885</v>
      </c>
      <c r="K74" s="64">
        <f t="shared" si="37"/>
        <v>1508393.8072043336</v>
      </c>
      <c r="L74" s="64">
        <f t="shared" si="37"/>
        <v>1452334.9547171071</v>
      </c>
      <c r="M74" s="64">
        <f t="shared" si="37"/>
        <v>1426599.6083662191</v>
      </c>
      <c r="N74" s="64">
        <f t="shared" si="37"/>
        <v>1458724.6485731709</v>
      </c>
      <c r="O74" s="64">
        <f t="shared" si="37"/>
        <v>1409850.4439038886</v>
      </c>
      <c r="P74" s="64">
        <f t="shared" si="37"/>
        <v>1421370.0499109386</v>
      </c>
      <c r="Q74" s="64">
        <f t="shared" si="37"/>
        <v>1460452.4530006046</v>
      </c>
      <c r="R74" s="64">
        <f t="shared" si="37"/>
        <v>1467667.4386270158</v>
      </c>
      <c r="S74" s="64">
        <f t="shared" si="37"/>
        <v>1499570.140417126</v>
      </c>
      <c r="T74" s="64">
        <f t="shared" si="37"/>
        <v>1427335.5018521002</v>
      </c>
      <c r="U74" s="64">
        <f t="shared" si="37"/>
        <v>1470527.8873733219</v>
      </c>
      <c r="V74" s="64">
        <f t="shared" si="37"/>
        <v>1504874.4190275457</v>
      </c>
      <c r="W74" s="64">
        <f t="shared" si="37"/>
        <v>1525576.6302889911</v>
      </c>
      <c r="X74" s="64">
        <f t="shared" si="37"/>
        <v>1499975.8373215138</v>
      </c>
      <c r="Y74" s="64">
        <f t="shared" si="37"/>
        <v>1494128.4065160914</v>
      </c>
      <c r="Z74" s="64">
        <f t="shared" si="37"/>
        <v>1432068.7522028452</v>
      </c>
      <c r="AA74" s="64">
        <f t="shared" si="37"/>
        <v>1385075.6738716839</v>
      </c>
      <c r="AB74" s="64">
        <f t="shared" si="37"/>
        <v>1406972.5429612729</v>
      </c>
      <c r="AC74" s="64">
        <f t="shared" si="37"/>
        <v>1386560.5229814006</v>
      </c>
      <c r="AD74" s="64">
        <f t="shared" si="37"/>
        <v>1361708.5054477439</v>
      </c>
      <c r="AE74" s="64">
        <f t="shared" si="37"/>
        <v>1010504.751321492</v>
      </c>
    </row>
    <row r="75" spans="1:31" ht="13.5" customHeight="1">
      <c r="A75" s="144"/>
      <c r="B75" s="7" t="s">
        <v>177</v>
      </c>
      <c r="C75" s="7"/>
      <c r="D75" s="7" t="s">
        <v>226</v>
      </c>
      <c r="E75" s="7" t="s">
        <v>267</v>
      </c>
      <c r="F75" s="16">
        <f t="shared" ref="F75:AE75" si="38">F56</f>
        <v>15.594487194672162</v>
      </c>
      <c r="G75" s="16">
        <f t="shared" si="38"/>
        <v>27.689954151575648</v>
      </c>
      <c r="H75" s="16">
        <f t="shared" si="38"/>
        <v>37.908808871656852</v>
      </c>
      <c r="I75" s="16">
        <f t="shared" si="38"/>
        <v>41.032386831419828</v>
      </c>
      <c r="J75" s="16">
        <f t="shared" si="38"/>
        <v>42.41532874638127</v>
      </c>
      <c r="K75" s="16">
        <f t="shared" si="38"/>
        <v>37.005266289378952</v>
      </c>
      <c r="L75" s="16">
        <f t="shared" si="38"/>
        <v>35.629980369840709</v>
      </c>
      <c r="M75" s="16">
        <f t="shared" si="38"/>
        <v>34.99861783028674</v>
      </c>
      <c r="N75" s="16">
        <f t="shared" si="38"/>
        <v>35.786738055746014</v>
      </c>
      <c r="O75" s="16">
        <f t="shared" si="38"/>
        <v>34.587712343872752</v>
      </c>
      <c r="P75" s="16">
        <f t="shared" si="38"/>
        <v>34.870321623892067</v>
      </c>
      <c r="Q75" s="16">
        <f t="shared" si="38"/>
        <v>35.829126099655873</v>
      </c>
      <c r="R75" s="16">
        <f t="shared" si="38"/>
        <v>36.006130581578432</v>
      </c>
      <c r="S75" s="16">
        <f t="shared" si="38"/>
        <v>36.788796202091511</v>
      </c>
      <c r="T75" s="16">
        <f t="shared" si="38"/>
        <v>35.016671427613637</v>
      </c>
      <c r="U75" s="16">
        <f t="shared" si="38"/>
        <v>36.076305669183931</v>
      </c>
      <c r="V75" s="16">
        <f t="shared" si="38"/>
        <v>36.918925510176805</v>
      </c>
      <c r="W75" s="16">
        <f t="shared" si="38"/>
        <v>37.426810677067436</v>
      </c>
      <c r="X75" s="16">
        <f t="shared" si="38"/>
        <v>36.798749121486935</v>
      </c>
      <c r="Y75" s="16">
        <f t="shared" si="38"/>
        <v>36.655294717849188</v>
      </c>
      <c r="Z75" s="16">
        <f t="shared" si="38"/>
        <v>35.132791759589956</v>
      </c>
      <c r="AA75" s="16">
        <f t="shared" si="38"/>
        <v>33.979915521901532</v>
      </c>
      <c r="AB75" s="16">
        <f t="shared" si="38"/>
        <v>34.517109103374601</v>
      </c>
      <c r="AC75" s="16">
        <f t="shared" si="38"/>
        <v>34.016343168609026</v>
      </c>
      <c r="AD75" s="16">
        <f t="shared" si="38"/>
        <v>33.406651241826467</v>
      </c>
      <c r="AE75" s="16">
        <f t="shared" si="38"/>
        <v>24.790981392833771</v>
      </c>
    </row>
    <row r="76" spans="1:31" ht="13.5" customHeight="1">
      <c r="A76" s="145"/>
      <c r="B76" s="11" t="s">
        <v>179</v>
      </c>
      <c r="C76" s="11"/>
      <c r="D76" s="11" t="s">
        <v>226</v>
      </c>
      <c r="E76" s="11" t="s">
        <v>267</v>
      </c>
      <c r="F76" s="54">
        <f t="shared" ref="F76:AE76" si="39">F67</f>
        <v>2.6434460736105412</v>
      </c>
      <c r="G76" s="54">
        <f t="shared" si="39"/>
        <v>4.6937677184695232</v>
      </c>
      <c r="H76" s="54">
        <f t="shared" si="39"/>
        <v>6.4259614667296692</v>
      </c>
      <c r="I76" s="54">
        <f t="shared" si="39"/>
        <v>6.9554378365146139</v>
      </c>
      <c r="J76" s="54">
        <f t="shared" si="39"/>
        <v>7.1898584397817515</v>
      </c>
      <c r="K76" s="54">
        <f t="shared" si="39"/>
        <v>6.2727941527451208</v>
      </c>
      <c r="L76" s="54">
        <f t="shared" si="39"/>
        <v>6.0396682671760082</v>
      </c>
      <c r="M76" s="54">
        <f t="shared" si="39"/>
        <v>5.9326454662750168</v>
      </c>
      <c r="N76" s="54">
        <f t="shared" si="39"/>
        <v>6.0662403957983315</v>
      </c>
      <c r="O76" s="54">
        <f t="shared" si="39"/>
        <v>5.8629925278972062</v>
      </c>
      <c r="P76" s="54">
        <f t="shared" si="39"/>
        <v>5.9108978672441506</v>
      </c>
      <c r="Q76" s="54">
        <f t="shared" si="39"/>
        <v>6.0734256291622764</v>
      </c>
      <c r="R76" s="54">
        <f t="shared" si="39"/>
        <v>6.1034298093924875</v>
      </c>
      <c r="S76" s="54">
        <f t="shared" si="39"/>
        <v>6.2361001241935519</v>
      </c>
      <c r="T76" s="54">
        <f t="shared" si="39"/>
        <v>5.935705746908118</v>
      </c>
      <c r="U76" s="54">
        <f t="shared" si="39"/>
        <v>6.1153252481594418</v>
      </c>
      <c r="V76" s="54">
        <f t="shared" si="39"/>
        <v>6.2581584538506041</v>
      </c>
      <c r="W76" s="54">
        <f t="shared" si="39"/>
        <v>6.3442505003237839</v>
      </c>
      <c r="X76" s="54">
        <f t="shared" si="39"/>
        <v>6.2377872520228195</v>
      </c>
      <c r="Y76" s="54">
        <f t="shared" si="39"/>
        <v>6.2134701740888953</v>
      </c>
      <c r="Z76" s="54">
        <f t="shared" si="39"/>
        <v>5.9553894031136938</v>
      </c>
      <c r="AA76" s="54">
        <f t="shared" si="39"/>
        <v>5.7599643718206108</v>
      </c>
      <c r="AB76" s="54">
        <f t="shared" si="39"/>
        <v>5.8510245125693778</v>
      </c>
      <c r="AC76" s="54">
        <f t="shared" si="39"/>
        <v>5.7661392531869033</v>
      </c>
      <c r="AD76" s="54">
        <f t="shared" si="39"/>
        <v>5.6627898562824113</v>
      </c>
      <c r="AE76" s="54">
        <f t="shared" si="39"/>
        <v>4.2023348252039829</v>
      </c>
    </row>
    <row r="77" spans="1:31" ht="13.5" customHeight="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row>
    <row r="78" spans="1:31" ht="13.5" customHeight="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row>
    <row r="79" spans="1:31" ht="13.5"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row>
    <row r="80" spans="1:31" ht="13.5"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row>
    <row r="81" spans="1:31" ht="13.5" customHeight="1">
      <c r="A81" s="2"/>
      <c r="B81" s="1"/>
      <c r="C81" s="1"/>
      <c r="D81" s="1"/>
      <c r="E81" s="55" t="s">
        <v>150</v>
      </c>
      <c r="F81" s="28" t="s">
        <v>151</v>
      </c>
      <c r="G81" s="28" t="s">
        <v>177</v>
      </c>
      <c r="H81" s="56" t="s">
        <v>179</v>
      </c>
      <c r="I81" s="1"/>
      <c r="J81" s="1"/>
      <c r="K81" s="1"/>
      <c r="L81" s="1"/>
      <c r="M81" s="1"/>
      <c r="N81" s="1"/>
      <c r="O81" s="1"/>
      <c r="P81" s="1"/>
      <c r="Q81" s="1"/>
      <c r="R81" s="1"/>
      <c r="S81" s="1"/>
      <c r="T81" s="1"/>
      <c r="U81" s="1"/>
      <c r="V81" s="1"/>
      <c r="W81" s="1"/>
      <c r="X81" s="1"/>
      <c r="Y81" s="1"/>
      <c r="Z81" s="1"/>
      <c r="AA81" s="1"/>
      <c r="AB81" s="1"/>
      <c r="AC81" s="1"/>
      <c r="AD81" s="1"/>
      <c r="AE81" s="1"/>
    </row>
    <row r="82" spans="1:31" ht="13.5" customHeight="1">
      <c r="A82" s="146" t="s">
        <v>263</v>
      </c>
      <c r="B82" s="5" t="s">
        <v>269</v>
      </c>
      <c r="C82" s="5" t="s">
        <v>270</v>
      </c>
      <c r="D82" s="5" t="s">
        <v>16</v>
      </c>
      <c r="E82" s="66">
        <f>SUM($F$73:$K$73)</f>
        <v>3647306.9052470978</v>
      </c>
      <c r="F82" s="63">
        <f>SUM($F$74:$K$74)</f>
        <v>8219487.7843272705</v>
      </c>
      <c r="G82" s="14">
        <f>SUM($F$75:$K$75)</f>
        <v>201.6462320850847</v>
      </c>
      <c r="H82" s="44">
        <f>SUM($F$76:$K$76)</f>
        <v>34.181265687851223</v>
      </c>
      <c r="I82" s="1"/>
      <c r="J82" s="1"/>
      <c r="K82" s="1"/>
      <c r="L82" s="1"/>
      <c r="M82" s="1"/>
      <c r="N82" s="1"/>
      <c r="O82" s="1"/>
      <c r="P82" s="1"/>
      <c r="Q82" s="1"/>
      <c r="R82" s="1"/>
      <c r="S82" s="1"/>
      <c r="T82" s="1"/>
      <c r="U82" s="1"/>
      <c r="V82" s="1"/>
      <c r="W82" s="1"/>
      <c r="X82" s="1"/>
      <c r="Y82" s="1"/>
      <c r="Z82" s="1"/>
      <c r="AA82" s="1"/>
      <c r="AB82" s="1"/>
      <c r="AC82" s="1"/>
      <c r="AD82" s="1"/>
      <c r="AE82" s="1"/>
    </row>
    <row r="83" spans="1:31" ht="13.5" customHeight="1">
      <c r="A83" s="144"/>
      <c r="B83" s="7" t="s">
        <v>271</v>
      </c>
      <c r="C83" s="7" t="s">
        <v>270</v>
      </c>
      <c r="D83" s="7" t="s">
        <v>16</v>
      </c>
      <c r="E83" s="67">
        <f t="shared" ref="E83:H83" si="40">E82/COUNT($F$72:$K$72)</f>
        <v>607884.4842078496</v>
      </c>
      <c r="F83" s="64">
        <f t="shared" si="40"/>
        <v>1369914.6307212117</v>
      </c>
      <c r="G83" s="30">
        <f t="shared" si="40"/>
        <v>33.60770534751412</v>
      </c>
      <c r="H83" s="45">
        <f t="shared" si="40"/>
        <v>5.6968776146418705</v>
      </c>
      <c r="I83" s="1"/>
      <c r="J83" s="1"/>
      <c r="K83" s="1"/>
      <c r="L83" s="1"/>
      <c r="M83" s="1"/>
      <c r="N83" s="1"/>
      <c r="O83" s="1"/>
      <c r="P83" s="1"/>
      <c r="Q83" s="1"/>
      <c r="R83" s="1"/>
      <c r="S83" s="1"/>
      <c r="T83" s="1"/>
      <c r="U83" s="1"/>
      <c r="V83" s="1"/>
      <c r="W83" s="1"/>
      <c r="X83" s="1"/>
      <c r="Y83" s="1"/>
      <c r="Z83" s="1"/>
      <c r="AA83" s="1"/>
      <c r="AB83" s="1"/>
      <c r="AC83" s="1"/>
      <c r="AD83" s="1"/>
      <c r="AE83" s="1"/>
    </row>
    <row r="84" spans="1:31" ht="13.5" customHeight="1">
      <c r="A84" s="144"/>
      <c r="B84" s="7" t="s">
        <v>269</v>
      </c>
      <c r="C84" s="7" t="s">
        <v>235</v>
      </c>
      <c r="D84" s="7" t="s">
        <v>16</v>
      </c>
      <c r="E84" s="67">
        <f>SUM(F73:AE73)</f>
        <v>16294694.34316689</v>
      </c>
      <c r="F84" s="64">
        <f>SUM(F74:AE74)</f>
        <v>36721366.953009345</v>
      </c>
      <c r="G84" s="30">
        <f>SUM($F$75:$AE$75)</f>
        <v>900.88020450356225</v>
      </c>
      <c r="H84" s="45">
        <f>SUM($F$76:$AE$76)</f>
        <v>152.70900537252092</v>
      </c>
      <c r="I84" s="1"/>
      <c r="J84" s="1"/>
      <c r="K84" s="1"/>
      <c r="L84" s="1"/>
      <c r="M84" s="1"/>
      <c r="N84" s="1"/>
      <c r="O84" s="1"/>
      <c r="P84" s="1"/>
      <c r="Q84" s="1"/>
      <c r="R84" s="1"/>
      <c r="S84" s="1"/>
      <c r="T84" s="1"/>
      <c r="U84" s="1"/>
      <c r="V84" s="1"/>
      <c r="W84" s="1"/>
      <c r="X84" s="1"/>
      <c r="Y84" s="1"/>
      <c r="Z84" s="1"/>
      <c r="AA84" s="1"/>
      <c r="AB84" s="1"/>
      <c r="AC84" s="1"/>
      <c r="AD84" s="1"/>
      <c r="AE84" s="1"/>
    </row>
    <row r="85" spans="1:31" ht="13.5" customHeight="1">
      <c r="A85" s="145"/>
      <c r="B85" s="11" t="s">
        <v>271</v>
      </c>
      <c r="C85" s="11" t="s">
        <v>235</v>
      </c>
      <c r="D85" s="11" t="s">
        <v>16</v>
      </c>
      <c r="E85" s="68">
        <f t="shared" ref="E85:H85" si="41">E84/COUNT($F$72:$AE$72)</f>
        <v>626719.01319872658</v>
      </c>
      <c r="F85" s="69">
        <f t="shared" si="41"/>
        <v>1412360.2674234363</v>
      </c>
      <c r="G85" s="31">
        <f t="shared" si="41"/>
        <v>34.649238634752393</v>
      </c>
      <c r="H85" s="48">
        <f t="shared" si="41"/>
        <v>5.8734232835584965</v>
      </c>
      <c r="I85" s="1"/>
      <c r="J85" s="1"/>
      <c r="K85" s="1"/>
      <c r="L85" s="1"/>
      <c r="M85" s="1"/>
      <c r="N85" s="1"/>
      <c r="O85" s="1"/>
      <c r="P85" s="1"/>
      <c r="Q85" s="1"/>
      <c r="R85" s="1"/>
      <c r="S85" s="1"/>
      <c r="T85" s="1"/>
      <c r="U85" s="1"/>
      <c r="V85" s="1"/>
      <c r="W85" s="1"/>
      <c r="X85" s="1"/>
      <c r="Y85" s="1"/>
      <c r="Z85" s="1"/>
      <c r="AA85" s="1"/>
      <c r="AB85" s="1"/>
      <c r="AC85" s="1"/>
      <c r="AD85" s="1"/>
      <c r="AE85" s="1"/>
    </row>
    <row r="86" spans="1:31" ht="13.5" customHeight="1">
      <c r="A86" s="2"/>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row>
    <row r="87" spans="1:31" ht="13.5"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row>
    <row r="88" spans="1:31" ht="13.5" customHeight="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row>
    <row r="89" spans="1:31" ht="13.5"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row>
    <row r="90" spans="1:31" ht="13.5" customHeight="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row>
    <row r="91" spans="1:31" ht="13.5" customHeight="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row>
    <row r="92" spans="1:31" ht="13.5" customHeight="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row>
    <row r="93" spans="1:31" ht="13.5"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row>
    <row r="94" spans="1:31" ht="13.5" customHeight="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row>
    <row r="95" spans="1:31" ht="13.5"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row>
    <row r="96" spans="1:31" ht="13.5"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row>
    <row r="97" spans="1:31" ht="13.5" customHeight="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row>
    <row r="98" spans="1:31" ht="13.5" customHeight="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row>
    <row r="99" spans="1:31" ht="13.5" customHeight="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row>
    <row r="100" spans="1:31" ht="13.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row>
    <row r="101" spans="1:31" ht="13.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row>
    <row r="102" spans="1:31" ht="13.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row>
    <row r="103" spans="1:31" ht="13.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row>
    <row r="104" spans="1:31" ht="13.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row>
    <row r="105" spans="1:31" ht="13.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row>
    <row r="106" spans="1:31" ht="13.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row>
    <row r="107" spans="1:31" ht="13.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row>
    <row r="108" spans="1:31" ht="13.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row>
    <row r="109" spans="1:31" ht="13.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row>
    <row r="110" spans="1:31" ht="13.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row>
    <row r="111" spans="1:31" ht="13.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row>
    <row r="112" spans="1:31" ht="13.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row>
    <row r="113" spans="1:31" ht="13.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row>
    <row r="114" spans="1:31" ht="13.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row>
    <row r="115" spans="1:31" ht="13.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row>
    <row r="116" spans="1:31" ht="13.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row>
    <row r="117" spans="1:31" ht="13.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row>
    <row r="118" spans="1:31" ht="13.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row>
    <row r="119" spans="1:31" ht="13.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row>
    <row r="120" spans="1:31" ht="13.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row>
    <row r="121" spans="1:31" ht="13.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row>
    <row r="122" spans="1:31" ht="13.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row>
    <row r="123" spans="1:31" ht="13.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row>
    <row r="124" spans="1:31" ht="13.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row>
    <row r="125" spans="1:31" ht="13.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row>
    <row r="126" spans="1:31" ht="13.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row>
    <row r="127" spans="1:31" ht="13.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row>
    <row r="128" spans="1:31" ht="13.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row>
    <row r="129" spans="1:31" ht="13.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row>
    <row r="130" spans="1:31" ht="13.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row>
    <row r="131" spans="1:31" ht="13.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row>
    <row r="132" spans="1:31" ht="13.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row>
    <row r="133" spans="1:31" ht="13.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row>
    <row r="134" spans="1:31" ht="13.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row>
    <row r="135" spans="1:31" ht="13.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row>
    <row r="136" spans="1:31" ht="13.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row>
    <row r="137" spans="1:31" ht="13.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row>
    <row r="138" spans="1:31" ht="13.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row>
    <row r="139" spans="1:31" ht="13.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row>
    <row r="140" spans="1:31" ht="13.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row>
    <row r="141" spans="1:31" ht="13.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row>
    <row r="142" spans="1:31" ht="13.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row>
    <row r="143" spans="1:31" ht="13.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row>
    <row r="144" spans="1:31" ht="13.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row>
    <row r="145" spans="1:31" ht="13.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row>
    <row r="146" spans="1:31" ht="13.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row>
    <row r="147" spans="1:31" ht="13.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row>
    <row r="148" spans="1:31" ht="13.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row>
    <row r="149" spans="1:31" ht="13.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row>
    <row r="150" spans="1:31" ht="13.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row>
    <row r="151" spans="1:31" ht="13.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row>
    <row r="152" spans="1:31" ht="13.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row>
    <row r="153" spans="1:31" ht="13.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row>
    <row r="154" spans="1:31" ht="13.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row>
    <row r="155" spans="1:31" ht="13.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row>
    <row r="156" spans="1:31" ht="13.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row>
    <row r="157" spans="1:31" ht="13.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row>
    <row r="158" spans="1:31" ht="13.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row>
    <row r="159" spans="1:31" ht="13.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row>
    <row r="160" spans="1:31" ht="13.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row>
    <row r="161" spans="1:31" ht="13.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row>
    <row r="162" spans="1:31" ht="13.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row>
    <row r="163" spans="1:31" ht="13.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row>
    <row r="164" spans="1:31" ht="13.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row>
    <row r="165" spans="1:31" ht="13.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row>
    <row r="166" spans="1:31" ht="13.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row>
    <row r="167" spans="1:31" ht="13.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row>
    <row r="168" spans="1:31" ht="13.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row>
    <row r="169" spans="1:31" ht="13.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row>
    <row r="170" spans="1:31" ht="13.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row>
    <row r="171" spans="1:31" ht="13.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row>
    <row r="172" spans="1:31" ht="13.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row>
    <row r="173" spans="1:31" ht="13.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row>
    <row r="174" spans="1:31" ht="13.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row>
    <row r="175" spans="1:31" ht="13.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row>
    <row r="176" spans="1:31" ht="13.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row>
    <row r="177" spans="1:31" ht="13.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row>
    <row r="178" spans="1:31" ht="13.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row>
    <row r="179" spans="1:31" ht="13.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row>
    <row r="180" spans="1:31" ht="13.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row>
    <row r="181" spans="1:31" ht="13.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row>
    <row r="182" spans="1:31" ht="13.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row>
    <row r="183" spans="1:31" ht="13.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row>
    <row r="184" spans="1:31" ht="13.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row>
    <row r="185" spans="1:31" ht="13.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row>
    <row r="186" spans="1:31" ht="13.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row>
    <row r="187" spans="1:31" ht="13.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row>
    <row r="188" spans="1:31" ht="13.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row>
    <row r="189" spans="1:31" ht="13.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row>
    <row r="190" spans="1:31" ht="13.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row>
    <row r="191" spans="1:31" ht="13.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row>
    <row r="192" spans="1:31" ht="13.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row>
    <row r="193" spans="1:31" ht="13.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row>
    <row r="194" spans="1:31" ht="13.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row>
    <row r="195" spans="1:31" ht="13.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row>
    <row r="196" spans="1:31" ht="13.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row>
    <row r="197" spans="1:31" ht="13.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row>
    <row r="198" spans="1:31" ht="13.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row>
    <row r="199" spans="1:31" ht="13.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row>
    <row r="200" spans="1:31" ht="13.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row>
    <row r="201" spans="1:31" ht="13.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row>
    <row r="202" spans="1:31" ht="13.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row>
    <row r="203" spans="1:31" ht="13.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row>
    <row r="204" spans="1:31" ht="13.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row>
    <row r="205" spans="1:31" ht="13.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row>
    <row r="206" spans="1:31" ht="13.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row>
    <row r="207" spans="1:31" ht="13.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row>
    <row r="208" spans="1:31" ht="13.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row>
    <row r="209" spans="1:31" ht="13.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row>
    <row r="210" spans="1:31" ht="13.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row>
    <row r="211" spans="1:31" ht="13.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row>
    <row r="212" spans="1:31" ht="13.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row>
    <row r="213" spans="1:31" ht="13.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row>
    <row r="214" spans="1:31" ht="13.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row>
    <row r="215" spans="1:31" ht="13.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row>
    <row r="216" spans="1:31" ht="13.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row>
    <row r="217" spans="1:31" ht="13.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row>
    <row r="218" spans="1:31" ht="13.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row>
    <row r="219" spans="1:31" ht="13.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row>
    <row r="220" spans="1:31" ht="13.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row>
    <row r="221" spans="1:31" ht="13.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row>
    <row r="222" spans="1:31" ht="13.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row>
    <row r="223" spans="1:31" ht="13.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row>
    <row r="224" spans="1:31" ht="13.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row>
    <row r="225" spans="1:31" ht="13.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row>
    <row r="226" spans="1:31" ht="13.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row>
    <row r="227" spans="1:31" ht="13.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row>
    <row r="228" spans="1:31" ht="13.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row>
    <row r="229" spans="1:31" ht="13.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row>
    <row r="230" spans="1:31" ht="13.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row>
    <row r="231" spans="1:31" ht="13.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row>
    <row r="232" spans="1:31" ht="13.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row>
    <row r="233" spans="1:31" ht="13.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row>
    <row r="234" spans="1:31" ht="13.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row>
    <row r="235" spans="1:31" ht="13.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row>
    <row r="236" spans="1:31" ht="13.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row>
    <row r="237" spans="1:31" ht="13.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row>
    <row r="238" spans="1:31" ht="13.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row>
    <row r="239" spans="1:31" ht="13.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row>
    <row r="240" spans="1:31" ht="13.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row>
    <row r="241" spans="1:31" ht="13.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row>
    <row r="242" spans="1:31" ht="13.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row>
    <row r="243" spans="1:31" ht="13.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row>
    <row r="244" spans="1:31" ht="13.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row>
    <row r="245" spans="1:31" ht="13.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row>
    <row r="246" spans="1:31" ht="13.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row>
    <row r="247" spans="1:31" ht="13.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row>
    <row r="248" spans="1:31" ht="13.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row>
    <row r="249" spans="1:31" ht="13.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row>
    <row r="250" spans="1:31" ht="13.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row>
    <row r="251" spans="1:31" ht="13.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row>
    <row r="252" spans="1:31" ht="13.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row>
    <row r="253" spans="1:31" ht="13.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row>
    <row r="254" spans="1:31" ht="13.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row>
    <row r="255" spans="1:31" ht="13.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row>
    <row r="256" spans="1:31" ht="13.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row>
    <row r="257" spans="1:31" ht="13.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row>
    <row r="258" spans="1:31" ht="13.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row>
    <row r="259" spans="1:31" ht="13.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row>
    <row r="260" spans="1:31" ht="13.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row>
    <row r="261" spans="1:31" ht="13.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row>
    <row r="262" spans="1:31" ht="13.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row>
    <row r="263" spans="1:31" ht="13.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row>
    <row r="264" spans="1:31" ht="13.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row>
    <row r="265" spans="1:31" ht="13.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row>
    <row r="266" spans="1:31" ht="13.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row>
    <row r="267" spans="1:31" ht="13.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row>
    <row r="268" spans="1:31" ht="13.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row>
    <row r="269" spans="1:31" ht="13.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row>
    <row r="270" spans="1:31" ht="13.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row>
    <row r="271" spans="1:31" ht="13.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row>
    <row r="272" spans="1:31" ht="13.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row>
    <row r="273" spans="1:31" ht="13.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row>
    <row r="274" spans="1:31" ht="13.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row>
    <row r="275" spans="1:31" ht="13.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row>
    <row r="276" spans="1:31" ht="13.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row>
    <row r="277" spans="1:31" ht="13.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row>
    <row r="278" spans="1:31" ht="13.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row>
    <row r="279" spans="1:31" ht="13.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row>
    <row r="280" spans="1:31" ht="13.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row>
    <row r="281" spans="1:31" ht="13.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row>
    <row r="282" spans="1:31" ht="13.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row>
    <row r="283" spans="1:31" ht="13.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row>
    <row r="284" spans="1:31" ht="13.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row>
    <row r="285" spans="1:31" ht="13.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row>
    <row r="286" spans="1:31" ht="13.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row>
    <row r="287" spans="1:31" ht="13.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row>
    <row r="288" spans="1:31" ht="13.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row>
    <row r="289" spans="1:31" ht="13.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row>
    <row r="290" spans="1:31" ht="13.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row>
    <row r="291" spans="1:31" ht="13.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row>
    <row r="292" spans="1:31" ht="13.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row>
    <row r="293" spans="1:31" ht="13.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row>
    <row r="294" spans="1:31" ht="13.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row>
    <row r="295" spans="1:31" ht="13.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row>
    <row r="296" spans="1:31" ht="13.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row>
    <row r="297" spans="1:31" ht="13.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row>
    <row r="298" spans="1:31" ht="13.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row>
    <row r="299" spans="1:31" ht="13.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row>
    <row r="300" spans="1:31" ht="13.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row>
    <row r="301" spans="1:31" ht="13.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row>
    <row r="302" spans="1:31" ht="13.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row>
    <row r="303" spans="1:31" ht="13.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row>
    <row r="304" spans="1:31" ht="13.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row>
    <row r="305" spans="1:31" ht="13.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row>
    <row r="306" spans="1:31" ht="13.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row>
    <row r="307" spans="1:31" ht="13.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row>
    <row r="308" spans="1:31" ht="13.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row>
    <row r="309" spans="1:31" ht="13.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row>
    <row r="310" spans="1:31" ht="13.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row>
    <row r="311" spans="1:31" ht="13.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row>
    <row r="312" spans="1:31" ht="13.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row>
    <row r="313" spans="1:31" ht="13.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row>
    <row r="314" spans="1:31" ht="13.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row>
    <row r="315" spans="1:31" ht="13.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row>
    <row r="316" spans="1:31" ht="13.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row>
    <row r="317" spans="1:31" ht="13.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row>
    <row r="318" spans="1:31" ht="13.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row>
    <row r="319" spans="1:31" ht="13.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row>
    <row r="320" spans="1:31" ht="13.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row>
    <row r="321" spans="1:31" ht="13.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row>
    <row r="322" spans="1:31" ht="13.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row>
    <row r="323" spans="1:31" ht="13.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row>
    <row r="324" spans="1:31" ht="13.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row>
    <row r="325" spans="1:31" ht="13.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row>
    <row r="326" spans="1:31" ht="13.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row>
    <row r="327" spans="1:31" ht="13.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row>
    <row r="328" spans="1:31" ht="13.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row>
    <row r="329" spans="1:31" ht="13.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row>
    <row r="330" spans="1:31" ht="13.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row>
    <row r="331" spans="1:31" ht="13.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row>
    <row r="332" spans="1:31" ht="13.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row>
    <row r="333" spans="1:31" ht="13.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row>
    <row r="334" spans="1:31" ht="13.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row>
    <row r="335" spans="1:31" ht="13.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row>
    <row r="336" spans="1:31" ht="13.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row>
    <row r="337" spans="1:31" ht="13.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row>
    <row r="338" spans="1:31" ht="13.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row>
    <row r="339" spans="1:31" ht="13.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row>
    <row r="340" spans="1:31" ht="13.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row>
    <row r="341" spans="1:31" ht="13.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row>
    <row r="342" spans="1:31" ht="13.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row>
    <row r="343" spans="1:31" ht="13.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row>
    <row r="344" spans="1:31" ht="13.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row>
    <row r="345" spans="1:31" ht="13.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row>
    <row r="346" spans="1:31" ht="13.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row>
    <row r="347" spans="1:31" ht="13.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row>
    <row r="348" spans="1:31" ht="13.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row>
    <row r="349" spans="1:31" ht="13.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row>
    <row r="350" spans="1:31" ht="13.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row>
    <row r="351" spans="1:31" ht="13.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row>
    <row r="352" spans="1:31" ht="13.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row>
    <row r="353" spans="1:31" ht="13.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row>
    <row r="354" spans="1:31" ht="13.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row>
    <row r="355" spans="1:31" ht="13.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row>
    <row r="356" spans="1:31" ht="13.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row>
    <row r="357" spans="1:31" ht="13.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row>
    <row r="358" spans="1:31" ht="13.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row>
    <row r="359" spans="1:31" ht="13.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row>
    <row r="360" spans="1:31" ht="13.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row>
    <row r="361" spans="1:31" ht="13.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row>
    <row r="362" spans="1:31" ht="13.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row>
    <row r="363" spans="1:31" ht="13.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row>
    <row r="364" spans="1:31" ht="13.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row>
    <row r="365" spans="1:31" ht="13.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row>
    <row r="366" spans="1:31" ht="13.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row>
    <row r="367" spans="1:31" ht="13.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row>
    <row r="368" spans="1:31" ht="13.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row>
    <row r="369" spans="1:31" ht="13.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row>
    <row r="370" spans="1:31" ht="13.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row>
    <row r="371" spans="1:31" ht="13.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row>
    <row r="372" spans="1:31" ht="13.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row>
    <row r="373" spans="1:31" ht="13.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row>
    <row r="374" spans="1:31" ht="13.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row>
    <row r="375" spans="1:31" ht="13.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row>
    <row r="376" spans="1:31" ht="13.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row>
    <row r="377" spans="1:31" ht="13.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row>
    <row r="378" spans="1:31" ht="13.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row>
    <row r="379" spans="1:31" ht="13.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row>
    <row r="380" spans="1:31" ht="13.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row>
    <row r="381" spans="1:31" ht="13.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row>
    <row r="382" spans="1:31" ht="13.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row>
    <row r="383" spans="1:31" ht="13.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row>
    <row r="384" spans="1:31" ht="13.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row>
    <row r="385" spans="1:31" ht="13.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row>
    <row r="386" spans="1:31" ht="13.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row>
    <row r="387" spans="1:31" ht="13.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row>
    <row r="388" spans="1:31" ht="13.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row>
    <row r="389" spans="1:31" ht="13.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row>
    <row r="390" spans="1:31" ht="13.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row>
    <row r="391" spans="1:31" ht="13.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row>
    <row r="392" spans="1:31" ht="13.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row>
    <row r="393" spans="1:31" ht="13.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row>
    <row r="394" spans="1:31" ht="13.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row>
    <row r="395" spans="1:31" ht="13.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row>
    <row r="396" spans="1:31" ht="13.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row>
    <row r="397" spans="1:31" ht="13.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row>
    <row r="398" spans="1:31" ht="13.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row>
    <row r="399" spans="1:31" ht="13.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row>
    <row r="400" spans="1:31" ht="13.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row>
    <row r="401" spans="1:31" ht="13.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row>
    <row r="402" spans="1:31" ht="13.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row>
    <row r="403" spans="1:31" ht="13.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row>
    <row r="404" spans="1:31" ht="13.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row>
    <row r="405" spans="1:31" ht="13.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row>
    <row r="406" spans="1:31" ht="13.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row>
    <row r="407" spans="1:31" ht="13.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row>
    <row r="408" spans="1:31" ht="13.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row>
    <row r="409" spans="1:31" ht="13.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row>
    <row r="410" spans="1:31" ht="13.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row>
    <row r="411" spans="1:31" ht="13.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row>
    <row r="412" spans="1:31" ht="13.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row>
    <row r="413" spans="1:31" ht="13.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row>
    <row r="414" spans="1:31" ht="13.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row>
    <row r="415" spans="1:31" ht="13.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row>
    <row r="416" spans="1:31" ht="13.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row>
    <row r="417" spans="1:31" ht="13.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row>
    <row r="418" spans="1:31" ht="13.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row>
    <row r="419" spans="1:31" ht="13.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row>
    <row r="420" spans="1:31" ht="13.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row>
    <row r="421" spans="1:31" ht="13.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row>
    <row r="422" spans="1:31" ht="13.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row>
    <row r="423" spans="1:31" ht="13.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row>
    <row r="424" spans="1:31" ht="13.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row>
    <row r="425" spans="1:31" ht="13.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row>
    <row r="426" spans="1:31" ht="13.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row>
    <row r="427" spans="1:31" ht="13.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row>
    <row r="428" spans="1:31" ht="13.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row>
    <row r="429" spans="1:31" ht="13.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row>
    <row r="430" spans="1:31" ht="13.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row>
    <row r="431" spans="1:31" ht="13.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row>
    <row r="432" spans="1:31" ht="13.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row>
    <row r="433" spans="1:31" ht="13.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row>
    <row r="434" spans="1:31" ht="13.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row>
    <row r="435" spans="1:31" ht="13.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row>
    <row r="436" spans="1:31" ht="13.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row>
    <row r="437" spans="1:31" ht="13.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row>
    <row r="438" spans="1:31" ht="13.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row>
    <row r="439" spans="1:31" ht="13.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row>
    <row r="440" spans="1:31" ht="13.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row>
    <row r="441" spans="1:31" ht="13.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row>
    <row r="442" spans="1:31" ht="13.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row>
    <row r="443" spans="1:31" ht="13.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row>
    <row r="444" spans="1:31" ht="13.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row>
    <row r="445" spans="1:31" ht="13.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row>
    <row r="446" spans="1:31" ht="13.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row>
    <row r="447" spans="1:31" ht="13.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row>
    <row r="448" spans="1:31" ht="13.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row>
    <row r="449" spans="1:31" ht="13.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row>
    <row r="450" spans="1:31" ht="13.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row>
    <row r="451" spans="1:31" ht="13.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row>
    <row r="452" spans="1:31" ht="13.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row>
    <row r="453" spans="1:31" ht="13.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row>
    <row r="454" spans="1:31" ht="13.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row>
    <row r="455" spans="1:31" ht="13.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row>
    <row r="456" spans="1:31" ht="13.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row>
    <row r="457" spans="1:31" ht="13.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row>
    <row r="458" spans="1:31" ht="13.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row>
    <row r="459" spans="1:31" ht="13.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row>
    <row r="460" spans="1:31" ht="13.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row>
    <row r="461" spans="1:31" ht="13.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row>
    <row r="462" spans="1:31" ht="13.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row>
    <row r="463" spans="1:31" ht="13.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row>
    <row r="464" spans="1:31" ht="13.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row>
    <row r="465" spans="1:31" ht="13.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row>
    <row r="466" spans="1:31" ht="13.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row>
    <row r="467" spans="1:31" ht="13.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row>
    <row r="468" spans="1:31" ht="13.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row>
    <row r="469" spans="1:31" ht="13.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row>
    <row r="470" spans="1:31" ht="13.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row>
    <row r="471" spans="1:31" ht="13.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row>
    <row r="472" spans="1:31" ht="13.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row>
    <row r="473" spans="1:31" ht="13.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row>
    <row r="474" spans="1:31" ht="13.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row>
    <row r="475" spans="1:31" ht="13.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row>
    <row r="476" spans="1:31" ht="13.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row>
    <row r="477" spans="1:31" ht="13.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row>
    <row r="478" spans="1:31" ht="13.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row>
    <row r="479" spans="1:31" ht="13.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row>
    <row r="480" spans="1:31" ht="13.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row>
    <row r="481" spans="1:31" ht="13.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row>
    <row r="482" spans="1:31" ht="13.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row>
    <row r="483" spans="1:31" ht="13.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row>
    <row r="484" spans="1:31" ht="13.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row>
    <row r="485" spans="1:31" ht="13.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row>
    <row r="486" spans="1:31" ht="13.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row>
    <row r="487" spans="1:31" ht="13.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row>
    <row r="488" spans="1:31" ht="13.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row>
    <row r="489" spans="1:31" ht="13.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row>
    <row r="490" spans="1:31" ht="13.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row>
    <row r="491" spans="1:31" ht="13.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row>
    <row r="492" spans="1:31" ht="13.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row>
    <row r="493" spans="1:31" ht="13.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row>
    <row r="494" spans="1:31" ht="13.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row>
    <row r="495" spans="1:31" ht="13.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row>
    <row r="496" spans="1:31" ht="13.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row>
    <row r="497" spans="1:31" ht="13.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row>
    <row r="498" spans="1:31" ht="13.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row>
    <row r="499" spans="1:31" ht="13.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row>
    <row r="500" spans="1:31" ht="13.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row>
    <row r="501" spans="1:31" ht="13.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row>
    <row r="502" spans="1:31" ht="13.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row>
    <row r="503" spans="1:31" ht="13.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row>
    <row r="504" spans="1:31" ht="13.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row>
    <row r="505" spans="1:31" ht="13.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row>
    <row r="506" spans="1:31" ht="13.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row>
    <row r="507" spans="1:31" ht="13.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row>
    <row r="508" spans="1:31" ht="13.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row>
    <row r="509" spans="1:31" ht="13.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row>
    <row r="510" spans="1:31" ht="13.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row>
    <row r="511" spans="1:31" ht="13.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row>
    <row r="512" spans="1:31" ht="13.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row>
    <row r="513" spans="1:31" ht="13.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row>
    <row r="514" spans="1:31" ht="13.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row>
    <row r="515" spans="1:31" ht="13.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row>
    <row r="516" spans="1:31" ht="13.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row>
    <row r="517" spans="1:31" ht="13.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row>
    <row r="518" spans="1:31" ht="13.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row>
    <row r="519" spans="1:31" ht="13.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row>
    <row r="520" spans="1:31" ht="13.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row>
    <row r="521" spans="1:31" ht="13.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row>
    <row r="522" spans="1:31" ht="13.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row>
    <row r="523" spans="1:31" ht="13.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row>
    <row r="524" spans="1:31" ht="13.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row>
    <row r="525" spans="1:31" ht="13.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row>
    <row r="526" spans="1:31" ht="13.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row>
    <row r="527" spans="1:31" ht="13.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row>
    <row r="528" spans="1:31" ht="13.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row>
    <row r="529" spans="1:31" ht="13.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row>
    <row r="530" spans="1:31" ht="13.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row>
    <row r="531" spans="1:31" ht="13.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row>
    <row r="532" spans="1:31" ht="13.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row>
    <row r="533" spans="1:31" ht="13.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row>
    <row r="534" spans="1:31" ht="13.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row>
    <row r="535" spans="1:31" ht="13.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row>
    <row r="536" spans="1:31" ht="13.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row>
    <row r="537" spans="1:31" ht="13.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row>
    <row r="538" spans="1:31" ht="13.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row>
    <row r="539" spans="1:31" ht="13.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row>
    <row r="540" spans="1:31" ht="13.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row>
    <row r="541" spans="1:31" ht="13.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row>
    <row r="542" spans="1:31" ht="13.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row>
    <row r="543" spans="1:31" ht="13.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row>
    <row r="544" spans="1:31" ht="13.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row>
    <row r="545" spans="1:31" ht="13.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row>
    <row r="546" spans="1:31" ht="13.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row>
    <row r="547" spans="1:31" ht="13.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row>
    <row r="548" spans="1:31" ht="13.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row>
    <row r="549" spans="1:31" ht="13.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row>
    <row r="550" spans="1:31" ht="13.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row>
    <row r="551" spans="1:31" ht="13.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row>
    <row r="552" spans="1:31" ht="13.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row>
    <row r="553" spans="1:31" ht="13.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row>
    <row r="554" spans="1:31" ht="13.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row>
    <row r="555" spans="1:31" ht="13.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row>
    <row r="556" spans="1:31" ht="13.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row>
    <row r="557" spans="1:31" ht="13.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row>
    <row r="558" spans="1:31" ht="13.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row>
    <row r="559" spans="1:31" ht="13.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row>
    <row r="560" spans="1:31" ht="13.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row>
    <row r="561" spans="1:31" ht="13.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row>
    <row r="562" spans="1:31" ht="13.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row>
    <row r="563" spans="1:31" ht="13.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row>
    <row r="564" spans="1:31" ht="13.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row>
    <row r="565" spans="1:31" ht="13.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row>
    <row r="566" spans="1:31" ht="13.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row>
    <row r="567" spans="1:31" ht="13.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row>
    <row r="568" spans="1:31" ht="13.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row>
    <row r="569" spans="1:31" ht="13.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row>
    <row r="570" spans="1:31" ht="13.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row>
    <row r="571" spans="1:31" ht="13.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row>
    <row r="572" spans="1:31" ht="13.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row>
    <row r="573" spans="1:31" ht="13.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row>
    <row r="574" spans="1:31" ht="13.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row>
    <row r="575" spans="1:31" ht="13.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row>
    <row r="576" spans="1:31" ht="13.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row>
    <row r="577" spans="1:31" ht="13.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row>
    <row r="578" spans="1:31" ht="13.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row>
    <row r="579" spans="1:31" ht="13.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row>
    <row r="580" spans="1:31" ht="13.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row>
    <row r="581" spans="1:31" ht="13.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row>
    <row r="582" spans="1:31" ht="13.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row>
    <row r="583" spans="1:31" ht="13.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row>
    <row r="584" spans="1:31" ht="13.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row>
    <row r="585" spans="1:31" ht="13.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row>
    <row r="586" spans="1:31" ht="13.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row>
    <row r="587" spans="1:31" ht="13.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row>
    <row r="588" spans="1:31" ht="13.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row>
    <row r="589" spans="1:31" ht="13.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row>
    <row r="590" spans="1:31" ht="13.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row>
    <row r="591" spans="1:31" ht="13.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row>
    <row r="592" spans="1:31" ht="13.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row>
    <row r="593" spans="1:31" ht="13.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row>
    <row r="594" spans="1:31" ht="13.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row>
    <row r="595" spans="1:31" ht="13.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row>
    <row r="596" spans="1:31" ht="13.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row>
    <row r="597" spans="1:31" ht="13.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row>
    <row r="598" spans="1:31" ht="13.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row>
    <row r="599" spans="1:31" ht="13.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row>
    <row r="600" spans="1:31" ht="13.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row>
    <row r="601" spans="1:31" ht="13.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row>
    <row r="602" spans="1:31" ht="13.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row>
    <row r="603" spans="1:31" ht="13.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row>
    <row r="604" spans="1:31" ht="13.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row>
    <row r="605" spans="1:31" ht="13.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row>
    <row r="606" spans="1:31" ht="13.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row>
    <row r="607" spans="1:31" ht="13.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row>
    <row r="608" spans="1:31" ht="13.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row>
    <row r="609" spans="1:31" ht="13.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row>
    <row r="610" spans="1:31" ht="13.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row>
    <row r="611" spans="1:31" ht="13.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row>
    <row r="612" spans="1:31" ht="13.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row>
    <row r="613" spans="1:31" ht="13.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row>
    <row r="614" spans="1:31" ht="13.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row>
    <row r="615" spans="1:31" ht="13.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row>
    <row r="616" spans="1:31" ht="13.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row>
    <row r="617" spans="1:31" ht="13.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row>
    <row r="618" spans="1:31" ht="13.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row>
    <row r="619" spans="1:31" ht="13.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row>
    <row r="620" spans="1:31" ht="13.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row>
    <row r="621" spans="1:31" ht="13.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row>
    <row r="622" spans="1:31" ht="13.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row>
    <row r="623" spans="1:31" ht="13.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row>
    <row r="624" spans="1:31" ht="13.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row>
    <row r="625" spans="1:31" ht="13.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row>
    <row r="626" spans="1:31" ht="13.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row>
    <row r="627" spans="1:31" ht="13.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row>
    <row r="628" spans="1:31" ht="13.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row>
    <row r="629" spans="1:31" ht="13.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row>
    <row r="630" spans="1:31" ht="13.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row>
    <row r="631" spans="1:31" ht="13.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row>
    <row r="632" spans="1:31" ht="13.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row>
    <row r="633" spans="1:31" ht="13.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row>
    <row r="634" spans="1:31" ht="13.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row>
    <row r="635" spans="1:31" ht="13.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row>
    <row r="636" spans="1:31" ht="13.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row>
    <row r="637" spans="1:31" ht="13.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row>
    <row r="638" spans="1:31" ht="13.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row>
    <row r="639" spans="1:31" ht="13.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row>
    <row r="640" spans="1:31" ht="13.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row>
    <row r="641" spans="1:31" ht="13.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row>
    <row r="642" spans="1:31" ht="13.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row>
    <row r="643" spans="1:31" ht="13.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row>
    <row r="644" spans="1:31" ht="13.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row>
    <row r="645" spans="1:31" ht="13.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row>
    <row r="646" spans="1:31" ht="13.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row>
    <row r="647" spans="1:31" ht="13.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row>
    <row r="648" spans="1:31" ht="13.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row>
    <row r="649" spans="1:31" ht="13.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row>
    <row r="650" spans="1:31" ht="13.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row>
    <row r="651" spans="1:31" ht="13.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row>
    <row r="652" spans="1:31" ht="13.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row>
    <row r="653" spans="1:31" ht="13.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row>
    <row r="654" spans="1:31" ht="13.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row>
    <row r="655" spans="1:31" ht="13.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row>
    <row r="656" spans="1:31" ht="13.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row>
    <row r="657" spans="1:31" ht="13.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row>
    <row r="658" spans="1:31" ht="13.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row>
    <row r="659" spans="1:31" ht="13.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row>
    <row r="660" spans="1:31" ht="13.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row>
    <row r="661" spans="1:31" ht="13.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row>
    <row r="662" spans="1:31" ht="13.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row>
    <row r="663" spans="1:31" ht="13.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row>
    <row r="664" spans="1:31" ht="13.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row>
    <row r="665" spans="1:31" ht="13.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row>
    <row r="666" spans="1:31" ht="13.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row>
    <row r="667" spans="1:31" ht="13.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row>
    <row r="668" spans="1:31" ht="13.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row>
    <row r="669" spans="1:31" ht="13.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row>
    <row r="670" spans="1:31" ht="13.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row>
    <row r="671" spans="1:31" ht="13.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row>
    <row r="672" spans="1:31" ht="13.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row>
    <row r="673" spans="1:31" ht="13.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row>
    <row r="674" spans="1:31" ht="13.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row>
    <row r="675" spans="1:31" ht="13.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row>
    <row r="676" spans="1:31" ht="13.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row>
    <row r="677" spans="1:31" ht="13.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row>
    <row r="678" spans="1:31" ht="13.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row>
    <row r="679" spans="1:31" ht="13.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row>
    <row r="680" spans="1:31" ht="13.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row>
    <row r="681" spans="1:31" ht="13.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row>
    <row r="682" spans="1:31" ht="13.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row>
    <row r="683" spans="1:31" ht="13.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row>
    <row r="684" spans="1:31" ht="13.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row>
    <row r="685" spans="1:31" ht="13.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row>
    <row r="686" spans="1:31" ht="13.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row>
    <row r="687" spans="1:31" ht="13.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row>
    <row r="688" spans="1:31" ht="13.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row>
    <row r="689" spans="1:31" ht="13.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row>
    <row r="690" spans="1:31" ht="13.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row>
    <row r="691" spans="1:31" ht="13.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row>
    <row r="692" spans="1:31" ht="13.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row>
    <row r="693" spans="1:31" ht="13.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row>
    <row r="694" spans="1:31" ht="13.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row>
    <row r="695" spans="1:31" ht="13.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row>
    <row r="696" spans="1:31" ht="13.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row>
    <row r="697" spans="1:31" ht="13.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row>
    <row r="698" spans="1:31" ht="13.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row>
    <row r="699" spans="1:31" ht="13.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row>
    <row r="700" spans="1:31" ht="13.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row>
    <row r="701" spans="1:31" ht="13.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row>
    <row r="702" spans="1:31" ht="13.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row>
    <row r="703" spans="1:31" ht="13.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row>
    <row r="704" spans="1:31" ht="13.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row>
    <row r="705" spans="1:31" ht="13.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row>
    <row r="706" spans="1:31" ht="13.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row>
    <row r="707" spans="1:31" ht="13.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row>
    <row r="708" spans="1:31" ht="13.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row>
    <row r="709" spans="1:31" ht="13.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row>
    <row r="710" spans="1:31" ht="13.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row>
    <row r="711" spans="1:31" ht="13.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row>
    <row r="712" spans="1:31" ht="13.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row>
    <row r="713" spans="1:31" ht="13.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row>
    <row r="714" spans="1:31" ht="13.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row>
    <row r="715" spans="1:31" ht="13.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row>
    <row r="716" spans="1:31" ht="13.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row>
    <row r="717" spans="1:31" ht="13.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row>
    <row r="718" spans="1:31" ht="13.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row>
    <row r="719" spans="1:31" ht="13.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row>
    <row r="720" spans="1:31" ht="13.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row>
    <row r="721" spans="1:31" ht="13.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row>
    <row r="722" spans="1:31" ht="13.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row>
    <row r="723" spans="1:31" ht="13.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row>
    <row r="724" spans="1:31" ht="13.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row>
    <row r="725" spans="1:31" ht="13.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row>
    <row r="726" spans="1:31" ht="13.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row>
    <row r="727" spans="1:31" ht="13.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row>
    <row r="728" spans="1:31" ht="13.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row>
    <row r="729" spans="1:31" ht="13.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row>
    <row r="730" spans="1:31" ht="13.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row>
    <row r="731" spans="1:31" ht="13.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row>
    <row r="732" spans="1:31" ht="13.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row>
    <row r="733" spans="1:31" ht="13.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row>
    <row r="734" spans="1:31" ht="13.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row>
    <row r="735" spans="1:31" ht="13.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row>
    <row r="736" spans="1:31" ht="13.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row>
    <row r="737" spans="1:31" ht="13.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row>
    <row r="738" spans="1:31" ht="13.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row>
    <row r="739" spans="1:31" ht="13.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row>
    <row r="740" spans="1:31" ht="13.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row>
    <row r="741" spans="1:31" ht="13.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row>
    <row r="742" spans="1:31" ht="13.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row>
    <row r="743" spans="1:31" ht="13.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row>
    <row r="744" spans="1:31" ht="13.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row>
    <row r="745" spans="1:31" ht="13.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row>
    <row r="746" spans="1:31" ht="13.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row>
    <row r="747" spans="1:31" ht="13.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row>
    <row r="748" spans="1:31" ht="13.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row>
    <row r="749" spans="1:31" ht="13.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row>
    <row r="750" spans="1:31" ht="13.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row>
    <row r="751" spans="1:31" ht="13.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row>
    <row r="752" spans="1:31" ht="13.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row>
    <row r="753" spans="1:31" ht="13.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row>
    <row r="754" spans="1:31" ht="13.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row>
    <row r="755" spans="1:31" ht="13.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row>
    <row r="756" spans="1:31" ht="13.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row>
    <row r="757" spans="1:31" ht="13.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row>
    <row r="758" spans="1:31" ht="13.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row>
    <row r="759" spans="1:31" ht="13.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row>
    <row r="760" spans="1:31" ht="13.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row>
    <row r="761" spans="1:31" ht="13.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row>
    <row r="762" spans="1:31" ht="13.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row>
    <row r="763" spans="1:31" ht="13.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row>
    <row r="764" spans="1:31" ht="13.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row>
    <row r="765" spans="1:31" ht="13.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row>
    <row r="766" spans="1:31" ht="13.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row>
    <row r="767" spans="1:31" ht="13.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row>
    <row r="768" spans="1:31" ht="13.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row>
    <row r="769" spans="1:31" ht="13.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row>
    <row r="770" spans="1:31" ht="13.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row>
    <row r="771" spans="1:31" ht="13.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row>
    <row r="772" spans="1:31" ht="13.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row>
    <row r="773" spans="1:31" ht="13.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row>
    <row r="774" spans="1:31" ht="13.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row>
    <row r="775" spans="1:31" ht="13.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row>
    <row r="776" spans="1:31" ht="13.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row>
    <row r="777" spans="1:31" ht="13.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row>
    <row r="778" spans="1:31" ht="13.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row>
    <row r="779" spans="1:31" ht="13.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row>
    <row r="780" spans="1:31" ht="13.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row>
    <row r="781" spans="1:31" ht="13.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row>
    <row r="782" spans="1:31" ht="13.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row>
    <row r="783" spans="1:31" ht="13.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row>
    <row r="784" spans="1:31" ht="13.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row>
    <row r="785" spans="1:31" ht="13.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row>
    <row r="786" spans="1:31" ht="13.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row>
    <row r="787" spans="1:31" ht="13.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row>
    <row r="788" spans="1:31" ht="13.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row>
    <row r="789" spans="1:31" ht="13.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row>
    <row r="790" spans="1:31" ht="13.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row>
    <row r="791" spans="1:31" ht="13.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row>
    <row r="792" spans="1:31" ht="13.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row>
    <row r="793" spans="1:31" ht="13.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row>
    <row r="794" spans="1:31" ht="13.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row>
    <row r="795" spans="1:31" ht="13.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row>
    <row r="796" spans="1:31" ht="13.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row>
    <row r="797" spans="1:31" ht="13.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row>
    <row r="798" spans="1:31" ht="13.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row>
    <row r="799" spans="1:31" ht="13.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row>
    <row r="800" spans="1:31" ht="13.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row>
    <row r="801" spans="1:31" ht="13.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row>
    <row r="802" spans="1:31" ht="13.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row>
    <row r="803" spans="1:31" ht="13.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row>
    <row r="804" spans="1:31" ht="13.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row>
    <row r="805" spans="1:31" ht="13.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row>
    <row r="806" spans="1:31" ht="13.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row>
    <row r="807" spans="1:31" ht="13.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row>
    <row r="808" spans="1:31" ht="13.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row>
    <row r="809" spans="1:31" ht="13.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row>
    <row r="810" spans="1:31" ht="13.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row>
    <row r="811" spans="1:31" ht="13.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row>
    <row r="812" spans="1:31" ht="13.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row>
    <row r="813" spans="1:31" ht="13.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row>
    <row r="814" spans="1:31" ht="13.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row>
    <row r="815" spans="1:31" ht="13.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row>
    <row r="816" spans="1:31" ht="13.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row>
    <row r="817" spans="1:31" ht="13.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row>
    <row r="818" spans="1:31" ht="13.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row>
    <row r="819" spans="1:31" ht="13.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row>
    <row r="820" spans="1:31" ht="13.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row>
    <row r="821" spans="1:31" ht="13.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row>
    <row r="822" spans="1:31" ht="13.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row>
    <row r="823" spans="1:31" ht="13.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row>
    <row r="824" spans="1:31" ht="13.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row>
    <row r="825" spans="1:31" ht="13.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row>
    <row r="826" spans="1:31" ht="13.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row>
    <row r="827" spans="1:31" ht="13.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row>
    <row r="828" spans="1:31" ht="13.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row>
    <row r="829" spans="1:31" ht="13.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row>
    <row r="830" spans="1:31" ht="13.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row>
    <row r="831" spans="1:31" ht="13.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row>
    <row r="832" spans="1:31" ht="13.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row>
    <row r="833" spans="1:31" ht="13.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row>
    <row r="834" spans="1:31" ht="13.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row>
    <row r="835" spans="1:31" ht="13.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row>
    <row r="836" spans="1:31" ht="13.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row>
    <row r="837" spans="1:31" ht="13.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row>
    <row r="838" spans="1:31" ht="13.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row>
    <row r="839" spans="1:31" ht="13.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row>
    <row r="840" spans="1:31" ht="13.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row>
    <row r="841" spans="1:31" ht="13.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row>
    <row r="842" spans="1:31" ht="13.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row>
    <row r="843" spans="1:31" ht="13.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row>
    <row r="844" spans="1:31" ht="13.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row>
    <row r="845" spans="1:31" ht="13.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row>
    <row r="846" spans="1:31" ht="13.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row>
    <row r="847" spans="1:31" ht="13.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row>
    <row r="848" spans="1:31" ht="13.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row>
    <row r="849" spans="1:31" ht="13.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row>
    <row r="850" spans="1:31" ht="13.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row>
    <row r="851" spans="1:31" ht="13.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row>
    <row r="852" spans="1:31" ht="13.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row>
    <row r="853" spans="1:31" ht="13.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row>
    <row r="854" spans="1:31" ht="13.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row>
    <row r="855" spans="1:31" ht="13.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row>
    <row r="856" spans="1:31" ht="13.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row>
    <row r="857" spans="1:31" ht="13.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row>
    <row r="858" spans="1:31" ht="13.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row>
    <row r="859" spans="1:31" ht="13.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row>
    <row r="860" spans="1:31" ht="13.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row>
    <row r="861" spans="1:31" ht="13.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row>
    <row r="862" spans="1:31" ht="13.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row>
    <row r="863" spans="1:31" ht="13.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row>
    <row r="864" spans="1:31" ht="13.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row>
    <row r="865" spans="1:31" ht="13.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row>
    <row r="866" spans="1:31" ht="13.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row>
    <row r="867" spans="1:31" ht="13.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row>
    <row r="868" spans="1:31" ht="13.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row>
    <row r="869" spans="1:31" ht="13.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row>
    <row r="870" spans="1:31" ht="13.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row>
    <row r="871" spans="1:31" ht="13.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row>
    <row r="872" spans="1:31" ht="13.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row>
    <row r="873" spans="1:31" ht="13.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row>
    <row r="874" spans="1:31" ht="13.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row>
    <row r="875" spans="1:31" ht="13.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row>
    <row r="876" spans="1:31" ht="13.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row>
    <row r="877" spans="1:31" ht="13.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row>
    <row r="878" spans="1:31" ht="13.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row>
    <row r="879" spans="1:31" ht="13.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row>
    <row r="880" spans="1:31" ht="13.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row>
    <row r="881" spans="1:31" ht="13.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row>
    <row r="882" spans="1:31" ht="13.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row>
    <row r="883" spans="1:31" ht="13.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row>
    <row r="884" spans="1:31" ht="13.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row>
    <row r="885" spans="1:31" ht="13.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row>
    <row r="886" spans="1:31" ht="13.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row>
    <row r="887" spans="1:31" ht="13.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row>
    <row r="888" spans="1:31" ht="13.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row>
    <row r="889" spans="1:31" ht="13.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row>
    <row r="890" spans="1:31" ht="13.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row>
    <row r="891" spans="1:31" ht="13.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row>
    <row r="892" spans="1:31" ht="13.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row>
    <row r="893" spans="1:31" ht="13.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row>
    <row r="894" spans="1:31" ht="13.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row>
    <row r="895" spans="1:31" ht="13.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row>
    <row r="896" spans="1:31" ht="13.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row>
    <row r="897" spans="1:31" ht="13.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row>
    <row r="898" spans="1:31" ht="13.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row>
    <row r="899" spans="1:31" ht="13.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row>
    <row r="900" spans="1:31" ht="13.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row>
    <row r="901" spans="1:31" ht="13.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row>
    <row r="902" spans="1:31" ht="13.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row>
    <row r="903" spans="1:31" ht="13.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row>
    <row r="904" spans="1:31" ht="13.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row>
    <row r="905" spans="1:31" ht="13.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row>
    <row r="906" spans="1:31" ht="13.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row>
    <row r="907" spans="1:31" ht="13.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row>
    <row r="908" spans="1:31" ht="13.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row>
    <row r="909" spans="1:31" ht="13.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row>
    <row r="910" spans="1:31" ht="13.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row>
    <row r="911" spans="1:31" ht="13.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row>
    <row r="912" spans="1:31" ht="13.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row>
    <row r="913" spans="1:31" ht="13.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row>
    <row r="914" spans="1:31" ht="13.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row>
    <row r="915" spans="1:31" ht="13.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row>
    <row r="916" spans="1:31" ht="13.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row>
    <row r="917" spans="1:31" ht="13.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row>
    <row r="918" spans="1:31" ht="13.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row>
    <row r="919" spans="1:31" ht="13.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row>
    <row r="920" spans="1:31" ht="13.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row>
    <row r="921" spans="1:31" ht="13.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row>
    <row r="922" spans="1:31" ht="13.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row>
    <row r="923" spans="1:31" ht="13.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row>
    <row r="924" spans="1:31" ht="13.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row>
    <row r="925" spans="1:31" ht="13.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row>
    <row r="926" spans="1:31" ht="13.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row>
    <row r="927" spans="1:31" ht="13.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row>
    <row r="928" spans="1:31" ht="13.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row>
    <row r="929" spans="1:31" ht="13.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row>
    <row r="930" spans="1:31" ht="13.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row>
    <row r="931" spans="1:31" ht="13.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row>
    <row r="932" spans="1:31" ht="13.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row>
    <row r="933" spans="1:31" ht="13.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row>
    <row r="934" spans="1:31" ht="13.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row>
    <row r="935" spans="1:31" ht="13.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row>
    <row r="936" spans="1:31" ht="13.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row>
    <row r="937" spans="1:31" ht="13.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row>
    <row r="938" spans="1:31" ht="13.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row>
    <row r="939" spans="1:31" ht="13.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row>
    <row r="940" spans="1:31" ht="13.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row>
    <row r="941" spans="1:31" ht="13.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row>
    <row r="942" spans="1:31" ht="13.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row>
    <row r="943" spans="1:31" ht="13.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row>
    <row r="944" spans="1:31" ht="13.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row>
    <row r="945" spans="1:31" ht="13.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row>
    <row r="946" spans="1:31" ht="13.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row>
    <row r="947" spans="1:31" ht="13.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row>
    <row r="948" spans="1:31" ht="13.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row>
    <row r="949" spans="1:31" ht="13.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row>
    <row r="950" spans="1:31" ht="13.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row>
    <row r="951" spans="1:31" ht="13.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row>
    <row r="952" spans="1:31" ht="13.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row>
    <row r="953" spans="1:31" ht="13.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row>
    <row r="954" spans="1:31" ht="13.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row>
    <row r="955" spans="1:31" ht="13.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row>
    <row r="956" spans="1:31" ht="13.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row>
    <row r="957" spans="1:31" ht="13.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row>
    <row r="958" spans="1:31" ht="13.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row>
    <row r="959" spans="1:31" ht="13.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row>
    <row r="960" spans="1:31" ht="13.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row>
    <row r="961" spans="1:31" ht="13.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row>
    <row r="962" spans="1:31" ht="13.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row>
    <row r="963" spans="1:31" ht="13.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row>
    <row r="964" spans="1:31" ht="13.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row>
    <row r="965" spans="1:31" ht="13.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row>
    <row r="966" spans="1:31" ht="13.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row>
    <row r="967" spans="1:31" ht="13.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row>
    <row r="968" spans="1:31" ht="13.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row>
    <row r="969" spans="1:31" ht="13.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row>
    <row r="970" spans="1:31" ht="13.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row>
    <row r="971" spans="1:31" ht="13.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row>
    <row r="972" spans="1:31" ht="13.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row>
    <row r="973" spans="1:31" ht="13.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row>
    <row r="974" spans="1:31" ht="13.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row>
    <row r="975" spans="1:31" ht="13.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row>
    <row r="976" spans="1:31" ht="13.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row>
    <row r="977" spans="1:31" ht="13.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row>
    <row r="978" spans="1:31" ht="13.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row>
    <row r="979" spans="1:31" ht="13.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row>
    <row r="980" spans="1:31" ht="13.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row>
    <row r="981" spans="1:31" ht="13.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row>
    <row r="982" spans="1:31" ht="13.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row>
    <row r="983" spans="1:31" ht="13.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row>
    <row r="984" spans="1:31" ht="13.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row>
    <row r="985" spans="1:31" ht="13.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row>
    <row r="986" spans="1:31" ht="13.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row>
    <row r="987" spans="1:31" ht="13.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row>
    <row r="988" spans="1:31" ht="13.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row>
    <row r="989" spans="1:31" ht="13.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row>
    <row r="990" spans="1:31" ht="13.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row>
    <row r="991" spans="1:31" ht="13.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row>
    <row r="992" spans="1:31" ht="13.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row>
    <row r="993" spans="1:31" ht="13.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row>
    <row r="994" spans="1:31" ht="13.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row>
    <row r="995" spans="1:31" ht="13.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row>
    <row r="996" spans="1:31" ht="13.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row>
    <row r="997" spans="1:31" ht="13.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row>
    <row r="998" spans="1:31" ht="13.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row>
    <row r="999" spans="1:31" ht="13.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row>
    <row r="1000" spans="1:31" ht="13.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row>
  </sheetData>
  <mergeCells count="9">
    <mergeCell ref="A72:A76"/>
    <mergeCell ref="A82:A85"/>
    <mergeCell ref="A6:A11"/>
    <mergeCell ref="A13:A18"/>
    <mergeCell ref="A20:A21"/>
    <mergeCell ref="A25:A34"/>
    <mergeCell ref="A36:A45"/>
    <mergeCell ref="A47:A56"/>
    <mergeCell ref="A58:A67"/>
  </mergeCells>
  <pageMargins left="0.7" right="0.7" top="0.75" bottom="0.75"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I1000"/>
  <sheetViews>
    <sheetView workbookViewId="0"/>
  </sheetViews>
  <sheetFormatPr defaultColWidth="14.44140625" defaultRowHeight="15" customHeight="1"/>
  <cols>
    <col min="1" max="1" width="12.6640625" customWidth="1"/>
    <col min="2" max="2" width="19" customWidth="1"/>
    <col min="3" max="3" width="21.6640625" customWidth="1"/>
    <col min="4" max="4" width="29.5546875" customWidth="1"/>
    <col min="5" max="5" width="28.6640625" customWidth="1"/>
    <col min="6" max="6" width="9.44140625" customWidth="1"/>
    <col min="7" max="7" width="10.5546875" customWidth="1"/>
    <col min="8" max="35" width="9.5546875" customWidth="1"/>
  </cols>
  <sheetData>
    <row r="1" spans="1:35" ht="13.5" customHeight="1">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row>
    <row r="2" spans="1:35" ht="13.5" customHeight="1">
      <c r="A2" s="2" t="s">
        <v>0</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row>
    <row r="3" spans="1:35" ht="13.5" customHeight="1">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row>
    <row r="4" spans="1:35" ht="13.5" customHeight="1">
      <c r="A4" s="1"/>
      <c r="B4" s="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row>
    <row r="5" spans="1:35" ht="13.5" customHeight="1">
      <c r="A5" s="3"/>
      <c r="B5" s="4" t="s">
        <v>1</v>
      </c>
      <c r="C5" s="4" t="s">
        <v>2</v>
      </c>
      <c r="D5" s="4" t="s">
        <v>3</v>
      </c>
      <c r="E5" s="4" t="s">
        <v>4</v>
      </c>
      <c r="F5" s="4">
        <v>2021</v>
      </c>
      <c r="G5" s="4">
        <v>2022</v>
      </c>
      <c r="H5" s="4">
        <v>2023</v>
      </c>
      <c r="I5" s="4">
        <v>2024</v>
      </c>
      <c r="J5" s="4">
        <v>2025</v>
      </c>
      <c r="K5" s="4">
        <v>2026</v>
      </c>
      <c r="L5" s="4">
        <v>2027</v>
      </c>
      <c r="M5" s="4">
        <v>2028</v>
      </c>
      <c r="N5" s="4">
        <v>2029</v>
      </c>
      <c r="O5" s="4">
        <v>2030</v>
      </c>
      <c r="P5" s="4">
        <v>2031</v>
      </c>
      <c r="Q5" s="4">
        <v>2032</v>
      </c>
      <c r="R5" s="4">
        <v>2033</v>
      </c>
      <c r="S5" s="4">
        <v>2034</v>
      </c>
      <c r="T5" s="4">
        <v>2035</v>
      </c>
      <c r="U5" s="4">
        <v>2036</v>
      </c>
      <c r="V5" s="4">
        <v>2037</v>
      </c>
      <c r="W5" s="4">
        <v>2038</v>
      </c>
      <c r="X5" s="4">
        <v>2039</v>
      </c>
      <c r="Y5" s="4">
        <v>2040</v>
      </c>
      <c r="Z5" s="4">
        <v>2041</v>
      </c>
      <c r="AA5" s="4">
        <v>2042</v>
      </c>
      <c r="AB5" s="4">
        <v>2043</v>
      </c>
      <c r="AC5" s="4">
        <v>2044</v>
      </c>
      <c r="AD5" s="4">
        <v>2045</v>
      </c>
      <c r="AE5" s="4">
        <v>2046</v>
      </c>
      <c r="AF5" s="4">
        <v>2047</v>
      </c>
      <c r="AG5" s="4">
        <v>2048</v>
      </c>
      <c r="AH5" s="4">
        <v>2049</v>
      </c>
      <c r="AI5" s="4">
        <v>2050</v>
      </c>
    </row>
    <row r="6" spans="1:35" ht="13.5" customHeight="1">
      <c r="A6" s="138" t="s">
        <v>5</v>
      </c>
      <c r="B6" s="5" t="s">
        <v>6</v>
      </c>
      <c r="C6" s="5" t="s">
        <v>7</v>
      </c>
      <c r="D6" s="5" t="s">
        <v>8</v>
      </c>
      <c r="E6" s="5" t="s">
        <v>9</v>
      </c>
      <c r="F6" s="5"/>
      <c r="G6" s="5"/>
      <c r="H6" s="6">
        <v>-7.8346899999999997E-2</v>
      </c>
      <c r="I6" s="6">
        <v>-8.3708000000000003E-4</v>
      </c>
      <c r="J6" s="6">
        <v>-5.9786199999999998E-2</v>
      </c>
      <c r="K6" s="6">
        <v>-0.11218773</v>
      </c>
      <c r="L6" s="6">
        <v>-3.9262940000000003E-2</v>
      </c>
      <c r="M6" s="6">
        <v>-0.13197175</v>
      </c>
      <c r="N6" s="6">
        <v>-0.13717829000000001</v>
      </c>
      <c r="O6" s="6">
        <v>-0.12754969999999999</v>
      </c>
      <c r="P6" s="6">
        <v>-3.7164599999999999E-2</v>
      </c>
      <c r="Q6" s="6">
        <v>-1.771998E-2</v>
      </c>
      <c r="R6" s="6">
        <v>2.2518610000000001E-2</v>
      </c>
      <c r="S6" s="6">
        <v>-3.350475E-2</v>
      </c>
      <c r="T6" s="6">
        <v>8.1708000000000006E-3</v>
      </c>
      <c r="U6" s="6">
        <v>2.749629E-2</v>
      </c>
      <c r="V6" s="6">
        <v>4.9402400000000003E-3</v>
      </c>
      <c r="W6" s="6">
        <v>2.1737010000000001E-2</v>
      </c>
      <c r="X6" s="6">
        <v>-4.8170230000000001E-2</v>
      </c>
      <c r="Y6" s="6">
        <v>3.0260849999999999E-2</v>
      </c>
      <c r="Z6" s="6">
        <v>2.3356600000000002E-2</v>
      </c>
      <c r="AA6" s="6">
        <v>1.375677E-2</v>
      </c>
      <c r="AB6" s="6">
        <v>-1.678106E-2</v>
      </c>
      <c r="AC6" s="6">
        <v>-3.8983500000000001E-3</v>
      </c>
      <c r="AD6" s="6">
        <v>-4.153569E-2</v>
      </c>
      <c r="AE6" s="6">
        <v>-3.2814820000000001E-2</v>
      </c>
      <c r="AF6" s="6">
        <v>1.5809150000000001E-2</v>
      </c>
      <c r="AG6" s="6">
        <v>-1.450776E-2</v>
      </c>
      <c r="AH6" s="6">
        <v>-1.7923499999999998E-2</v>
      </c>
      <c r="AI6" s="6">
        <v>-3.0102250000000001E-2</v>
      </c>
    </row>
    <row r="7" spans="1:35" ht="13.5" customHeight="1">
      <c r="A7" s="139"/>
      <c r="B7" s="7" t="s">
        <v>10</v>
      </c>
      <c r="C7" s="7" t="s">
        <v>11</v>
      </c>
      <c r="D7" s="7" t="s">
        <v>12</v>
      </c>
      <c r="E7" s="7" t="s">
        <v>13</v>
      </c>
      <c r="F7" s="8">
        <v>1005.904</v>
      </c>
      <c r="G7" s="8">
        <v>1005.904</v>
      </c>
      <c r="H7" s="8">
        <f t="shared" ref="H7:AI7" si="0">G7+(G7*H6)</f>
        <v>927.09453990240002</v>
      </c>
      <c r="I7" s="8">
        <f t="shared" si="0"/>
        <v>926.31848760493847</v>
      </c>
      <c r="J7" s="8">
        <f t="shared" si="0"/>
        <v>870.93742524129209</v>
      </c>
      <c r="K7" s="8">
        <f t="shared" si="0"/>
        <v>773.22893253142684</v>
      </c>
      <c r="L7" s="8">
        <f t="shared" si="0"/>
        <v>742.8696913471814</v>
      </c>
      <c r="M7" s="8">
        <f t="shared" si="0"/>
        <v>644.83187815813403</v>
      </c>
      <c r="N7" s="8">
        <f t="shared" si="0"/>
        <v>556.37494377491282</v>
      </c>
      <c r="O7" s="8">
        <f t="shared" si="0"/>
        <v>485.40948660890581</v>
      </c>
      <c r="P7" s="8">
        <f t="shared" si="0"/>
        <v>467.36943720288048</v>
      </c>
      <c r="Q7" s="8">
        <f t="shared" si="0"/>
        <v>459.0876601230342</v>
      </c>
      <c r="R7" s="8">
        <f t="shared" si="0"/>
        <v>469.42567609715735</v>
      </c>
      <c r="S7" s="8">
        <f t="shared" si="0"/>
        <v>453.6976861759411</v>
      </c>
      <c r="T7" s="8">
        <f t="shared" si="0"/>
        <v>457.40475923014748</v>
      </c>
      <c r="U7" s="8">
        <f t="shared" si="0"/>
        <v>469.98169313731978</v>
      </c>
      <c r="V7" s="8">
        <f t="shared" si="0"/>
        <v>472.30351549702448</v>
      </c>
      <c r="W7" s="8">
        <f t="shared" si="0"/>
        <v>482.56998173641847</v>
      </c>
      <c r="X7" s="8">
        <f t="shared" si="0"/>
        <v>459.32447472507937</v>
      </c>
      <c r="Y7" s="8">
        <f t="shared" si="0"/>
        <v>473.22402375606379</v>
      </c>
      <c r="Z7" s="8">
        <f t="shared" si="0"/>
        <v>484.27692798932469</v>
      </c>
      <c r="AA7" s="8">
        <f t="shared" si="0"/>
        <v>490.9390143039804</v>
      </c>
      <c r="AB7" s="8">
        <f t="shared" si="0"/>
        <v>482.70053724860446</v>
      </c>
      <c r="AC7" s="8">
        <f t="shared" si="0"/>
        <v>480.81880160922134</v>
      </c>
      <c r="AD7" s="8">
        <f t="shared" si="0"/>
        <v>460.84766091940924</v>
      </c>
      <c r="AE7" s="8">
        <f t="shared" si="0"/>
        <v>445.72502787891779</v>
      </c>
      <c r="AF7" s="8">
        <f t="shared" si="0"/>
        <v>452.77156170340976</v>
      </c>
      <c r="AG7" s="8">
        <f t="shared" si="0"/>
        <v>446.2028605513915</v>
      </c>
      <c r="AH7" s="8">
        <f t="shared" si="0"/>
        <v>438.20534358029863</v>
      </c>
      <c r="AI7" s="8">
        <f t="shared" si="0"/>
        <v>425.01437677650858</v>
      </c>
    </row>
    <row r="8" spans="1:35" ht="13.5" customHeight="1">
      <c r="A8" s="139"/>
      <c r="B8" s="7" t="s">
        <v>14</v>
      </c>
      <c r="C8" s="7" t="s">
        <v>272</v>
      </c>
      <c r="D8" s="7" t="s">
        <v>16</v>
      </c>
      <c r="E8" s="7" t="s">
        <v>13</v>
      </c>
      <c r="F8" s="8"/>
      <c r="G8" s="8"/>
      <c r="H8" s="8"/>
      <c r="I8" s="8"/>
      <c r="J8" s="9">
        <f t="shared" ref="J8:AI8" si="1">(J7-$I$7)/$I$7</f>
        <v>-5.9786200000000005E-2</v>
      </c>
      <c r="K8" s="9">
        <f t="shared" si="1"/>
        <v>-0.165266651936674</v>
      </c>
      <c r="L8" s="9">
        <f t="shared" si="1"/>
        <v>-0.19804073729768346</v>
      </c>
      <c r="M8" s="9">
        <f t="shared" si="1"/>
        <v>-0.30387670462521787</v>
      </c>
      <c r="N8" s="9">
        <f t="shared" si="1"/>
        <v>-0.39936970791389542</v>
      </c>
      <c r="O8" s="9">
        <f t="shared" si="1"/>
        <v>-0.47597992148039048</v>
      </c>
      <c r="P8" s="9">
        <f t="shared" si="1"/>
        <v>-0.49545491809054032</v>
      </c>
      <c r="Q8" s="9">
        <f t="shared" si="1"/>
        <v>-0.50439544685107429</v>
      </c>
      <c r="R8" s="9">
        <f t="shared" si="1"/>
        <v>-0.49323512120448937</v>
      </c>
      <c r="S8" s="9">
        <f t="shared" si="1"/>
        <v>-0.51021415177731333</v>
      </c>
      <c r="T8" s="9">
        <f t="shared" si="1"/>
        <v>-0.50621220956865531</v>
      </c>
      <c r="U8" s="9">
        <f t="shared" si="1"/>
        <v>-0.4926348772844959</v>
      </c>
      <c r="V8" s="9">
        <f t="shared" si="1"/>
        <v>-0.49012837181065189</v>
      </c>
      <c r="W8" s="9">
        <f t="shared" si="1"/>
        <v>-0.47904528712998368</v>
      </c>
      <c r="X8" s="9">
        <f t="shared" si="1"/>
        <v>-0.50413979546851639</v>
      </c>
      <c r="Y8" s="9">
        <f t="shared" si="1"/>
        <v>-0.48913464419821984</v>
      </c>
      <c r="Z8" s="9">
        <f t="shared" si="1"/>
        <v>-0.47720256642889997</v>
      </c>
      <c r="AA8" s="9">
        <f t="shared" si="1"/>
        <v>-0.47001056237867206</v>
      </c>
      <c r="AB8" s="9">
        <f t="shared" si="1"/>
        <v>-0.47890434693076178</v>
      </c>
      <c r="AC8" s="9">
        <f t="shared" si="1"/>
        <v>-0.48093576016990425</v>
      </c>
      <c r="AD8" s="9">
        <f t="shared" si="1"/>
        <v>-0.50249545152557273</v>
      </c>
      <c r="AE8" s="9">
        <f t="shared" si="1"/>
        <v>-0.51882097373294234</v>
      </c>
      <c r="AF8" s="9">
        <f t="shared" si="1"/>
        <v>-0.51121394232983253</v>
      </c>
      <c r="AG8" s="9">
        <f t="shared" si="1"/>
        <v>-0.51830513314585747</v>
      </c>
      <c r="AH8" s="9">
        <f t="shared" si="1"/>
        <v>-0.52693879109191766</v>
      </c>
      <c r="AI8" s="9">
        <f t="shared" si="1"/>
        <v>-0.54117899786777102</v>
      </c>
    </row>
    <row r="9" spans="1:35" ht="13.5" customHeight="1">
      <c r="A9" s="139"/>
      <c r="B9" s="7" t="s">
        <v>17</v>
      </c>
      <c r="C9" s="7" t="s">
        <v>11</v>
      </c>
      <c r="D9" s="7" t="s">
        <v>18</v>
      </c>
      <c r="E9" s="7" t="s">
        <v>19</v>
      </c>
      <c r="F9" s="10">
        <v>4.4999999999999998E-2</v>
      </c>
      <c r="G9" s="10">
        <v>5.0999999999999997E-2</v>
      </c>
      <c r="H9" s="10">
        <v>5.0999999999999997E-2</v>
      </c>
      <c r="I9" s="10">
        <v>5.0999999999999997E-2</v>
      </c>
      <c r="J9" s="10">
        <v>5.0999999999999997E-2</v>
      </c>
      <c r="K9" s="10">
        <v>5.0999999999999997E-2</v>
      </c>
      <c r="L9" s="10">
        <v>5.0999999999999997E-2</v>
      </c>
      <c r="M9" s="10">
        <v>5.0999999999999997E-2</v>
      </c>
      <c r="N9" s="10">
        <v>5.0999999999999997E-2</v>
      </c>
      <c r="O9" s="10">
        <v>5.0999999999999997E-2</v>
      </c>
      <c r="P9" s="10">
        <v>5.0999999999999997E-2</v>
      </c>
      <c r="Q9" s="10">
        <v>5.0999999999999997E-2</v>
      </c>
      <c r="R9" s="10">
        <v>5.0999999999999997E-2</v>
      </c>
      <c r="S9" s="10">
        <v>5.0999999999999997E-2</v>
      </c>
      <c r="T9" s="10">
        <v>5.0999999999999997E-2</v>
      </c>
      <c r="U9" s="10">
        <v>5.0999999999999997E-2</v>
      </c>
      <c r="V9" s="10">
        <v>5.0999999999999997E-2</v>
      </c>
      <c r="W9" s="10">
        <v>5.0999999999999997E-2</v>
      </c>
      <c r="X9" s="10">
        <v>5.0999999999999997E-2</v>
      </c>
      <c r="Y9" s="10">
        <v>5.0999999999999997E-2</v>
      </c>
      <c r="Z9" s="10">
        <v>5.0999999999999997E-2</v>
      </c>
      <c r="AA9" s="10">
        <v>5.0999999999999997E-2</v>
      </c>
      <c r="AB9" s="10">
        <v>5.0999999999999997E-2</v>
      </c>
      <c r="AC9" s="10">
        <v>5.0999999999999997E-2</v>
      </c>
      <c r="AD9" s="10">
        <v>5.0999999999999997E-2</v>
      </c>
      <c r="AE9" s="10">
        <v>5.0999999999999997E-2</v>
      </c>
      <c r="AF9" s="10">
        <v>5.0999999999999997E-2</v>
      </c>
      <c r="AG9" s="10">
        <v>5.0999999999999997E-2</v>
      </c>
      <c r="AH9" s="10">
        <v>5.0999999999999997E-2</v>
      </c>
      <c r="AI9" s="10">
        <v>5.0999999999999997E-2</v>
      </c>
    </row>
    <row r="10" spans="1:35" ht="13.5" customHeight="1">
      <c r="A10" s="139"/>
      <c r="B10" s="7" t="s">
        <v>20</v>
      </c>
      <c r="C10" s="7" t="s">
        <v>21</v>
      </c>
      <c r="D10" s="7" t="s">
        <v>22</v>
      </c>
      <c r="E10" s="7" t="s">
        <v>9</v>
      </c>
      <c r="F10" s="10"/>
      <c r="G10" s="10"/>
      <c r="H10" s="10">
        <v>-2.6329825587530366E-2</v>
      </c>
      <c r="I10" s="10">
        <v>-9.892647581765647E-3</v>
      </c>
      <c r="J10" s="10">
        <v>-3.2825787095943297E-2</v>
      </c>
      <c r="K10" s="10">
        <v>-1.6719662295432522E-2</v>
      </c>
      <c r="L10" s="10">
        <v>-2.2645913289680176E-2</v>
      </c>
      <c r="M10" s="10">
        <v>-1.2303693389614753E-2</v>
      </c>
      <c r="N10" s="10">
        <v>-5.7488003046156878E-3</v>
      </c>
      <c r="O10" s="10">
        <v>-2.7122025722303676E-3</v>
      </c>
      <c r="P10" s="10">
        <v>-4.7986912718401214E-4</v>
      </c>
      <c r="Q10" s="10">
        <v>2.1184504442495998E-3</v>
      </c>
      <c r="R10" s="10">
        <v>2.6119461936472597E-3</v>
      </c>
      <c r="S10" s="10">
        <v>6.2560390568502915E-3</v>
      </c>
      <c r="T10" s="10">
        <v>-2.8101900239323242E-3</v>
      </c>
      <c r="U10" s="10">
        <v>9.133730660777523E-5</v>
      </c>
      <c r="V10" s="10">
        <v>3.4484694388232941E-3</v>
      </c>
      <c r="W10" s="10">
        <v>5.2753662045013057E-3</v>
      </c>
      <c r="X10" s="10">
        <v>6.6552269357860426E-3</v>
      </c>
      <c r="Y10" s="10">
        <v>9.1725963595521293E-3</v>
      </c>
      <c r="Z10" s="10">
        <v>7.3225321105289667E-3</v>
      </c>
      <c r="AA10" s="10">
        <v>2.4529169261681633E-3</v>
      </c>
      <c r="AB10" s="10">
        <v>-6.4228859864063601E-5</v>
      </c>
      <c r="AC10" s="10">
        <v>5.4209057024971275E-4</v>
      </c>
      <c r="AD10" s="10">
        <v>1.9921642919007799E-3</v>
      </c>
      <c r="AE10" s="10">
        <v>-3.7966265096652831E-3</v>
      </c>
      <c r="AF10" s="10">
        <v>-7.95824247383853E-3</v>
      </c>
      <c r="AG10" s="10">
        <v>-4.9777550758536425E-4</v>
      </c>
      <c r="AH10" s="10">
        <v>-5.0936796715072034E-3</v>
      </c>
      <c r="AI10" s="10">
        <v>-9.1255642292364554E-3</v>
      </c>
    </row>
    <row r="11" spans="1:35" ht="13.5" customHeight="1">
      <c r="A11" s="139"/>
      <c r="B11" s="7" t="s">
        <v>23</v>
      </c>
      <c r="C11" s="7" t="s">
        <v>24</v>
      </c>
      <c r="D11" s="7" t="s">
        <v>25</v>
      </c>
      <c r="E11" s="7" t="s">
        <v>26</v>
      </c>
      <c r="F11" s="8">
        <v>0.12770000000000001</v>
      </c>
      <c r="G11" s="8">
        <v>0.13849999999999998</v>
      </c>
      <c r="H11" s="8">
        <f t="shared" ref="H11:AI11" si="2">G11+(G11*H10)</f>
        <v>0.13485331915612703</v>
      </c>
      <c r="I11" s="8">
        <f t="shared" si="2"/>
        <v>0.13351926279448409</v>
      </c>
      <c r="J11" s="8">
        <f t="shared" si="2"/>
        <v>0.12913638790078505</v>
      </c>
      <c r="K11" s="8">
        <f t="shared" si="2"/>
        <v>0.12697727110503196</v>
      </c>
      <c r="L11" s="8">
        <f t="shared" si="2"/>
        <v>0.1241017548338272</v>
      </c>
      <c r="M11" s="8">
        <f t="shared" si="2"/>
        <v>0.12257484489323865</v>
      </c>
      <c r="N11" s="8">
        <f t="shared" si="2"/>
        <v>0.12187018658757819</v>
      </c>
      <c r="O11" s="8">
        <f t="shared" si="2"/>
        <v>0.12153964995403717</v>
      </c>
      <c r="P11" s="8">
        <f t="shared" si="2"/>
        <v>0.12148132682829547</v>
      </c>
      <c r="Q11" s="8">
        <f t="shared" si="2"/>
        <v>0.1217386789990829</v>
      </c>
      <c r="R11" s="8">
        <f t="shared" si="2"/>
        <v>0.1220566538783142</v>
      </c>
      <c r="S11" s="8">
        <f t="shared" si="2"/>
        <v>0.1228202450721254</v>
      </c>
      <c r="T11" s="8">
        <f t="shared" si="2"/>
        <v>0.12247509684468678</v>
      </c>
      <c r="U11" s="8">
        <f t="shared" si="2"/>
        <v>0.1224862833901591</v>
      </c>
      <c r="V11" s="8">
        <f t="shared" si="2"/>
        <v>0.12290867359510511</v>
      </c>
      <c r="W11" s="8">
        <f t="shared" si="2"/>
        <v>0.12355706185802881</v>
      </c>
      <c r="X11" s="8">
        <f t="shared" si="2"/>
        <v>0.12437936214421294</v>
      </c>
      <c r="Y11" s="8">
        <f t="shared" si="2"/>
        <v>0.12552024382862037</v>
      </c>
      <c r="Z11" s="8">
        <f t="shared" si="2"/>
        <v>0.12643936984457688</v>
      </c>
      <c r="AA11" s="8">
        <f t="shared" si="2"/>
        <v>0.12674951511500268</v>
      </c>
      <c r="AB11" s="8">
        <f t="shared" si="2"/>
        <v>0.12674137413815853</v>
      </c>
      <c r="AC11" s="8">
        <f t="shared" si="2"/>
        <v>0.12681007944193931</v>
      </c>
      <c r="AD11" s="8">
        <f t="shared" si="2"/>
        <v>0.12706270595405664</v>
      </c>
      <c r="AE11" s="8">
        <f t="shared" si="2"/>
        <v>0.12658029631624165</v>
      </c>
      <c r="AF11" s="8">
        <f t="shared" si="2"/>
        <v>0.12557293962574667</v>
      </c>
      <c r="AG11" s="8">
        <f t="shared" si="2"/>
        <v>0.12551043249198549</v>
      </c>
      <c r="AH11" s="8">
        <f t="shared" si="2"/>
        <v>0.12487112255343898</v>
      </c>
      <c r="AI11" s="8">
        <f t="shared" si="2"/>
        <v>0.12373160310420071</v>
      </c>
    </row>
    <row r="12" spans="1:35" ht="13.5" customHeight="1">
      <c r="A12" s="139"/>
      <c r="B12" s="7" t="s">
        <v>20</v>
      </c>
      <c r="C12" s="7" t="s">
        <v>27</v>
      </c>
      <c r="D12" s="7" t="s">
        <v>22</v>
      </c>
      <c r="E12" s="7" t="s">
        <v>9</v>
      </c>
      <c r="F12" s="7"/>
      <c r="G12" s="7"/>
      <c r="H12" s="10">
        <v>-2.1966863558229702E-2</v>
      </c>
      <c r="I12" s="10">
        <v>-3.2101644455302517E-2</v>
      </c>
      <c r="J12" s="10">
        <v>-4.0990653258656612E-2</v>
      </c>
      <c r="K12" s="10">
        <v>-2.1436038487692086E-2</v>
      </c>
      <c r="L12" s="10">
        <v>-2.9238105636122894E-2</v>
      </c>
      <c r="M12" s="10">
        <v>-1.6149177222837506E-2</v>
      </c>
      <c r="N12" s="10">
        <v>-8.1238760375270062E-3</v>
      </c>
      <c r="O12" s="10">
        <v>-6.5330398963959367E-3</v>
      </c>
      <c r="P12" s="10">
        <v>-4.5188920734650058E-3</v>
      </c>
      <c r="Q12" s="10">
        <v>-1.5764448617052028E-3</v>
      </c>
      <c r="R12" s="10">
        <v>-1.9503016294011811E-4</v>
      </c>
      <c r="S12" s="10">
        <v>7.9951401862029918E-3</v>
      </c>
      <c r="T12" s="10">
        <v>-5.8628275455762198E-3</v>
      </c>
      <c r="U12" s="10">
        <v>-9.3796755006175602E-5</v>
      </c>
      <c r="V12" s="10">
        <v>2.0750400245526227E-3</v>
      </c>
      <c r="W12" s="10">
        <v>3.0930396669771516E-3</v>
      </c>
      <c r="X12" s="10">
        <v>8.5607644775561008E-3</v>
      </c>
      <c r="Y12" s="10">
        <v>6.5826415754729533E-3</v>
      </c>
      <c r="Z12" s="10">
        <v>5.4749909256962513E-3</v>
      </c>
      <c r="AA12" s="10">
        <v>7.0370643344491604E-4</v>
      </c>
      <c r="AB12" s="10">
        <v>-2.8904696989261827E-3</v>
      </c>
      <c r="AC12" s="10">
        <v>-1.5556733259308201E-3</v>
      </c>
      <c r="AD12" s="10">
        <v>8.8842230462679228E-5</v>
      </c>
      <c r="AE12" s="10">
        <v>-5.3777023616800772E-3</v>
      </c>
      <c r="AF12" s="10">
        <v>-1.2130981265116605E-2</v>
      </c>
      <c r="AG12" s="10">
        <v>7.2373127680724013E-4</v>
      </c>
      <c r="AH12" s="10">
        <v>-5.8807088755785768E-3</v>
      </c>
      <c r="AI12" s="10">
        <v>-1.0656688679220608E-2</v>
      </c>
    </row>
    <row r="13" spans="1:35" ht="13.5" customHeight="1">
      <c r="A13" s="140"/>
      <c r="B13" s="11" t="s">
        <v>23</v>
      </c>
      <c r="C13" s="11" t="s">
        <v>28</v>
      </c>
      <c r="D13" s="11" t="s">
        <v>25</v>
      </c>
      <c r="E13" s="11" t="s">
        <v>26</v>
      </c>
      <c r="F13" s="12">
        <v>9.7500000000000003E-2</v>
      </c>
      <c r="G13" s="12">
        <v>0.10390000000000001</v>
      </c>
      <c r="H13" s="12">
        <f t="shared" ref="H13:AI13" si="3">G13+(G13*H12)</f>
        <v>0.10161764287629994</v>
      </c>
      <c r="I13" s="12">
        <f t="shared" si="3"/>
        <v>9.8355549434299056E-2</v>
      </c>
      <c r="J13" s="12">
        <f t="shared" si="3"/>
        <v>9.4323891211373037E-2</v>
      </c>
      <c r="K13" s="12">
        <f t="shared" si="3"/>
        <v>9.2301960649057158E-2</v>
      </c>
      <c r="L13" s="12">
        <f t="shared" si="3"/>
        <v>8.9603226173178771E-2</v>
      </c>
      <c r="M13" s="12">
        <f t="shared" si="3"/>
        <v>8.8156207793970112E-2</v>
      </c>
      <c r="N13" s="12">
        <f t="shared" si="3"/>
        <v>8.744003768991343E-2</v>
      </c>
      <c r="O13" s="12">
        <f t="shared" si="3"/>
        <v>8.6868788435142855E-2</v>
      </c>
      <c r="P13" s="12">
        <f t="shared" si="3"/>
        <v>8.6476237755651775E-2</v>
      </c>
      <c r="Q13" s="12">
        <f t="shared" si="3"/>
        <v>8.6339912734982274E-2</v>
      </c>
      <c r="R13" s="12">
        <f t="shared" si="3"/>
        <v>8.6323073847733328E-2</v>
      </c>
      <c r="S13" s="12">
        <f t="shared" si="3"/>
        <v>8.7013238924449912E-2</v>
      </c>
      <c r="T13" s="12">
        <f t="shared" si="3"/>
        <v>8.6503095310453845E-2</v>
      </c>
      <c r="U13" s="12">
        <f t="shared" si="3"/>
        <v>8.6494981600815729E-2</v>
      </c>
      <c r="V13" s="12">
        <f t="shared" si="3"/>
        <v>8.6674462149560358E-2</v>
      </c>
      <c r="W13" s="12">
        <f t="shared" si="3"/>
        <v>8.6942549699102853E-2</v>
      </c>
      <c r="X13" s="12">
        <f t="shared" si="3"/>
        <v>8.7686844390155089E-2</v>
      </c>
      <c r="Y13" s="12">
        <f t="shared" si="3"/>
        <v>8.8264055457659751E-2</v>
      </c>
      <c r="Z13" s="12">
        <f t="shared" si="3"/>
        <v>8.8747300360355594E-2</v>
      </c>
      <c r="AA13" s="12">
        <f t="shared" si="3"/>
        <v>8.8809752406570047E-2</v>
      </c>
      <c r="AB13" s="12">
        <f t="shared" si="3"/>
        <v>8.8553050508269726E-2</v>
      </c>
      <c r="AC13" s="12">
        <f t="shared" si="3"/>
        <v>8.8415290889664211E-2</v>
      </c>
      <c r="AD13" s="12">
        <f t="shared" si="3"/>
        <v>8.8423145901313852E-2</v>
      </c>
      <c r="AE13" s="12">
        <f t="shared" si="3"/>
        <v>8.7947632540773174E-2</v>
      </c>
      <c r="AF13" s="12">
        <f t="shared" si="3"/>
        <v>8.68807414581097E-2</v>
      </c>
      <c r="AG13" s="12">
        <f t="shared" si="3"/>
        <v>8.6943619768055133E-2</v>
      </c>
      <c r="AH13" s="12">
        <f t="shared" si="3"/>
        <v>8.6432329651610199E-2</v>
      </c>
      <c r="AI13" s="12">
        <f t="shared" si="3"/>
        <v>8.5511247222693224E-2</v>
      </c>
    </row>
    <row r="14" spans="1:35" ht="13.5" customHeight="1">
      <c r="A14" s="2"/>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row>
    <row r="15" spans="1:35" ht="13.5" customHeight="1">
      <c r="A15" s="141" t="s">
        <v>47</v>
      </c>
      <c r="B15" s="5" t="s">
        <v>48</v>
      </c>
      <c r="C15" s="5" t="s">
        <v>49</v>
      </c>
      <c r="D15" s="5" t="s">
        <v>50</v>
      </c>
      <c r="E15" s="5" t="s">
        <v>51</v>
      </c>
      <c r="F15" s="15">
        <v>1.2129994209999999</v>
      </c>
      <c r="G15" s="15">
        <v>1.2129994209999999</v>
      </c>
      <c r="H15" s="15">
        <v>1.2129994209999999</v>
      </c>
      <c r="I15" s="15">
        <v>1.2129994209999999</v>
      </c>
      <c r="J15" s="15">
        <v>1.20086942679</v>
      </c>
      <c r="K15" s="15">
        <v>1.1888607325220999</v>
      </c>
      <c r="L15" s="15">
        <v>1.176972125196879</v>
      </c>
      <c r="M15" s="15">
        <v>1.1652024039449103</v>
      </c>
      <c r="N15" s="15">
        <v>1.1535503799054612</v>
      </c>
      <c r="O15" s="15">
        <v>1.1420148761064066</v>
      </c>
      <c r="P15" s="15">
        <v>1.1305947273453425</v>
      </c>
      <c r="Q15" s="15">
        <v>1.1192887800718891</v>
      </c>
      <c r="R15" s="15">
        <v>1.1080958922711703</v>
      </c>
      <c r="S15" s="15">
        <v>1.0970149333484587</v>
      </c>
      <c r="T15" s="15">
        <v>1.0860447840149741</v>
      </c>
      <c r="U15" s="15">
        <v>1.0751843361748243</v>
      </c>
      <c r="V15" s="15">
        <v>1.0644324928130762</v>
      </c>
      <c r="W15" s="15">
        <v>1.0537881678849454</v>
      </c>
      <c r="X15" s="15">
        <v>1.0432502862060959</v>
      </c>
      <c r="Y15" s="15">
        <v>1.0328177833440351</v>
      </c>
      <c r="Z15" s="15">
        <v>1.0224896055105948</v>
      </c>
      <c r="AA15" s="15">
        <v>1.0122647094554889</v>
      </c>
      <c r="AB15" s="15">
        <v>1.0021420623609341</v>
      </c>
      <c r="AC15" s="15">
        <v>0.99212064173732473</v>
      </c>
      <c r="AD15" s="15">
        <v>0.98219943531995146</v>
      </c>
      <c r="AE15" s="15">
        <v>0.97237744096675194</v>
      </c>
      <c r="AF15" s="15">
        <v>0.9626536665570844</v>
      </c>
      <c r="AG15" s="15">
        <v>0.9530271298915135</v>
      </c>
      <c r="AH15" s="15">
        <v>0.94349685859259835</v>
      </c>
      <c r="AI15" s="15">
        <v>0.93406189000667239</v>
      </c>
    </row>
    <row r="16" spans="1:35" ht="13.5" customHeight="1">
      <c r="A16" s="139"/>
      <c r="B16" s="7" t="s">
        <v>52</v>
      </c>
      <c r="C16" s="7" t="s">
        <v>53</v>
      </c>
      <c r="D16" s="7" t="s">
        <v>54</v>
      </c>
      <c r="E16" s="7" t="s">
        <v>55</v>
      </c>
      <c r="F16" s="16">
        <v>2.5422704999999999</v>
      </c>
      <c r="G16" s="16">
        <v>2.5422704999999999</v>
      </c>
      <c r="H16" s="16">
        <v>2.5422704999999999</v>
      </c>
      <c r="I16" s="16">
        <v>2.5422704999999999</v>
      </c>
      <c r="J16" s="16">
        <v>2.5422704999999999</v>
      </c>
      <c r="K16" s="16">
        <v>2.5422704999999999</v>
      </c>
      <c r="L16" s="16">
        <v>2.5422704999999999</v>
      </c>
      <c r="M16" s="16">
        <v>2.5422704999999999</v>
      </c>
      <c r="N16" s="16">
        <v>2.5422704999999999</v>
      </c>
      <c r="O16" s="16">
        <v>2.5422704999999999</v>
      </c>
      <c r="P16" s="16">
        <v>2.5422704999999999</v>
      </c>
      <c r="Q16" s="16">
        <v>2.5422704999999999</v>
      </c>
      <c r="R16" s="16">
        <v>2.5422704999999999</v>
      </c>
      <c r="S16" s="16">
        <v>2.5422704999999999</v>
      </c>
      <c r="T16" s="16">
        <v>2.5422704999999999</v>
      </c>
      <c r="U16" s="16">
        <v>2.5422704999999999</v>
      </c>
      <c r="V16" s="16">
        <v>2.5422704999999999</v>
      </c>
      <c r="W16" s="16">
        <v>2.5422704999999999</v>
      </c>
      <c r="X16" s="16">
        <v>2.5422704999999999</v>
      </c>
      <c r="Y16" s="16">
        <v>2.5422704999999999</v>
      </c>
      <c r="Z16" s="16">
        <v>2.5422704999999999</v>
      </c>
      <c r="AA16" s="16">
        <v>2.5422704999999999</v>
      </c>
      <c r="AB16" s="16">
        <v>2.5422704999999999</v>
      </c>
      <c r="AC16" s="16">
        <v>2.5422704999999999</v>
      </c>
      <c r="AD16" s="16">
        <v>2.5422704999999999</v>
      </c>
      <c r="AE16" s="16">
        <v>2.5422704999999999</v>
      </c>
      <c r="AF16" s="16">
        <v>2.5422704999999999</v>
      </c>
      <c r="AG16" s="16">
        <v>2.5422704999999999</v>
      </c>
      <c r="AH16" s="16">
        <v>2.5422704999999999</v>
      </c>
      <c r="AI16" s="16">
        <v>2.5422704999999999</v>
      </c>
    </row>
    <row r="17" spans="1:35" ht="13.5" customHeight="1">
      <c r="A17" s="139"/>
      <c r="B17" s="7" t="s">
        <v>52</v>
      </c>
      <c r="C17" s="7" t="s">
        <v>56</v>
      </c>
      <c r="D17" s="17" t="s">
        <v>57</v>
      </c>
      <c r="E17" s="7" t="s">
        <v>55</v>
      </c>
      <c r="F17" s="16">
        <v>2.9221499999999998</v>
      </c>
      <c r="G17" s="16">
        <v>2.9221499999999998</v>
      </c>
      <c r="H17" s="16">
        <v>2.9221499999999998</v>
      </c>
      <c r="I17" s="16">
        <v>2.9221499999999998</v>
      </c>
      <c r="J17" s="16">
        <v>2.9221499999999998</v>
      </c>
      <c r="K17" s="16">
        <v>2.9221499999999998</v>
      </c>
      <c r="L17" s="16">
        <v>2.9221499999999998</v>
      </c>
      <c r="M17" s="16">
        <v>2.9221499999999998</v>
      </c>
      <c r="N17" s="16">
        <v>2.9221499999999998</v>
      </c>
      <c r="O17" s="16">
        <v>2.9221499999999998</v>
      </c>
      <c r="P17" s="16">
        <v>2.9221499999999998</v>
      </c>
      <c r="Q17" s="16">
        <v>2.9221499999999998</v>
      </c>
      <c r="R17" s="16">
        <v>2.9221499999999998</v>
      </c>
      <c r="S17" s="16">
        <v>2.9221499999999998</v>
      </c>
      <c r="T17" s="16">
        <v>2.9221499999999998</v>
      </c>
      <c r="U17" s="16">
        <v>2.9221499999999998</v>
      </c>
      <c r="V17" s="16">
        <v>2.9221499999999998</v>
      </c>
      <c r="W17" s="16">
        <v>2.9221499999999998</v>
      </c>
      <c r="X17" s="16">
        <v>2.9221499999999998</v>
      </c>
      <c r="Y17" s="16">
        <v>2.9221499999999998</v>
      </c>
      <c r="Z17" s="16">
        <v>2.9221499999999998</v>
      </c>
      <c r="AA17" s="16">
        <v>2.9221499999999998</v>
      </c>
      <c r="AB17" s="16">
        <v>2.9221499999999998</v>
      </c>
      <c r="AC17" s="16">
        <v>2.9221499999999998</v>
      </c>
      <c r="AD17" s="16">
        <v>2.9221499999999998</v>
      </c>
      <c r="AE17" s="16">
        <v>2.9221499999999998</v>
      </c>
      <c r="AF17" s="16">
        <v>2.9221499999999998</v>
      </c>
      <c r="AG17" s="16">
        <v>2.9221499999999998</v>
      </c>
      <c r="AH17" s="16">
        <v>2.9221499999999998</v>
      </c>
      <c r="AI17" s="16">
        <v>2.9221499999999998</v>
      </c>
    </row>
    <row r="18" spans="1:35" ht="13.5" customHeight="1">
      <c r="A18" s="139"/>
      <c r="B18" s="7" t="s">
        <v>52</v>
      </c>
      <c r="C18" s="7" t="s">
        <v>58</v>
      </c>
      <c r="D18" s="7" t="s">
        <v>59</v>
      </c>
      <c r="E18" s="7" t="s">
        <v>55</v>
      </c>
      <c r="F18" s="16">
        <v>3.6234659999999996</v>
      </c>
      <c r="G18" s="16">
        <v>3.6234659999999996</v>
      </c>
      <c r="H18" s="16">
        <v>3.6234659999999996</v>
      </c>
      <c r="I18" s="16">
        <v>3.6234660000000001</v>
      </c>
      <c r="J18" s="16">
        <v>3.6234660000000001</v>
      </c>
      <c r="K18" s="16">
        <v>3.6234660000000001</v>
      </c>
      <c r="L18" s="16">
        <v>3.6234660000000001</v>
      </c>
      <c r="M18" s="16">
        <v>3.6234660000000001</v>
      </c>
      <c r="N18" s="16">
        <v>3.6234660000000001</v>
      </c>
      <c r="O18" s="16">
        <v>3.6234660000000001</v>
      </c>
      <c r="P18" s="16">
        <v>3.6234660000000001</v>
      </c>
      <c r="Q18" s="16">
        <v>3.6234660000000001</v>
      </c>
      <c r="R18" s="16">
        <v>3.6234660000000001</v>
      </c>
      <c r="S18" s="16">
        <v>3.6234660000000001</v>
      </c>
      <c r="T18" s="16">
        <v>3.6234660000000001</v>
      </c>
      <c r="U18" s="16">
        <v>3.6234660000000001</v>
      </c>
      <c r="V18" s="16">
        <v>3.6234660000000001</v>
      </c>
      <c r="W18" s="16">
        <v>3.6234660000000001</v>
      </c>
      <c r="X18" s="16">
        <v>3.6234660000000001</v>
      </c>
      <c r="Y18" s="16">
        <v>3.6234660000000001</v>
      </c>
      <c r="Z18" s="16">
        <v>3.6234660000000001</v>
      </c>
      <c r="AA18" s="16">
        <v>3.6234660000000001</v>
      </c>
      <c r="AB18" s="16">
        <v>3.6234660000000001</v>
      </c>
      <c r="AC18" s="16">
        <v>3.6234660000000001</v>
      </c>
      <c r="AD18" s="16">
        <v>3.6234660000000001</v>
      </c>
      <c r="AE18" s="16">
        <v>3.6234660000000001</v>
      </c>
      <c r="AF18" s="16">
        <v>3.6234660000000001</v>
      </c>
      <c r="AG18" s="16">
        <v>3.6234660000000001</v>
      </c>
      <c r="AH18" s="16">
        <v>3.6234660000000001</v>
      </c>
      <c r="AI18" s="16">
        <v>3.6234660000000001</v>
      </c>
    </row>
    <row r="19" spans="1:35" ht="13.5" customHeight="1">
      <c r="A19" s="139"/>
      <c r="B19" s="7" t="s">
        <v>60</v>
      </c>
      <c r="C19" s="7" t="s">
        <v>61</v>
      </c>
      <c r="D19" s="7" t="s">
        <v>62</v>
      </c>
      <c r="E19" s="7" t="s">
        <v>55</v>
      </c>
      <c r="F19" s="16">
        <v>24.2</v>
      </c>
      <c r="G19" s="16">
        <v>24.2</v>
      </c>
      <c r="H19" s="16">
        <v>24.2</v>
      </c>
      <c r="I19" s="16">
        <v>24.2</v>
      </c>
      <c r="J19" s="16">
        <v>24.2</v>
      </c>
      <c r="K19" s="16">
        <v>24.2</v>
      </c>
      <c r="L19" s="16">
        <v>24.2</v>
      </c>
      <c r="M19" s="16">
        <v>24.2</v>
      </c>
      <c r="N19" s="16">
        <v>24.2</v>
      </c>
      <c r="O19" s="16">
        <v>24.2</v>
      </c>
      <c r="P19" s="16">
        <v>24.2</v>
      </c>
      <c r="Q19" s="16">
        <v>24.2</v>
      </c>
      <c r="R19" s="16">
        <v>24.2</v>
      </c>
      <c r="S19" s="16">
        <v>24.2</v>
      </c>
      <c r="T19" s="16">
        <v>24.2</v>
      </c>
      <c r="U19" s="16">
        <v>24.2</v>
      </c>
      <c r="V19" s="16">
        <v>24.2</v>
      </c>
      <c r="W19" s="16">
        <v>24.2</v>
      </c>
      <c r="X19" s="16">
        <v>24.2</v>
      </c>
      <c r="Y19" s="16">
        <v>24.2</v>
      </c>
      <c r="Z19" s="16">
        <v>24.2</v>
      </c>
      <c r="AA19" s="16">
        <v>24.2</v>
      </c>
      <c r="AB19" s="16">
        <v>24.2</v>
      </c>
      <c r="AC19" s="16">
        <v>24.2</v>
      </c>
      <c r="AD19" s="16">
        <v>24.2</v>
      </c>
      <c r="AE19" s="16">
        <v>24.2</v>
      </c>
      <c r="AF19" s="16">
        <v>24.2</v>
      </c>
      <c r="AG19" s="16">
        <v>24.2</v>
      </c>
      <c r="AH19" s="16">
        <v>24.2</v>
      </c>
      <c r="AI19" s="16">
        <v>24.2</v>
      </c>
    </row>
    <row r="20" spans="1:35" ht="13.5" customHeight="1">
      <c r="A20" s="139"/>
      <c r="B20" s="7" t="s">
        <v>63</v>
      </c>
      <c r="C20" s="7" t="s">
        <v>64</v>
      </c>
      <c r="D20" s="7" t="s">
        <v>22</v>
      </c>
      <c r="E20" s="7"/>
      <c r="F20" s="7"/>
      <c r="G20" s="7"/>
      <c r="H20" s="10"/>
      <c r="I20" s="10">
        <v>-4.8661552820447172E-2</v>
      </c>
      <c r="J20" s="10">
        <v>-6.5320521911555657E-2</v>
      </c>
      <c r="K20" s="10">
        <v>-2.934463255042594E-2</v>
      </c>
      <c r="L20" s="10">
        <v>-2.9440137623228189E-2</v>
      </c>
      <c r="M20" s="10">
        <v>-2.3305380025273971E-2</v>
      </c>
      <c r="N20" s="10">
        <v>3.33640821105455E-3</v>
      </c>
      <c r="O20" s="10">
        <v>-6.2115957879287759E-4</v>
      </c>
      <c r="P20" s="10">
        <v>6.090027002701651E-3</v>
      </c>
      <c r="Q20" s="10">
        <v>3.9790613639621207E-3</v>
      </c>
      <c r="R20" s="10">
        <v>4.7972000494620123E-3</v>
      </c>
      <c r="S20" s="10">
        <v>1.3971292723922023E-3</v>
      </c>
      <c r="T20" s="10">
        <v>7.3259714163814342E-3</v>
      </c>
      <c r="U20" s="10">
        <v>2.2391016857716101E-4</v>
      </c>
      <c r="V20" s="10">
        <v>5.212226995479876E-3</v>
      </c>
      <c r="W20" s="10">
        <v>3.4425430366277084E-3</v>
      </c>
      <c r="X20" s="10">
        <v>1.4935584354601465E-3</v>
      </c>
      <c r="Y20" s="10">
        <v>1.6309013998688673E-3</v>
      </c>
      <c r="Z20" s="10">
        <v>6.2043966594378854E-3</v>
      </c>
      <c r="AA20" s="10">
        <v>3.3008933617414325E-4</v>
      </c>
      <c r="AB20" s="10">
        <v>4.2188318484275619E-3</v>
      </c>
      <c r="AC20" s="10">
        <v>-3.5829073899466489E-3</v>
      </c>
      <c r="AD20" s="10">
        <v>1.2074120805339466E-3</v>
      </c>
      <c r="AE20" s="10">
        <v>8.2298435819800828E-3</v>
      </c>
      <c r="AF20" s="10">
        <v>6.3385522138556755E-4</v>
      </c>
      <c r="AG20" s="10">
        <v>1.9539366192455609E-3</v>
      </c>
      <c r="AH20" s="10">
        <v>2.1634763175491403E-3</v>
      </c>
      <c r="AI20" s="10">
        <v>1.9811195787361937E-4</v>
      </c>
    </row>
    <row r="21" spans="1:35" ht="13.5" customHeight="1">
      <c r="A21" s="139"/>
      <c r="B21" s="7" t="s">
        <v>65</v>
      </c>
      <c r="C21" s="7" t="s">
        <v>66</v>
      </c>
      <c r="D21" s="7" t="s">
        <v>67</v>
      </c>
      <c r="E21" s="7" t="s">
        <v>68</v>
      </c>
      <c r="F21" s="8">
        <v>3.214</v>
      </c>
      <c r="G21" s="8">
        <v>4.8979999999999997</v>
      </c>
      <c r="H21" s="8">
        <v>4.1150000000000002</v>
      </c>
      <c r="I21" s="8">
        <f t="shared" ref="I21:AI21" si="4">(H21*I20)+H21</f>
        <v>3.91475771014386</v>
      </c>
      <c r="J21" s="8">
        <f t="shared" si="4"/>
        <v>3.6590436933599766</v>
      </c>
      <c r="K21" s="8">
        <f t="shared" si="4"/>
        <v>3.5516704006923745</v>
      </c>
      <c r="L21" s="8">
        <f t="shared" si="4"/>
        <v>3.4471087353036451</v>
      </c>
      <c r="M21" s="8">
        <f t="shared" si="4"/>
        <v>3.3667725562389523</v>
      </c>
      <c r="N21" s="8">
        <f t="shared" si="4"/>
        <v>3.378005483840341</v>
      </c>
      <c r="O21" s="8">
        <f t="shared" si="4"/>
        <v>3.3759072033768387</v>
      </c>
      <c r="P21" s="8">
        <f t="shared" si="4"/>
        <v>3.3964665694040188</v>
      </c>
      <c r="Q21" s="8">
        <f t="shared" si="4"/>
        <v>3.4099813183043235</v>
      </c>
      <c r="R21" s="8">
        <f t="shared" si="4"/>
        <v>3.4263396808531574</v>
      </c>
      <c r="S21" s="8">
        <f t="shared" si="4"/>
        <v>3.4311267203184364</v>
      </c>
      <c r="T21" s="8">
        <f t="shared" si="4"/>
        <v>3.4562630565974719</v>
      </c>
      <c r="U21" s="8">
        <f t="shared" si="4"/>
        <v>3.4570369490411217</v>
      </c>
      <c r="V21" s="8">
        <f t="shared" si="4"/>
        <v>3.4750558103512854</v>
      </c>
      <c r="W21" s="8">
        <f t="shared" si="4"/>
        <v>3.487018839533103</v>
      </c>
      <c r="X21" s="8">
        <f t="shared" si="4"/>
        <v>3.492226905935496</v>
      </c>
      <c r="Y21" s="8">
        <f t="shared" si="4"/>
        <v>3.4979223836850459</v>
      </c>
      <c r="Z21" s="8">
        <f t="shared" si="4"/>
        <v>3.5196248816373545</v>
      </c>
      <c r="AA21" s="8">
        <f t="shared" si="4"/>
        <v>3.520786672278116</v>
      </c>
      <c r="AB21" s="8">
        <f t="shared" si="4"/>
        <v>3.5356402792226422</v>
      </c>
      <c r="AC21" s="8">
        <f t="shared" si="4"/>
        <v>3.5229724075380222</v>
      </c>
      <c r="AD21" s="8">
        <f t="shared" si="4"/>
        <v>3.5272260869822714</v>
      </c>
      <c r="AE21" s="8">
        <f t="shared" si="4"/>
        <v>3.5562546059564153</v>
      </c>
      <c r="AF21" s="8">
        <f t="shared" si="4"/>
        <v>3.5585087565069773</v>
      </c>
      <c r="AG21" s="8">
        <f t="shared" si="4"/>
        <v>3.5654618570762224</v>
      </c>
      <c r="AH21" s="8">
        <f t="shared" si="4"/>
        <v>3.5731756493651314</v>
      </c>
      <c r="AI21" s="8">
        <f t="shared" si="4"/>
        <v>3.5738835381888534</v>
      </c>
    </row>
    <row r="22" spans="1:35" ht="13.5" customHeight="1">
      <c r="A22" s="139"/>
      <c r="B22" s="7" t="s">
        <v>69</v>
      </c>
      <c r="C22" s="7" t="s">
        <v>64</v>
      </c>
      <c r="D22" s="7" t="s">
        <v>22</v>
      </c>
      <c r="E22" s="7"/>
      <c r="F22" s="8"/>
      <c r="G22" s="8"/>
      <c r="H22" s="10"/>
      <c r="I22" s="10">
        <v>-9.2641559436216742E-2</v>
      </c>
      <c r="J22" s="10">
        <v>-6.6480733626799002E-2</v>
      </c>
      <c r="K22" s="10">
        <v>-1.0493724062466528E-2</v>
      </c>
      <c r="L22" s="10">
        <v>-5.7777026006333625E-3</v>
      </c>
      <c r="M22" s="10">
        <v>1.3696270476939187E-3</v>
      </c>
      <c r="N22" s="10">
        <v>1.8895344591553303E-3</v>
      </c>
      <c r="O22" s="10">
        <v>4.2234452512310483E-3</v>
      </c>
      <c r="P22" s="10">
        <v>-1.7388425660642029E-3</v>
      </c>
      <c r="Q22" s="10">
        <v>6.8399189023047313E-3</v>
      </c>
      <c r="R22" s="10">
        <v>2.5394626111236791E-3</v>
      </c>
      <c r="S22" s="10">
        <v>3.9094263151425741E-3</v>
      </c>
      <c r="T22" s="10">
        <v>2.4857772629244537E-3</v>
      </c>
      <c r="U22" s="10">
        <v>1.1373898906031812E-2</v>
      </c>
      <c r="V22" s="10">
        <v>1.9860596588777233E-3</v>
      </c>
      <c r="W22" s="10">
        <v>3.8814286549094354E-3</v>
      </c>
      <c r="X22" s="10">
        <v>4.5908164550047554E-3</v>
      </c>
      <c r="Y22" s="10">
        <v>1.9344685955939456E-3</v>
      </c>
      <c r="Z22" s="10">
        <v>3.5465659513433966E-4</v>
      </c>
      <c r="AA22" s="10">
        <v>3.1179572406687985E-3</v>
      </c>
      <c r="AB22" s="10">
        <v>-4.0520277848535924E-3</v>
      </c>
      <c r="AC22" s="10">
        <v>6.9552362341855252E-3</v>
      </c>
      <c r="AD22" s="10">
        <v>2.3192452945945533E-4</v>
      </c>
      <c r="AE22" s="10">
        <v>1.4543897025947513E-2</v>
      </c>
      <c r="AF22" s="10">
        <v>-6.3043511198844404E-5</v>
      </c>
      <c r="AG22" s="10">
        <v>9.0409944805132578E-3</v>
      </c>
      <c r="AH22" s="10">
        <v>2.7393463853659576E-3</v>
      </c>
      <c r="AI22" s="10">
        <v>9.3344022855452284E-3</v>
      </c>
    </row>
    <row r="23" spans="1:35" ht="13.5" customHeight="1">
      <c r="A23" s="140"/>
      <c r="B23" s="11" t="s">
        <v>70</v>
      </c>
      <c r="C23" s="11" t="s">
        <v>66</v>
      </c>
      <c r="D23" s="11" t="s">
        <v>71</v>
      </c>
      <c r="E23" s="11" t="s">
        <v>68</v>
      </c>
      <c r="F23" s="12">
        <v>2.9319999999999999</v>
      </c>
      <c r="G23" s="12">
        <v>3.8290000000000002</v>
      </c>
      <c r="H23" s="12">
        <v>3.407</v>
      </c>
      <c r="I23" s="12">
        <f t="shared" ref="I23:AI23" si="5">(H23*I22)+H23</f>
        <v>3.0913702070008098</v>
      </c>
      <c r="J23" s="12">
        <f t="shared" si="5"/>
        <v>2.8858536477273664</v>
      </c>
      <c r="K23" s="12">
        <f t="shared" si="5"/>
        <v>2.855570295863453</v>
      </c>
      <c r="L23" s="12">
        <f t="shared" si="5"/>
        <v>2.8390716599387513</v>
      </c>
      <c r="M23" s="12">
        <f t="shared" si="5"/>
        <v>2.8429601292745446</v>
      </c>
      <c r="N23" s="12">
        <f t="shared" si="5"/>
        <v>2.8483320004048136</v>
      </c>
      <c r="O23" s="12">
        <f t="shared" si="5"/>
        <v>2.860361774665853</v>
      </c>
      <c r="P23" s="12">
        <f t="shared" si="5"/>
        <v>2.8553880558577212</v>
      </c>
      <c r="Q23" s="12">
        <f t="shared" si="5"/>
        <v>2.8749186785943976</v>
      </c>
      <c r="R23" s="12">
        <f t="shared" si="5"/>
        <v>2.8822194270887094</v>
      </c>
      <c r="S23" s="12">
        <f t="shared" si="5"/>
        <v>2.893487251562985</v>
      </c>
      <c r="T23" s="12">
        <f t="shared" si="5"/>
        <v>2.9006798163834819</v>
      </c>
      <c r="U23" s="12">
        <f t="shared" si="5"/>
        <v>2.9336718553737944</v>
      </c>
      <c r="V23" s="12">
        <f t="shared" si="5"/>
        <v>2.9394983026981372</v>
      </c>
      <c r="W23" s="12">
        <f t="shared" si="5"/>
        <v>2.9509077556412873</v>
      </c>
      <c r="X23" s="12">
        <f t="shared" si="5"/>
        <v>2.9644548315230863</v>
      </c>
      <c r="Y23" s="12">
        <f t="shared" si="5"/>
        <v>2.9701894762977243</v>
      </c>
      <c r="Z23" s="12">
        <f t="shared" si="5"/>
        <v>2.9712428735842917</v>
      </c>
      <c r="AA23" s="12">
        <f t="shared" si="5"/>
        <v>2.9805070818157695</v>
      </c>
      <c r="AB23" s="12">
        <f t="shared" si="5"/>
        <v>2.9684299843072992</v>
      </c>
      <c r="AC23" s="12">
        <f t="shared" si="5"/>
        <v>2.9890761160927961</v>
      </c>
      <c r="AD23" s="12">
        <f t="shared" si="5"/>
        <v>2.9897693561645395</v>
      </c>
      <c r="AE23" s="12">
        <f t="shared" si="5"/>
        <v>3.0332522538119302</v>
      </c>
      <c r="AF23" s="12">
        <f t="shared" si="5"/>
        <v>3.0330610269394982</v>
      </c>
      <c r="AG23" s="12">
        <f t="shared" si="5"/>
        <v>3.0604829149431181</v>
      </c>
      <c r="AH23" s="12">
        <f t="shared" si="5"/>
        <v>3.0688666377536418</v>
      </c>
      <c r="AI23" s="12">
        <f t="shared" si="5"/>
        <v>3.0975126735111229</v>
      </c>
    </row>
    <row r="24" spans="1:35" ht="13.5" customHeight="1">
      <c r="A24" s="2"/>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row>
    <row r="25" spans="1:35" ht="13.5" customHeight="1">
      <c r="A25" s="18"/>
      <c r="B25" s="5"/>
      <c r="C25" s="5"/>
      <c r="D25" s="5"/>
      <c r="E25" s="5"/>
      <c r="F25" s="19" t="s">
        <v>72</v>
      </c>
      <c r="G25" s="19" t="s">
        <v>73</v>
      </c>
      <c r="H25" s="19" t="s">
        <v>74</v>
      </c>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row>
    <row r="26" spans="1:35" ht="13.5" customHeight="1">
      <c r="A26" s="142" t="s">
        <v>75</v>
      </c>
      <c r="B26" s="7" t="s">
        <v>76</v>
      </c>
      <c r="C26" s="7" t="s">
        <v>77</v>
      </c>
      <c r="D26" s="7" t="s">
        <v>32</v>
      </c>
      <c r="E26" s="7" t="s">
        <v>78</v>
      </c>
      <c r="F26" s="7">
        <v>1</v>
      </c>
      <c r="G26" s="7">
        <v>28</v>
      </c>
      <c r="H26" s="7">
        <v>265</v>
      </c>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row>
    <row r="27" spans="1:35" ht="13.5" customHeight="1">
      <c r="A27" s="139"/>
      <c r="B27" s="7" t="s">
        <v>29</v>
      </c>
      <c r="C27" s="7" t="s">
        <v>79</v>
      </c>
      <c r="D27" s="7" t="s">
        <v>32</v>
      </c>
      <c r="E27" s="7" t="s">
        <v>80</v>
      </c>
      <c r="F27" s="7">
        <v>5.4440000000000002E-2</v>
      </c>
      <c r="G27" s="8">
        <v>1.0300000000000002E-9</v>
      </c>
      <c r="H27" s="8">
        <v>1E-10</v>
      </c>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row>
    <row r="28" spans="1:35" ht="13.5" customHeight="1">
      <c r="A28" s="139"/>
      <c r="B28" s="7" t="s">
        <v>29</v>
      </c>
      <c r="C28" s="7" t="s">
        <v>79</v>
      </c>
      <c r="D28" s="7" t="s">
        <v>32</v>
      </c>
      <c r="E28" s="7" t="s">
        <v>81</v>
      </c>
      <c r="F28" s="7">
        <v>53.06</v>
      </c>
      <c r="G28" s="20">
        <v>1E-3</v>
      </c>
      <c r="H28" s="20">
        <v>1E-4</v>
      </c>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row>
    <row r="29" spans="1:35" ht="13.5" customHeight="1">
      <c r="A29" s="139"/>
      <c r="B29" s="7" t="s">
        <v>82</v>
      </c>
      <c r="C29" s="7" t="s">
        <v>79</v>
      </c>
      <c r="D29" s="7" t="s">
        <v>32</v>
      </c>
      <c r="E29" s="7" t="s">
        <v>81</v>
      </c>
      <c r="F29" s="7">
        <v>73.959999999999994</v>
      </c>
      <c r="G29" s="20">
        <v>3.0000000000000001E-3</v>
      </c>
      <c r="H29" s="20">
        <v>5.9999999999999995E-4</v>
      </c>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row>
    <row r="30" spans="1:35" ht="13.5" customHeight="1">
      <c r="A30" s="139"/>
      <c r="B30" s="7" t="s">
        <v>83</v>
      </c>
      <c r="C30" s="7" t="s">
        <v>84</v>
      </c>
      <c r="D30" s="7" t="s">
        <v>32</v>
      </c>
      <c r="E30" s="7" t="s">
        <v>85</v>
      </c>
      <c r="F30" s="7">
        <v>10.210000000000001</v>
      </c>
      <c r="G30" s="7"/>
      <c r="H30" s="7"/>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row>
    <row r="31" spans="1:35" ht="13.5" customHeight="1">
      <c r="A31" s="139"/>
      <c r="B31" s="7" t="s">
        <v>83</v>
      </c>
      <c r="C31" s="7" t="s">
        <v>86</v>
      </c>
      <c r="D31" s="7" t="s">
        <v>32</v>
      </c>
      <c r="E31" s="7" t="s">
        <v>87</v>
      </c>
      <c r="F31" s="7"/>
      <c r="G31" s="7">
        <v>3.0200000000000001E-2</v>
      </c>
      <c r="H31" s="7">
        <v>1.9199999999999998E-2</v>
      </c>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row>
    <row r="32" spans="1:35" ht="13.5" customHeight="1">
      <c r="A32" s="139"/>
      <c r="B32" s="7" t="s">
        <v>83</v>
      </c>
      <c r="C32" s="7" t="s">
        <v>88</v>
      </c>
      <c r="D32" s="7" t="s">
        <v>32</v>
      </c>
      <c r="E32" s="7" t="s">
        <v>87</v>
      </c>
      <c r="F32" s="7"/>
      <c r="G32" s="7">
        <v>9.4999999999999998E-3</v>
      </c>
      <c r="H32" s="7">
        <v>4.3099999999999999E-2</v>
      </c>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row>
    <row r="33" spans="1:35" ht="13.5" customHeight="1">
      <c r="A33" s="139"/>
      <c r="B33" s="7" t="s">
        <v>83</v>
      </c>
      <c r="C33" s="7" t="s">
        <v>89</v>
      </c>
      <c r="D33" s="7" t="s">
        <v>32</v>
      </c>
      <c r="E33" s="7" t="s">
        <v>87</v>
      </c>
      <c r="F33" s="7"/>
      <c r="G33" s="7">
        <v>9.4999999999999998E-3</v>
      </c>
      <c r="H33" s="7">
        <v>4.3099999999999999E-2</v>
      </c>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row>
    <row r="34" spans="1:35" ht="13.5" customHeight="1">
      <c r="A34" s="139"/>
      <c r="B34" s="7" t="s">
        <v>90</v>
      </c>
      <c r="C34" s="7" t="s">
        <v>84</v>
      </c>
      <c r="D34" s="7" t="s">
        <v>32</v>
      </c>
      <c r="E34" s="7" t="s">
        <v>85</v>
      </c>
      <c r="F34" s="7">
        <v>6.8921039999999998</v>
      </c>
      <c r="G34" s="7"/>
      <c r="H34" s="7"/>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row>
    <row r="35" spans="1:35" ht="13.5" customHeight="1">
      <c r="A35" s="139"/>
      <c r="B35" s="7" t="s">
        <v>90</v>
      </c>
      <c r="C35" s="7" t="s">
        <v>91</v>
      </c>
      <c r="D35" s="7" t="s">
        <v>32</v>
      </c>
      <c r="E35" s="7" t="s">
        <v>87</v>
      </c>
      <c r="F35" s="7"/>
      <c r="G35" s="7">
        <v>2.7869999999999999</v>
      </c>
      <c r="H35" s="7">
        <v>1E-3</v>
      </c>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row>
    <row r="36" spans="1:35" ht="13.5" customHeight="1">
      <c r="A36" s="139"/>
      <c r="B36" s="7" t="s">
        <v>90</v>
      </c>
      <c r="C36" s="7" t="s">
        <v>89</v>
      </c>
      <c r="D36" s="7" t="s">
        <v>32</v>
      </c>
      <c r="E36" s="7" t="s">
        <v>87</v>
      </c>
      <c r="F36" s="7"/>
      <c r="G36" s="7">
        <v>1E-3</v>
      </c>
      <c r="H36" s="7">
        <v>1.8289999999999999E-3</v>
      </c>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row>
    <row r="37" spans="1:35" ht="13.5" customHeight="1">
      <c r="A37" s="139"/>
      <c r="B37" s="7" t="s">
        <v>92</v>
      </c>
      <c r="C37" s="7" t="s">
        <v>84</v>
      </c>
      <c r="D37" s="7" t="s">
        <v>32</v>
      </c>
      <c r="E37" s="7" t="s">
        <v>85</v>
      </c>
      <c r="F37" s="7">
        <v>8.7799999999999994</v>
      </c>
      <c r="G37" s="7"/>
      <c r="H37" s="7"/>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row>
    <row r="38" spans="1:35" ht="13.5" customHeight="1">
      <c r="A38" s="139"/>
      <c r="B38" s="7" t="s">
        <v>92</v>
      </c>
      <c r="C38" s="7" t="s">
        <v>93</v>
      </c>
      <c r="D38" s="7" t="s">
        <v>32</v>
      </c>
      <c r="E38" s="7" t="s">
        <v>87</v>
      </c>
      <c r="F38" s="7"/>
      <c r="G38" s="7">
        <v>7.9000000000000008E-3</v>
      </c>
      <c r="H38" s="7">
        <v>1.1999999999999999E-3</v>
      </c>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row>
    <row r="39" spans="1:35" ht="13.5" customHeight="1">
      <c r="A39" s="139"/>
      <c r="B39" s="7" t="s">
        <v>92</v>
      </c>
      <c r="C39" s="7" t="s">
        <v>94</v>
      </c>
      <c r="D39" s="7" t="s">
        <v>32</v>
      </c>
      <c r="E39" s="7" t="s">
        <v>87</v>
      </c>
      <c r="F39" s="7"/>
      <c r="G39" s="7">
        <v>3.2800000000000003E-2</v>
      </c>
      <c r="H39" s="7">
        <v>9.7999999999999997E-3</v>
      </c>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row>
    <row r="40" spans="1:35" ht="13.5" customHeight="1">
      <c r="A40" s="140"/>
      <c r="B40" s="11" t="s">
        <v>92</v>
      </c>
      <c r="C40" s="11" t="s">
        <v>86</v>
      </c>
      <c r="D40" s="11" t="s">
        <v>32</v>
      </c>
      <c r="E40" s="11" t="s">
        <v>87</v>
      </c>
      <c r="F40" s="11"/>
      <c r="G40" s="11">
        <v>5.0000000000000001E-3</v>
      </c>
      <c r="H40" s="11">
        <v>1.4E-3</v>
      </c>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row>
    <row r="41" spans="1:35" ht="13.5" customHeight="1">
      <c r="A41" s="2"/>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row>
    <row r="42" spans="1:35" ht="13.5" customHeight="1">
      <c r="A42" s="141" t="s">
        <v>95</v>
      </c>
      <c r="B42" s="21" t="s">
        <v>96</v>
      </c>
      <c r="C42" s="21" t="s">
        <v>97</v>
      </c>
      <c r="D42" s="21" t="s">
        <v>98</v>
      </c>
      <c r="E42" s="21"/>
      <c r="F42" s="21" t="s">
        <v>99</v>
      </c>
      <c r="G42" s="21" t="s">
        <v>100</v>
      </c>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row>
    <row r="43" spans="1:35" ht="13.5" customHeight="1">
      <c r="A43" s="139"/>
      <c r="B43" s="7" t="s">
        <v>101</v>
      </c>
      <c r="C43" s="7" t="s">
        <v>102</v>
      </c>
      <c r="D43" s="7" t="s">
        <v>103</v>
      </c>
      <c r="E43" s="7"/>
      <c r="F43" s="7">
        <v>100</v>
      </c>
      <c r="G43" s="7">
        <v>60</v>
      </c>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row>
    <row r="44" spans="1:35" ht="13.5" customHeight="1">
      <c r="A44" s="139"/>
      <c r="B44" s="7" t="s">
        <v>104</v>
      </c>
      <c r="C44" s="7" t="s">
        <v>102</v>
      </c>
      <c r="D44" s="7" t="s">
        <v>103</v>
      </c>
      <c r="E44" s="7"/>
      <c r="F44" s="7">
        <v>100</v>
      </c>
      <c r="G44" s="7">
        <v>60</v>
      </c>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row>
    <row r="45" spans="1:35" ht="13.5" customHeight="1">
      <c r="A45" s="139"/>
      <c r="B45" s="7" t="s">
        <v>105</v>
      </c>
      <c r="C45" s="7" t="s">
        <v>106</v>
      </c>
      <c r="D45" s="7" t="s">
        <v>103</v>
      </c>
      <c r="E45" s="7"/>
      <c r="F45" s="7">
        <v>55</v>
      </c>
      <c r="G45" s="7">
        <v>39</v>
      </c>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row>
    <row r="46" spans="1:35" ht="13.5" customHeight="1">
      <c r="A46" s="139"/>
      <c r="B46" s="7" t="s">
        <v>107</v>
      </c>
      <c r="C46" s="7" t="s">
        <v>107</v>
      </c>
      <c r="D46" s="7" t="s">
        <v>103</v>
      </c>
      <c r="E46" s="7"/>
      <c r="F46" s="7">
        <v>100</v>
      </c>
      <c r="G46" s="7">
        <v>60</v>
      </c>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row>
    <row r="47" spans="1:35" ht="13.5" customHeight="1">
      <c r="A47" s="139"/>
      <c r="B47" s="7" t="s">
        <v>108</v>
      </c>
      <c r="C47" s="7" t="s">
        <v>107</v>
      </c>
      <c r="D47" s="7" t="s">
        <v>103</v>
      </c>
      <c r="E47" s="7"/>
      <c r="F47" s="7">
        <v>150</v>
      </c>
      <c r="G47" s="7">
        <v>90</v>
      </c>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row>
    <row r="48" spans="1:35" ht="13.5" customHeight="1">
      <c r="A48" s="139"/>
      <c r="B48" s="7" t="s">
        <v>109</v>
      </c>
      <c r="C48" s="7" t="s">
        <v>106</v>
      </c>
      <c r="D48" s="7" t="s">
        <v>103</v>
      </c>
      <c r="E48" s="7"/>
      <c r="F48" s="7">
        <v>100</v>
      </c>
      <c r="G48" s="7">
        <v>60</v>
      </c>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row>
    <row r="49" spans="1:35" ht="13.5" customHeight="1">
      <c r="A49" s="139"/>
      <c r="B49" s="7" t="s">
        <v>110</v>
      </c>
      <c r="C49" s="7" t="s">
        <v>107</v>
      </c>
      <c r="D49" s="7" t="s">
        <v>103</v>
      </c>
      <c r="E49" s="7"/>
      <c r="F49" s="7">
        <v>250</v>
      </c>
      <c r="G49" s="7">
        <v>160</v>
      </c>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row>
    <row r="50" spans="1:35" ht="13.5" customHeight="1">
      <c r="A50" s="139"/>
      <c r="B50" s="7" t="s">
        <v>111</v>
      </c>
      <c r="C50" s="7" t="s">
        <v>106</v>
      </c>
      <c r="D50" s="7" t="s">
        <v>103</v>
      </c>
      <c r="E50" s="7"/>
      <c r="F50" s="7">
        <v>400</v>
      </c>
      <c r="G50" s="7">
        <v>235</v>
      </c>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row>
    <row r="51" spans="1:35" ht="13.5" customHeight="1">
      <c r="A51" s="139"/>
      <c r="B51" s="7" t="s">
        <v>112</v>
      </c>
      <c r="C51" s="7" t="s">
        <v>106</v>
      </c>
      <c r="D51" s="7" t="s">
        <v>103</v>
      </c>
      <c r="E51" s="7"/>
      <c r="F51" s="7">
        <v>400</v>
      </c>
      <c r="G51" s="7">
        <v>235</v>
      </c>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row>
    <row r="52" spans="1:35" ht="13.5" customHeight="1">
      <c r="A52" s="139"/>
      <c r="B52" s="7" t="s">
        <v>113</v>
      </c>
      <c r="C52" s="7" t="s">
        <v>106</v>
      </c>
      <c r="D52" s="7" t="s">
        <v>103</v>
      </c>
      <c r="E52" s="7"/>
      <c r="F52" s="7">
        <v>250</v>
      </c>
      <c r="G52" s="7">
        <v>160</v>
      </c>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row>
    <row r="53" spans="1:35" ht="13.5" customHeight="1">
      <c r="A53" s="139"/>
      <c r="B53" s="7" t="s">
        <v>114</v>
      </c>
      <c r="C53" s="7" t="s">
        <v>102</v>
      </c>
      <c r="D53" s="7" t="s">
        <v>103</v>
      </c>
      <c r="E53" s="7"/>
      <c r="F53" s="7">
        <v>100</v>
      </c>
      <c r="G53" s="7">
        <v>60</v>
      </c>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row>
    <row r="54" spans="1:35" ht="13.5" customHeight="1">
      <c r="A54" s="139"/>
      <c r="B54" s="7" t="s">
        <v>115</v>
      </c>
      <c r="C54" s="7" t="s">
        <v>106</v>
      </c>
      <c r="D54" s="7" t="s">
        <v>103</v>
      </c>
      <c r="E54" s="7"/>
      <c r="F54" s="7">
        <v>250</v>
      </c>
      <c r="G54" s="7">
        <v>160</v>
      </c>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row>
    <row r="55" spans="1:35" ht="13.5" customHeight="1">
      <c r="A55" s="139"/>
      <c r="B55" s="7" t="s">
        <v>116</v>
      </c>
      <c r="C55" s="7" t="s">
        <v>107</v>
      </c>
      <c r="D55" s="7" t="s">
        <v>103</v>
      </c>
      <c r="E55" s="7"/>
      <c r="F55" s="7">
        <v>100</v>
      </c>
      <c r="G55" s="7">
        <v>60</v>
      </c>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row>
    <row r="56" spans="1:35" ht="13.5" customHeight="1">
      <c r="A56" s="139"/>
      <c r="B56" s="7" t="s">
        <v>117</v>
      </c>
      <c r="C56" s="7" t="s">
        <v>102</v>
      </c>
      <c r="D56" s="7" t="s">
        <v>103</v>
      </c>
      <c r="E56" s="7"/>
      <c r="F56" s="7">
        <v>100</v>
      </c>
      <c r="G56" s="7">
        <v>70</v>
      </c>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row>
    <row r="57" spans="1:35" ht="13.5" customHeight="1">
      <c r="A57" s="139"/>
      <c r="B57" s="7" t="s">
        <v>118</v>
      </c>
      <c r="C57" s="7" t="s">
        <v>102</v>
      </c>
      <c r="D57" s="7" t="s">
        <v>103</v>
      </c>
      <c r="E57" s="7"/>
      <c r="F57" s="7">
        <v>100</v>
      </c>
      <c r="G57" s="7">
        <v>70</v>
      </c>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row>
    <row r="58" spans="1:35" ht="13.5" customHeight="1">
      <c r="A58" s="140"/>
      <c r="B58" s="11" t="s">
        <v>119</v>
      </c>
      <c r="C58" s="11" t="s">
        <v>106</v>
      </c>
      <c r="D58" s="11" t="s">
        <v>103</v>
      </c>
      <c r="E58" s="11"/>
      <c r="F58" s="11">
        <v>55</v>
      </c>
      <c r="G58" s="11">
        <v>39</v>
      </c>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row>
    <row r="59" spans="1:35" ht="13.5" customHeight="1">
      <c r="A59" s="2"/>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row>
    <row r="60" spans="1:35" ht="13.5" customHeight="1">
      <c r="A60" s="2"/>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row>
    <row r="61" spans="1:35" ht="13.5" customHeight="1">
      <c r="A61" s="2"/>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row>
    <row r="62" spans="1:35" ht="13.5" customHeight="1">
      <c r="A62" s="148" t="s">
        <v>273</v>
      </c>
      <c r="B62" s="21" t="s">
        <v>274</v>
      </c>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c r="AC62" s="1"/>
      <c r="AD62" s="1"/>
      <c r="AE62" s="1"/>
      <c r="AF62" s="1"/>
      <c r="AG62" s="1"/>
      <c r="AH62" s="1"/>
      <c r="AI62" s="1"/>
    </row>
    <row r="63" spans="1:35" ht="13.5" customHeight="1">
      <c r="A63" s="144"/>
      <c r="B63" s="70" t="s">
        <v>275</v>
      </c>
      <c r="C63" s="7"/>
      <c r="D63" s="7"/>
      <c r="E63" s="7"/>
      <c r="F63" s="7"/>
      <c r="G63" s="7"/>
      <c r="H63" s="7"/>
      <c r="I63" s="7"/>
      <c r="J63" s="7"/>
      <c r="K63" s="7"/>
      <c r="L63" s="7"/>
      <c r="M63" s="7"/>
      <c r="N63" s="7"/>
      <c r="O63" s="7"/>
      <c r="P63" s="7"/>
      <c r="Q63" s="7"/>
      <c r="R63" s="7"/>
      <c r="S63" s="7"/>
      <c r="T63" s="7"/>
      <c r="U63" s="7"/>
      <c r="V63" s="7"/>
      <c r="W63" s="7"/>
      <c r="X63" s="7"/>
      <c r="Y63" s="7"/>
      <c r="Z63" s="7"/>
      <c r="AA63" s="7"/>
      <c r="AB63" s="7"/>
      <c r="AC63" s="1"/>
      <c r="AD63" s="1"/>
      <c r="AE63" s="1"/>
      <c r="AF63" s="1"/>
      <c r="AG63" s="1"/>
      <c r="AH63" s="1"/>
      <c r="AI63" s="1"/>
    </row>
    <row r="64" spans="1:35" ht="13.5" customHeight="1">
      <c r="A64" s="144"/>
      <c r="B64" s="70" t="s">
        <v>276</v>
      </c>
      <c r="C64" s="7"/>
      <c r="D64" s="7"/>
      <c r="E64" s="7"/>
      <c r="F64" s="7"/>
      <c r="G64" s="7"/>
      <c r="H64" s="7"/>
      <c r="I64" s="7"/>
      <c r="J64" s="7"/>
      <c r="K64" s="7"/>
      <c r="L64" s="7"/>
      <c r="M64" s="7"/>
      <c r="N64" s="7"/>
      <c r="O64" s="7"/>
      <c r="P64" s="7"/>
      <c r="Q64" s="7"/>
      <c r="R64" s="7"/>
      <c r="S64" s="7"/>
      <c r="T64" s="7"/>
      <c r="U64" s="7"/>
      <c r="V64" s="7"/>
      <c r="W64" s="7"/>
      <c r="X64" s="7"/>
      <c r="Y64" s="7"/>
      <c r="Z64" s="7"/>
      <c r="AA64" s="7"/>
      <c r="AB64" s="7"/>
      <c r="AC64" s="1"/>
      <c r="AD64" s="1"/>
      <c r="AE64" s="1"/>
      <c r="AF64" s="1"/>
      <c r="AG64" s="1"/>
      <c r="AH64" s="1"/>
      <c r="AI64" s="1"/>
    </row>
    <row r="65" spans="1:35" ht="13.5" customHeight="1">
      <c r="A65" s="144"/>
      <c r="B65" s="71" t="s">
        <v>277</v>
      </c>
      <c r="C65" s="71">
        <v>2025</v>
      </c>
      <c r="D65" s="71">
        <v>2026</v>
      </c>
      <c r="E65" s="71">
        <v>2027</v>
      </c>
      <c r="F65" s="71">
        <v>2028</v>
      </c>
      <c r="G65" s="71">
        <v>2029</v>
      </c>
      <c r="H65" s="71">
        <v>2030</v>
      </c>
      <c r="I65" s="71">
        <v>2031</v>
      </c>
      <c r="J65" s="71">
        <v>2032</v>
      </c>
      <c r="K65" s="71">
        <v>2033</v>
      </c>
      <c r="L65" s="71">
        <v>2034</v>
      </c>
      <c r="M65" s="71">
        <v>2035</v>
      </c>
      <c r="N65" s="71">
        <v>2036</v>
      </c>
      <c r="O65" s="71">
        <v>2037</v>
      </c>
      <c r="P65" s="71">
        <v>2038</v>
      </c>
      <c r="Q65" s="71">
        <v>2039</v>
      </c>
      <c r="R65" s="71">
        <v>2040</v>
      </c>
      <c r="S65" s="71">
        <v>2041</v>
      </c>
      <c r="T65" s="71">
        <v>2042</v>
      </c>
      <c r="U65" s="71">
        <v>2043</v>
      </c>
      <c r="V65" s="71">
        <v>2044</v>
      </c>
      <c r="W65" s="71">
        <v>2045</v>
      </c>
      <c r="X65" s="71">
        <v>2046</v>
      </c>
      <c r="Y65" s="71">
        <v>2047</v>
      </c>
      <c r="Z65" s="71">
        <v>2048</v>
      </c>
      <c r="AA65" s="71">
        <v>2049</v>
      </c>
      <c r="AB65" s="71">
        <v>2050</v>
      </c>
      <c r="AC65" s="1"/>
      <c r="AD65" s="1"/>
      <c r="AE65" s="1"/>
      <c r="AF65" s="1"/>
      <c r="AG65" s="1"/>
      <c r="AH65" s="1"/>
      <c r="AI65" s="1"/>
    </row>
    <row r="66" spans="1:35" ht="13.5" customHeight="1">
      <c r="A66" s="144"/>
      <c r="B66" s="7" t="s">
        <v>278</v>
      </c>
      <c r="C66" s="7">
        <v>0.28299999999999997</v>
      </c>
      <c r="D66" s="7">
        <v>0.255</v>
      </c>
      <c r="E66" s="7">
        <v>0.25</v>
      </c>
      <c r="F66" s="7">
        <v>0.23599999999999999</v>
      </c>
      <c r="G66" s="7">
        <v>0.22800000000000001</v>
      </c>
      <c r="H66" s="7">
        <v>0.222</v>
      </c>
      <c r="I66" s="7">
        <v>0.222</v>
      </c>
      <c r="J66" s="7">
        <v>0.222</v>
      </c>
      <c r="K66" s="7">
        <v>0.222</v>
      </c>
      <c r="L66" s="7">
        <v>0.222</v>
      </c>
      <c r="M66" s="7">
        <v>0.222</v>
      </c>
      <c r="N66" s="7">
        <v>0.222</v>
      </c>
      <c r="O66" s="7">
        <v>0.222</v>
      </c>
      <c r="P66" s="7">
        <v>0.222</v>
      </c>
      <c r="Q66" s="7">
        <v>0.222</v>
      </c>
      <c r="R66" s="7">
        <v>0.222</v>
      </c>
      <c r="S66" s="7">
        <v>0.222</v>
      </c>
      <c r="T66" s="7">
        <v>0.222</v>
      </c>
      <c r="U66" s="7">
        <v>0.222</v>
      </c>
      <c r="V66" s="7">
        <v>0.222</v>
      </c>
      <c r="W66" s="7">
        <v>0.222</v>
      </c>
      <c r="X66" s="7">
        <v>0.222</v>
      </c>
      <c r="Y66" s="7">
        <v>0.222</v>
      </c>
      <c r="Z66" s="7">
        <v>0.222</v>
      </c>
      <c r="AA66" s="7">
        <v>0.222</v>
      </c>
      <c r="AB66" s="7">
        <v>0.222</v>
      </c>
      <c r="AC66" s="1"/>
      <c r="AD66" s="1"/>
      <c r="AE66" s="1"/>
      <c r="AF66" s="1"/>
      <c r="AG66" s="1"/>
      <c r="AH66" s="1"/>
      <c r="AI66" s="1"/>
    </row>
    <row r="67" spans="1:35" ht="13.5" customHeight="1">
      <c r="A67" s="144"/>
      <c r="B67" s="7" t="s">
        <v>279</v>
      </c>
      <c r="C67" s="7">
        <v>3.5209999999999999</v>
      </c>
      <c r="D67" s="7">
        <v>3.3889999999999998</v>
      </c>
      <c r="E67" s="7">
        <v>3.282</v>
      </c>
      <c r="F67" s="7">
        <v>3.1629999999999998</v>
      </c>
      <c r="G67" s="7">
        <v>2.9980000000000002</v>
      </c>
      <c r="H67" s="7">
        <v>2.85</v>
      </c>
      <c r="I67" s="7">
        <v>2.85</v>
      </c>
      <c r="J67" s="7">
        <v>2.85</v>
      </c>
      <c r="K67" s="7">
        <v>2.85</v>
      </c>
      <c r="L67" s="7">
        <v>2.85</v>
      </c>
      <c r="M67" s="7">
        <v>2.85</v>
      </c>
      <c r="N67" s="7">
        <v>2.85</v>
      </c>
      <c r="O67" s="7">
        <v>2.85</v>
      </c>
      <c r="P67" s="7">
        <v>2.85</v>
      </c>
      <c r="Q67" s="7">
        <v>2.85</v>
      </c>
      <c r="R67" s="7">
        <v>2.85</v>
      </c>
      <c r="S67" s="7">
        <v>2.85</v>
      </c>
      <c r="T67" s="7">
        <v>2.85</v>
      </c>
      <c r="U67" s="7">
        <v>2.85</v>
      </c>
      <c r="V67" s="7">
        <v>2.85</v>
      </c>
      <c r="W67" s="7">
        <v>2.85</v>
      </c>
      <c r="X67" s="7">
        <v>2.85</v>
      </c>
      <c r="Y67" s="7">
        <v>2.85</v>
      </c>
      <c r="Z67" s="7">
        <v>2.85</v>
      </c>
      <c r="AA67" s="7">
        <v>2.85</v>
      </c>
      <c r="AB67" s="7">
        <v>2.85</v>
      </c>
      <c r="AC67" s="1"/>
      <c r="AD67" s="1"/>
      <c r="AE67" s="1"/>
      <c r="AF67" s="1"/>
      <c r="AG67" s="1"/>
      <c r="AH67" s="1"/>
      <c r="AI67" s="1"/>
    </row>
    <row r="68" spans="1:35" ht="13.5" customHeight="1">
      <c r="A68" s="144"/>
      <c r="B68" s="7" t="s">
        <v>280</v>
      </c>
      <c r="C68" s="7">
        <v>0.105</v>
      </c>
      <c r="D68" s="7">
        <v>8.6999999999999994E-2</v>
      </c>
      <c r="E68" s="7">
        <v>0.08</v>
      </c>
      <c r="F68" s="7">
        <v>6.6000000000000003E-2</v>
      </c>
      <c r="G68" s="7">
        <v>5.8000000000000003E-2</v>
      </c>
      <c r="H68" s="7">
        <v>4.5999999999999999E-2</v>
      </c>
      <c r="I68" s="7">
        <v>4.5999999999999999E-2</v>
      </c>
      <c r="J68" s="7">
        <v>4.5999999999999999E-2</v>
      </c>
      <c r="K68" s="7">
        <v>4.5999999999999999E-2</v>
      </c>
      <c r="L68" s="7">
        <v>4.5999999999999999E-2</v>
      </c>
      <c r="M68" s="7">
        <v>4.5999999999999999E-2</v>
      </c>
      <c r="N68" s="7">
        <v>4.5999999999999999E-2</v>
      </c>
      <c r="O68" s="7">
        <v>4.5999999999999999E-2</v>
      </c>
      <c r="P68" s="7">
        <v>4.5999999999999999E-2</v>
      </c>
      <c r="Q68" s="7">
        <v>4.5999999999999999E-2</v>
      </c>
      <c r="R68" s="7">
        <v>4.5999999999999999E-2</v>
      </c>
      <c r="S68" s="7">
        <v>4.5999999999999999E-2</v>
      </c>
      <c r="T68" s="7">
        <v>4.5999999999999999E-2</v>
      </c>
      <c r="U68" s="7">
        <v>4.5999999999999999E-2</v>
      </c>
      <c r="V68" s="7">
        <v>4.5999999999999999E-2</v>
      </c>
      <c r="W68" s="7">
        <v>4.5999999999999999E-2</v>
      </c>
      <c r="X68" s="7">
        <v>4.5999999999999999E-2</v>
      </c>
      <c r="Y68" s="7">
        <v>4.5999999999999999E-2</v>
      </c>
      <c r="Z68" s="7">
        <v>4.5999999999999999E-2</v>
      </c>
      <c r="AA68" s="7">
        <v>4.5999999999999999E-2</v>
      </c>
      <c r="AB68" s="7">
        <v>4.5999999999999999E-2</v>
      </c>
      <c r="AC68" s="1"/>
      <c r="AD68" s="1"/>
      <c r="AE68" s="1"/>
      <c r="AF68" s="1"/>
      <c r="AG68" s="1"/>
      <c r="AH68" s="1"/>
      <c r="AI68" s="1"/>
    </row>
    <row r="69" spans="1:35" ht="13.5" customHeight="1">
      <c r="A69" s="144"/>
      <c r="B69" s="7" t="s">
        <v>281</v>
      </c>
      <c r="C69" s="7">
        <v>2E-3</v>
      </c>
      <c r="D69" s="7">
        <v>2E-3</v>
      </c>
      <c r="E69" s="7">
        <v>2E-3</v>
      </c>
      <c r="F69" s="7">
        <v>2E-3</v>
      </c>
      <c r="G69" s="7">
        <v>2E-3</v>
      </c>
      <c r="H69" s="7">
        <v>2E-3</v>
      </c>
      <c r="I69" s="7">
        <v>2E-3</v>
      </c>
      <c r="J69" s="7">
        <v>2E-3</v>
      </c>
      <c r="K69" s="7">
        <v>2E-3</v>
      </c>
      <c r="L69" s="7">
        <v>2E-3</v>
      </c>
      <c r="M69" s="7">
        <v>2E-3</v>
      </c>
      <c r="N69" s="7">
        <v>2E-3</v>
      </c>
      <c r="O69" s="7">
        <v>2E-3</v>
      </c>
      <c r="P69" s="7">
        <v>2E-3</v>
      </c>
      <c r="Q69" s="7">
        <v>2E-3</v>
      </c>
      <c r="R69" s="7">
        <v>2E-3</v>
      </c>
      <c r="S69" s="7">
        <v>2E-3</v>
      </c>
      <c r="T69" s="7">
        <v>2E-3</v>
      </c>
      <c r="U69" s="7">
        <v>2E-3</v>
      </c>
      <c r="V69" s="7">
        <v>2E-3</v>
      </c>
      <c r="W69" s="7">
        <v>2E-3</v>
      </c>
      <c r="X69" s="7">
        <v>2E-3</v>
      </c>
      <c r="Y69" s="7">
        <v>2E-3</v>
      </c>
      <c r="Z69" s="7">
        <v>2E-3</v>
      </c>
      <c r="AA69" s="7">
        <v>2E-3</v>
      </c>
      <c r="AB69" s="7">
        <v>2E-3</v>
      </c>
      <c r="AC69" s="1"/>
      <c r="AD69" s="1"/>
      <c r="AE69" s="1"/>
      <c r="AF69" s="1"/>
      <c r="AG69" s="1"/>
      <c r="AH69" s="1"/>
      <c r="AI69" s="1"/>
    </row>
    <row r="70" spans="1:35" ht="13.5" customHeight="1">
      <c r="A70" s="144"/>
      <c r="B70" s="7" t="s">
        <v>282</v>
      </c>
      <c r="C70" s="7">
        <v>3.0000000000000001E-3</v>
      </c>
      <c r="D70" s="7">
        <v>3.0000000000000001E-3</v>
      </c>
      <c r="E70" s="7">
        <v>3.0000000000000001E-3</v>
      </c>
      <c r="F70" s="7">
        <v>3.0000000000000001E-3</v>
      </c>
      <c r="G70" s="7">
        <v>3.0000000000000001E-3</v>
      </c>
      <c r="H70" s="7">
        <v>3.0000000000000001E-3</v>
      </c>
      <c r="I70" s="7">
        <v>3.0000000000000001E-3</v>
      </c>
      <c r="J70" s="7">
        <v>3.0000000000000001E-3</v>
      </c>
      <c r="K70" s="7">
        <v>3.0000000000000001E-3</v>
      </c>
      <c r="L70" s="7">
        <v>3.0000000000000001E-3</v>
      </c>
      <c r="M70" s="7">
        <v>3.0000000000000001E-3</v>
      </c>
      <c r="N70" s="7">
        <v>3.0000000000000001E-3</v>
      </c>
      <c r="O70" s="7">
        <v>3.0000000000000001E-3</v>
      </c>
      <c r="P70" s="7">
        <v>3.0000000000000001E-3</v>
      </c>
      <c r="Q70" s="7">
        <v>3.0000000000000001E-3</v>
      </c>
      <c r="R70" s="7">
        <v>3.0000000000000001E-3</v>
      </c>
      <c r="S70" s="7">
        <v>3.0000000000000001E-3</v>
      </c>
      <c r="T70" s="7">
        <v>3.0000000000000001E-3</v>
      </c>
      <c r="U70" s="7">
        <v>3.0000000000000001E-3</v>
      </c>
      <c r="V70" s="7">
        <v>3.0000000000000001E-3</v>
      </c>
      <c r="W70" s="7">
        <v>3.0000000000000001E-3</v>
      </c>
      <c r="X70" s="7">
        <v>3.0000000000000001E-3</v>
      </c>
      <c r="Y70" s="7">
        <v>3.0000000000000001E-3</v>
      </c>
      <c r="Z70" s="7">
        <v>3.0000000000000001E-3</v>
      </c>
      <c r="AA70" s="7">
        <v>3.0000000000000001E-3</v>
      </c>
      <c r="AB70" s="7">
        <v>3.0000000000000001E-3</v>
      </c>
      <c r="AC70" s="1"/>
      <c r="AD70" s="1"/>
      <c r="AE70" s="1"/>
      <c r="AF70" s="1"/>
      <c r="AG70" s="1"/>
      <c r="AH70" s="1"/>
      <c r="AI70" s="1"/>
    </row>
    <row r="71" spans="1:35" ht="13.5" customHeight="1">
      <c r="A71" s="144"/>
      <c r="B71" s="7" t="s">
        <v>283</v>
      </c>
      <c r="C71" s="7">
        <v>1E-3</v>
      </c>
      <c r="D71" s="7">
        <v>1E-3</v>
      </c>
      <c r="E71" s="7">
        <v>1E-3</v>
      </c>
      <c r="F71" s="7">
        <v>1E-3</v>
      </c>
      <c r="G71" s="7">
        <v>1E-3</v>
      </c>
      <c r="H71" s="7">
        <v>1E-3</v>
      </c>
      <c r="I71" s="7">
        <v>1E-3</v>
      </c>
      <c r="J71" s="7">
        <v>1E-3</v>
      </c>
      <c r="K71" s="7">
        <v>1E-3</v>
      </c>
      <c r="L71" s="7">
        <v>1E-3</v>
      </c>
      <c r="M71" s="7">
        <v>1E-3</v>
      </c>
      <c r="N71" s="7">
        <v>1E-3</v>
      </c>
      <c r="O71" s="7">
        <v>1E-3</v>
      </c>
      <c r="P71" s="7">
        <v>1E-3</v>
      </c>
      <c r="Q71" s="7">
        <v>1E-3</v>
      </c>
      <c r="R71" s="7">
        <v>1E-3</v>
      </c>
      <c r="S71" s="7">
        <v>1E-3</v>
      </c>
      <c r="T71" s="7">
        <v>1E-3</v>
      </c>
      <c r="U71" s="7">
        <v>1E-3</v>
      </c>
      <c r="V71" s="7">
        <v>1E-3</v>
      </c>
      <c r="W71" s="7">
        <v>1E-3</v>
      </c>
      <c r="X71" s="7">
        <v>1E-3</v>
      </c>
      <c r="Y71" s="7">
        <v>1E-3</v>
      </c>
      <c r="Z71" s="7">
        <v>1E-3</v>
      </c>
      <c r="AA71" s="7">
        <v>1E-3</v>
      </c>
      <c r="AB71" s="7">
        <v>1E-3</v>
      </c>
      <c r="AC71" s="1"/>
      <c r="AD71" s="1"/>
      <c r="AE71" s="1"/>
      <c r="AF71" s="1"/>
      <c r="AG71" s="1"/>
      <c r="AH71" s="1"/>
      <c r="AI71" s="1"/>
    </row>
    <row r="72" spans="1:35" ht="13.5" customHeight="1">
      <c r="A72" s="144"/>
      <c r="B72" s="7" t="s">
        <v>284</v>
      </c>
      <c r="C72" s="7">
        <v>4.1999999999999997E-3</v>
      </c>
      <c r="D72" s="7">
        <v>4.1999999999999997E-3</v>
      </c>
      <c r="E72" s="7">
        <v>4.1999999999999997E-3</v>
      </c>
      <c r="F72" s="7">
        <v>4.1999999999999997E-3</v>
      </c>
      <c r="G72" s="7">
        <v>4.1999999999999997E-3</v>
      </c>
      <c r="H72" s="7">
        <v>4.1999999999999997E-3</v>
      </c>
      <c r="I72" s="7">
        <v>4.1999999999999997E-3</v>
      </c>
      <c r="J72" s="7">
        <v>4.1999999999999997E-3</v>
      </c>
      <c r="K72" s="7">
        <v>4.1999999999999997E-3</v>
      </c>
      <c r="L72" s="7">
        <v>4.1999999999999997E-3</v>
      </c>
      <c r="M72" s="7">
        <v>4.1999999999999997E-3</v>
      </c>
      <c r="N72" s="7">
        <v>4.1999999999999997E-3</v>
      </c>
      <c r="O72" s="7">
        <v>4.1999999999999997E-3</v>
      </c>
      <c r="P72" s="7">
        <v>4.1999999999999997E-3</v>
      </c>
      <c r="Q72" s="7">
        <v>4.1999999999999997E-3</v>
      </c>
      <c r="R72" s="7">
        <v>4.1999999999999997E-3</v>
      </c>
      <c r="S72" s="7">
        <v>4.1999999999999997E-3</v>
      </c>
      <c r="T72" s="7">
        <v>4.1999999999999997E-3</v>
      </c>
      <c r="U72" s="7">
        <v>4.1999999999999997E-3</v>
      </c>
      <c r="V72" s="7">
        <v>4.1999999999999997E-3</v>
      </c>
      <c r="W72" s="7">
        <v>4.1999999999999997E-3</v>
      </c>
      <c r="X72" s="7">
        <v>4.1999999999999997E-3</v>
      </c>
      <c r="Y72" s="7">
        <v>4.1999999999999997E-3</v>
      </c>
      <c r="Z72" s="7">
        <v>4.1999999999999997E-3</v>
      </c>
      <c r="AA72" s="7">
        <v>4.1999999999999997E-3</v>
      </c>
      <c r="AB72" s="7">
        <v>4.1999999999999997E-3</v>
      </c>
      <c r="AC72" s="1"/>
      <c r="AD72" s="1"/>
      <c r="AE72" s="1"/>
      <c r="AF72" s="1"/>
      <c r="AG72" s="1"/>
      <c r="AH72" s="1"/>
      <c r="AI72" s="1"/>
    </row>
    <row r="73" spans="1:35" ht="13.5" customHeight="1">
      <c r="A73" s="144"/>
      <c r="B73" s="7" t="s">
        <v>285</v>
      </c>
      <c r="C73" s="7">
        <v>0.1065</v>
      </c>
      <c r="D73" s="7">
        <v>0.1658</v>
      </c>
      <c r="E73" s="7">
        <v>0.1658</v>
      </c>
      <c r="F73" s="7">
        <v>0.1658</v>
      </c>
      <c r="G73" s="7">
        <v>0.1658</v>
      </c>
      <c r="H73" s="7">
        <v>0.1658</v>
      </c>
      <c r="I73" s="7">
        <v>0.1658</v>
      </c>
      <c r="J73" s="7">
        <v>0.1658</v>
      </c>
      <c r="K73" s="7">
        <v>0.1658</v>
      </c>
      <c r="L73" s="7">
        <v>0.1658</v>
      </c>
      <c r="M73" s="7">
        <v>0.1658</v>
      </c>
      <c r="N73" s="7">
        <v>0.1658</v>
      </c>
      <c r="O73" s="7">
        <v>0.1658</v>
      </c>
      <c r="P73" s="7">
        <v>0.1658</v>
      </c>
      <c r="Q73" s="7">
        <v>0.1658</v>
      </c>
      <c r="R73" s="7">
        <v>0.1658</v>
      </c>
      <c r="S73" s="7">
        <v>0.1658</v>
      </c>
      <c r="T73" s="7">
        <v>0.1658</v>
      </c>
      <c r="U73" s="7">
        <v>0.1658</v>
      </c>
      <c r="V73" s="7">
        <v>0.1658</v>
      </c>
      <c r="W73" s="7">
        <v>0.1658</v>
      </c>
      <c r="X73" s="7">
        <v>0.1658</v>
      </c>
      <c r="Y73" s="7">
        <v>0.1658</v>
      </c>
      <c r="Z73" s="7">
        <v>0.1658</v>
      </c>
      <c r="AA73" s="7">
        <v>0.1658</v>
      </c>
      <c r="AB73" s="7">
        <v>0.1658</v>
      </c>
      <c r="AC73" s="1"/>
      <c r="AD73" s="1"/>
      <c r="AE73" s="1"/>
      <c r="AF73" s="1"/>
      <c r="AG73" s="1"/>
      <c r="AH73" s="1"/>
      <c r="AI73" s="1"/>
    </row>
    <row r="74" spans="1:35" ht="13.5" customHeight="1">
      <c r="A74" s="144"/>
      <c r="B74" s="72" t="s">
        <v>286</v>
      </c>
      <c r="C74" s="21"/>
      <c r="D74" s="21"/>
      <c r="E74" s="5"/>
      <c r="F74" s="5"/>
      <c r="G74" s="5"/>
      <c r="H74" s="5"/>
      <c r="I74" s="5"/>
      <c r="J74" s="5"/>
      <c r="K74" s="5"/>
      <c r="L74" s="5"/>
      <c r="M74" s="5"/>
      <c r="N74" s="5"/>
      <c r="O74" s="5"/>
      <c r="P74" s="5"/>
      <c r="Q74" s="5"/>
      <c r="R74" s="5"/>
      <c r="S74" s="5"/>
      <c r="T74" s="5"/>
      <c r="U74" s="5"/>
      <c r="V74" s="5"/>
      <c r="W74" s="5"/>
      <c r="X74" s="5"/>
      <c r="Y74" s="5"/>
      <c r="Z74" s="5"/>
      <c r="AA74" s="5"/>
      <c r="AB74" s="5"/>
      <c r="AC74" s="2"/>
      <c r="AD74" s="2"/>
      <c r="AE74" s="2"/>
      <c r="AF74" s="2"/>
      <c r="AG74" s="2"/>
      <c r="AH74" s="2"/>
      <c r="AI74" s="2"/>
    </row>
    <row r="75" spans="1:35" ht="13.5" customHeight="1">
      <c r="A75" s="144"/>
      <c r="B75" s="7" t="s">
        <v>278</v>
      </c>
      <c r="C75" s="7">
        <v>0.27200000000000002</v>
      </c>
      <c r="D75" s="7">
        <v>0.25600000000000001</v>
      </c>
      <c r="E75" s="7">
        <v>0.23899999999999999</v>
      </c>
      <c r="F75" s="7">
        <v>0.223</v>
      </c>
      <c r="G75" s="7">
        <v>0.20799999999999999</v>
      </c>
      <c r="H75" s="7">
        <v>0.193</v>
      </c>
      <c r="I75" s="7">
        <v>0.193</v>
      </c>
      <c r="J75" s="7">
        <v>0.193</v>
      </c>
      <c r="K75" s="7">
        <v>0.193</v>
      </c>
      <c r="L75" s="7">
        <v>0.193</v>
      </c>
      <c r="M75" s="7">
        <v>0.193</v>
      </c>
      <c r="N75" s="7">
        <v>0.193</v>
      </c>
      <c r="O75" s="7">
        <v>0.193</v>
      </c>
      <c r="P75" s="7">
        <v>0.193</v>
      </c>
      <c r="Q75" s="7">
        <v>0.193</v>
      </c>
      <c r="R75" s="7">
        <v>0.193</v>
      </c>
      <c r="S75" s="7">
        <v>0.193</v>
      </c>
      <c r="T75" s="7">
        <v>0.193</v>
      </c>
      <c r="U75" s="7">
        <v>0.193</v>
      </c>
      <c r="V75" s="7">
        <v>0.193</v>
      </c>
      <c r="W75" s="7">
        <v>0.193</v>
      </c>
      <c r="X75" s="7">
        <v>0.193</v>
      </c>
      <c r="Y75" s="7">
        <v>0.193</v>
      </c>
      <c r="Z75" s="7">
        <v>0.193</v>
      </c>
      <c r="AA75" s="7">
        <v>0.193</v>
      </c>
      <c r="AB75" s="7">
        <v>0.193</v>
      </c>
      <c r="AC75" s="1"/>
      <c r="AD75" s="1"/>
      <c r="AE75" s="1"/>
      <c r="AF75" s="1"/>
      <c r="AG75" s="1"/>
      <c r="AH75" s="1"/>
      <c r="AI75" s="1"/>
    </row>
    <row r="76" spans="1:35" ht="13.5" customHeight="1">
      <c r="A76" s="144"/>
      <c r="B76" s="7" t="s">
        <v>279</v>
      </c>
      <c r="C76" s="7">
        <v>1.9370000000000001</v>
      </c>
      <c r="D76" s="7">
        <v>1.89</v>
      </c>
      <c r="E76" s="7">
        <v>1.84</v>
      </c>
      <c r="F76" s="7">
        <v>1.7909999999999999</v>
      </c>
      <c r="G76" s="7">
        <v>1.744</v>
      </c>
      <c r="H76" s="7">
        <v>1.6970000000000001</v>
      </c>
      <c r="I76" s="7">
        <v>1.6970000000000001</v>
      </c>
      <c r="J76" s="7">
        <v>1.6970000000000001</v>
      </c>
      <c r="K76" s="7">
        <v>1.6970000000000001</v>
      </c>
      <c r="L76" s="7">
        <v>1.6970000000000001</v>
      </c>
      <c r="M76" s="7">
        <v>1.6970000000000001</v>
      </c>
      <c r="N76" s="7">
        <v>1.6970000000000001</v>
      </c>
      <c r="O76" s="7">
        <v>1.6970000000000001</v>
      </c>
      <c r="P76" s="7">
        <v>1.6970000000000001</v>
      </c>
      <c r="Q76" s="7">
        <v>1.6970000000000001</v>
      </c>
      <c r="R76" s="7">
        <v>1.6970000000000001</v>
      </c>
      <c r="S76" s="7">
        <v>1.6970000000000001</v>
      </c>
      <c r="T76" s="7">
        <v>1.6970000000000001</v>
      </c>
      <c r="U76" s="7">
        <v>1.6970000000000001</v>
      </c>
      <c r="V76" s="7">
        <v>1.6970000000000001</v>
      </c>
      <c r="W76" s="7">
        <v>1.6970000000000001</v>
      </c>
      <c r="X76" s="7">
        <v>1.6970000000000001</v>
      </c>
      <c r="Y76" s="7">
        <v>1.6970000000000001</v>
      </c>
      <c r="Z76" s="7">
        <v>1.6970000000000001</v>
      </c>
      <c r="AA76" s="7">
        <v>1.6970000000000001</v>
      </c>
      <c r="AB76" s="7">
        <v>1.6970000000000001</v>
      </c>
      <c r="AC76" s="1"/>
      <c r="AD76" s="1"/>
      <c r="AE76" s="1"/>
      <c r="AF76" s="1"/>
      <c r="AG76" s="1"/>
      <c r="AH76" s="1"/>
      <c r="AI76" s="1"/>
    </row>
    <row r="77" spans="1:35" ht="13.5" customHeight="1">
      <c r="A77" s="144"/>
      <c r="B77" s="7" t="s">
        <v>280</v>
      </c>
      <c r="C77" s="7">
        <v>4.0830000000000002</v>
      </c>
      <c r="D77" s="7">
        <v>3.8940000000000001</v>
      </c>
      <c r="E77" s="7">
        <v>3.61</v>
      </c>
      <c r="F77" s="7">
        <v>3.3140000000000001</v>
      </c>
      <c r="G77" s="7">
        <v>2.9990000000000001</v>
      </c>
      <c r="H77" s="7">
        <v>2.774</v>
      </c>
      <c r="I77" s="7">
        <v>2.774</v>
      </c>
      <c r="J77" s="7">
        <v>2.774</v>
      </c>
      <c r="K77" s="7">
        <v>2.774</v>
      </c>
      <c r="L77" s="7">
        <v>2.774</v>
      </c>
      <c r="M77" s="7">
        <v>2.774</v>
      </c>
      <c r="N77" s="7">
        <v>2.774</v>
      </c>
      <c r="O77" s="7">
        <v>2.774</v>
      </c>
      <c r="P77" s="7">
        <v>2.774</v>
      </c>
      <c r="Q77" s="7">
        <v>2.774</v>
      </c>
      <c r="R77" s="7">
        <v>2.774</v>
      </c>
      <c r="S77" s="7">
        <v>2.774</v>
      </c>
      <c r="T77" s="7">
        <v>2.774</v>
      </c>
      <c r="U77" s="7">
        <v>2.774</v>
      </c>
      <c r="V77" s="7">
        <v>2.774</v>
      </c>
      <c r="W77" s="7">
        <v>2.774</v>
      </c>
      <c r="X77" s="7">
        <v>2.774</v>
      </c>
      <c r="Y77" s="7">
        <v>2.774</v>
      </c>
      <c r="Z77" s="7">
        <v>2.774</v>
      </c>
      <c r="AA77" s="7">
        <v>2.774</v>
      </c>
      <c r="AB77" s="7">
        <v>2.774</v>
      </c>
      <c r="AC77" s="1"/>
      <c r="AD77" s="1"/>
      <c r="AE77" s="1"/>
      <c r="AF77" s="1"/>
      <c r="AG77" s="1"/>
      <c r="AH77" s="1"/>
      <c r="AI77" s="1"/>
    </row>
    <row r="78" spans="1:35" ht="13.5" customHeight="1">
      <c r="A78" s="144"/>
      <c r="B78" s="7" t="s">
        <v>281</v>
      </c>
      <c r="C78" s="7">
        <v>9.7000000000000003E-2</v>
      </c>
      <c r="D78" s="7">
        <v>8.6999999999999994E-2</v>
      </c>
      <c r="E78" s="7">
        <v>7.6999999999999999E-2</v>
      </c>
      <c r="F78" s="7">
        <v>6.3E-2</v>
      </c>
      <c r="G78" s="7">
        <v>5.5E-2</v>
      </c>
      <c r="H78" s="7">
        <v>4.7E-2</v>
      </c>
      <c r="I78" s="7">
        <v>4.7E-2</v>
      </c>
      <c r="J78" s="7">
        <v>4.7E-2</v>
      </c>
      <c r="K78" s="7">
        <v>4.7E-2</v>
      </c>
      <c r="L78" s="7">
        <v>4.7E-2</v>
      </c>
      <c r="M78" s="7">
        <v>4.7E-2</v>
      </c>
      <c r="N78" s="7">
        <v>4.7E-2</v>
      </c>
      <c r="O78" s="7">
        <v>4.7E-2</v>
      </c>
      <c r="P78" s="7">
        <v>4.7E-2</v>
      </c>
      <c r="Q78" s="7">
        <v>4.7E-2</v>
      </c>
      <c r="R78" s="7">
        <v>4.7E-2</v>
      </c>
      <c r="S78" s="7">
        <v>4.7E-2</v>
      </c>
      <c r="T78" s="7">
        <v>4.7E-2</v>
      </c>
      <c r="U78" s="7">
        <v>4.7E-2</v>
      </c>
      <c r="V78" s="7">
        <v>4.7E-2</v>
      </c>
      <c r="W78" s="7">
        <v>4.7E-2</v>
      </c>
      <c r="X78" s="7">
        <v>4.7E-2</v>
      </c>
      <c r="Y78" s="7">
        <v>4.7E-2</v>
      </c>
      <c r="Z78" s="7">
        <v>4.7E-2</v>
      </c>
      <c r="AA78" s="7">
        <v>4.7E-2</v>
      </c>
      <c r="AB78" s="7">
        <v>4.7E-2</v>
      </c>
      <c r="AC78" s="1"/>
      <c r="AD78" s="1"/>
      <c r="AE78" s="1"/>
      <c r="AF78" s="1"/>
      <c r="AG78" s="1"/>
      <c r="AH78" s="1"/>
      <c r="AI78" s="1"/>
    </row>
    <row r="79" spans="1:35" ht="13.5" customHeight="1">
      <c r="A79" s="144"/>
      <c r="B79" s="7" t="s">
        <v>282</v>
      </c>
      <c r="C79" s="7">
        <v>1.4E-2</v>
      </c>
      <c r="D79" s="7">
        <v>1.4E-2</v>
      </c>
      <c r="E79" s="7">
        <v>1.4E-2</v>
      </c>
      <c r="F79" s="7">
        <v>1.4E-2</v>
      </c>
      <c r="G79" s="7">
        <v>1.4E-2</v>
      </c>
      <c r="H79" s="7">
        <v>1.4E-2</v>
      </c>
      <c r="I79" s="7">
        <v>1.4E-2</v>
      </c>
      <c r="J79" s="7">
        <v>1.4E-2</v>
      </c>
      <c r="K79" s="7">
        <v>1.4E-2</v>
      </c>
      <c r="L79" s="7">
        <v>1.4E-2</v>
      </c>
      <c r="M79" s="7">
        <v>1.4E-2</v>
      </c>
      <c r="N79" s="7">
        <v>1.4E-2</v>
      </c>
      <c r="O79" s="7">
        <v>1.4E-2</v>
      </c>
      <c r="P79" s="7">
        <v>1.4E-2</v>
      </c>
      <c r="Q79" s="7">
        <v>1.4E-2</v>
      </c>
      <c r="R79" s="7">
        <v>1.4E-2</v>
      </c>
      <c r="S79" s="7">
        <v>1.4E-2</v>
      </c>
      <c r="T79" s="7">
        <v>1.4E-2</v>
      </c>
      <c r="U79" s="7">
        <v>1.4E-2</v>
      </c>
      <c r="V79" s="7">
        <v>1.4E-2</v>
      </c>
      <c r="W79" s="7">
        <v>1.4E-2</v>
      </c>
      <c r="X79" s="7">
        <v>1.4E-2</v>
      </c>
      <c r="Y79" s="7">
        <v>1.4E-2</v>
      </c>
      <c r="Z79" s="7">
        <v>1.4E-2</v>
      </c>
      <c r="AA79" s="7">
        <v>1.4E-2</v>
      </c>
      <c r="AB79" s="7">
        <v>1.4E-2</v>
      </c>
      <c r="AC79" s="1"/>
      <c r="AD79" s="1"/>
      <c r="AE79" s="1"/>
      <c r="AF79" s="1"/>
      <c r="AG79" s="1"/>
      <c r="AH79" s="1"/>
      <c r="AI79" s="1"/>
    </row>
    <row r="80" spans="1:35" ht="13.5" customHeight="1">
      <c r="A80" s="144"/>
      <c r="B80" s="7" t="s">
        <v>283</v>
      </c>
      <c r="C80" s="7">
        <v>3.0000000000000001E-3</v>
      </c>
      <c r="D80" s="7">
        <v>3.0000000000000001E-3</v>
      </c>
      <c r="E80" s="7">
        <v>3.0000000000000001E-3</v>
      </c>
      <c r="F80" s="7">
        <v>3.0000000000000001E-3</v>
      </c>
      <c r="G80" s="7">
        <v>3.0000000000000001E-3</v>
      </c>
      <c r="H80" s="7">
        <v>3.0000000000000001E-3</v>
      </c>
      <c r="I80" s="7">
        <v>3.0000000000000001E-3</v>
      </c>
      <c r="J80" s="7">
        <v>3.0000000000000001E-3</v>
      </c>
      <c r="K80" s="7">
        <v>3.0000000000000001E-3</v>
      </c>
      <c r="L80" s="7">
        <v>3.0000000000000001E-3</v>
      </c>
      <c r="M80" s="7">
        <v>3.0000000000000001E-3</v>
      </c>
      <c r="N80" s="7">
        <v>3.0000000000000001E-3</v>
      </c>
      <c r="O80" s="7">
        <v>3.0000000000000001E-3</v>
      </c>
      <c r="P80" s="7">
        <v>3.0000000000000001E-3</v>
      </c>
      <c r="Q80" s="7">
        <v>3.0000000000000001E-3</v>
      </c>
      <c r="R80" s="7">
        <v>3.0000000000000001E-3</v>
      </c>
      <c r="S80" s="7">
        <v>3.0000000000000001E-3</v>
      </c>
      <c r="T80" s="7">
        <v>3.0000000000000001E-3</v>
      </c>
      <c r="U80" s="7">
        <v>3.0000000000000001E-3</v>
      </c>
      <c r="V80" s="7">
        <v>3.0000000000000001E-3</v>
      </c>
      <c r="W80" s="7">
        <v>3.0000000000000001E-3</v>
      </c>
      <c r="X80" s="7">
        <v>3.0000000000000001E-3</v>
      </c>
      <c r="Y80" s="7">
        <v>3.0000000000000001E-3</v>
      </c>
      <c r="Z80" s="7">
        <v>3.0000000000000001E-3</v>
      </c>
      <c r="AA80" s="7">
        <v>3.0000000000000001E-3</v>
      </c>
      <c r="AB80" s="7">
        <v>3.0000000000000001E-3</v>
      </c>
      <c r="AC80" s="1"/>
      <c r="AD80" s="1"/>
      <c r="AE80" s="1"/>
      <c r="AF80" s="1"/>
      <c r="AG80" s="1"/>
      <c r="AH80" s="1"/>
      <c r="AI80" s="1"/>
    </row>
    <row r="81" spans="1:35" ht="13.5" customHeight="1">
      <c r="A81" s="144"/>
      <c r="B81" s="7" t="s">
        <v>284</v>
      </c>
      <c r="C81" s="7">
        <v>1.1900000000000001E-2</v>
      </c>
      <c r="D81" s="7">
        <v>1.1900000000000001E-2</v>
      </c>
      <c r="E81" s="7">
        <v>1.1900000000000001E-2</v>
      </c>
      <c r="F81" s="7">
        <v>1.1900000000000001E-2</v>
      </c>
      <c r="G81" s="7">
        <v>1.1900000000000001E-2</v>
      </c>
      <c r="H81" s="7">
        <v>1.1900000000000001E-2</v>
      </c>
      <c r="I81" s="7">
        <v>1.1900000000000001E-2</v>
      </c>
      <c r="J81" s="7">
        <v>1.1900000000000001E-2</v>
      </c>
      <c r="K81" s="7">
        <v>1.1900000000000001E-2</v>
      </c>
      <c r="L81" s="7">
        <v>1.1900000000000001E-2</v>
      </c>
      <c r="M81" s="7">
        <v>1.1900000000000001E-2</v>
      </c>
      <c r="N81" s="7">
        <v>1.1900000000000001E-2</v>
      </c>
      <c r="O81" s="7">
        <v>1.1900000000000001E-2</v>
      </c>
      <c r="P81" s="7">
        <v>1.1900000000000001E-2</v>
      </c>
      <c r="Q81" s="7">
        <v>1.1900000000000001E-2</v>
      </c>
      <c r="R81" s="7">
        <v>1.1900000000000001E-2</v>
      </c>
      <c r="S81" s="7">
        <v>1.1900000000000001E-2</v>
      </c>
      <c r="T81" s="7">
        <v>1.1900000000000001E-2</v>
      </c>
      <c r="U81" s="7">
        <v>1.1900000000000001E-2</v>
      </c>
      <c r="V81" s="7">
        <v>1.1900000000000001E-2</v>
      </c>
      <c r="W81" s="7">
        <v>1.1900000000000001E-2</v>
      </c>
      <c r="X81" s="7">
        <v>1.1900000000000001E-2</v>
      </c>
      <c r="Y81" s="7">
        <v>1.1900000000000001E-2</v>
      </c>
      <c r="Z81" s="7">
        <v>1.1900000000000001E-2</v>
      </c>
      <c r="AA81" s="7">
        <v>1.1900000000000001E-2</v>
      </c>
      <c r="AB81" s="7">
        <v>1.1900000000000001E-2</v>
      </c>
      <c r="AC81" s="1"/>
      <c r="AD81" s="1"/>
      <c r="AE81" s="1"/>
      <c r="AF81" s="1"/>
      <c r="AG81" s="1"/>
      <c r="AH81" s="1"/>
      <c r="AI81" s="1"/>
    </row>
    <row r="82" spans="1:35" ht="13.5" customHeight="1">
      <c r="A82" s="145"/>
      <c r="B82" s="11" t="s">
        <v>285</v>
      </c>
      <c r="C82" s="11">
        <v>9.5000000000000001E-2</v>
      </c>
      <c r="D82" s="11">
        <v>9.5000000000000001E-2</v>
      </c>
      <c r="E82" s="11">
        <v>9.5000000000000001E-2</v>
      </c>
      <c r="F82" s="11">
        <v>9.5000000000000001E-2</v>
      </c>
      <c r="G82" s="11">
        <v>9.5000000000000001E-2</v>
      </c>
      <c r="H82" s="11">
        <v>9.5000000000000001E-2</v>
      </c>
      <c r="I82" s="11">
        <v>9.5000000000000001E-2</v>
      </c>
      <c r="J82" s="11">
        <v>9.5000000000000001E-2</v>
      </c>
      <c r="K82" s="11">
        <v>9.5000000000000001E-2</v>
      </c>
      <c r="L82" s="11">
        <v>9.5000000000000001E-2</v>
      </c>
      <c r="M82" s="11">
        <v>9.5000000000000001E-2</v>
      </c>
      <c r="N82" s="11">
        <v>9.5000000000000001E-2</v>
      </c>
      <c r="O82" s="11">
        <v>9.5000000000000001E-2</v>
      </c>
      <c r="P82" s="11">
        <v>9.5000000000000001E-2</v>
      </c>
      <c r="Q82" s="11">
        <v>9.5000000000000001E-2</v>
      </c>
      <c r="R82" s="11">
        <v>9.5000000000000001E-2</v>
      </c>
      <c r="S82" s="11">
        <v>9.5000000000000001E-2</v>
      </c>
      <c r="T82" s="11">
        <v>9.5000000000000001E-2</v>
      </c>
      <c r="U82" s="11">
        <v>9.5000000000000001E-2</v>
      </c>
      <c r="V82" s="11">
        <v>9.5000000000000001E-2</v>
      </c>
      <c r="W82" s="11">
        <v>9.5000000000000001E-2</v>
      </c>
      <c r="X82" s="11">
        <v>9.5000000000000001E-2</v>
      </c>
      <c r="Y82" s="11">
        <v>9.5000000000000001E-2</v>
      </c>
      <c r="Z82" s="11">
        <v>9.5000000000000001E-2</v>
      </c>
      <c r="AA82" s="11">
        <v>9.5000000000000001E-2</v>
      </c>
      <c r="AB82" s="11">
        <v>9.5000000000000001E-2</v>
      </c>
      <c r="AC82" s="1"/>
      <c r="AD82" s="1"/>
      <c r="AE82" s="1"/>
      <c r="AF82" s="1"/>
      <c r="AG82" s="1"/>
      <c r="AH82" s="1"/>
      <c r="AI82" s="1"/>
    </row>
    <row r="83" spans="1:35" ht="13.5" customHeight="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row>
    <row r="84" spans="1:35" ht="13.5"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row>
    <row r="85" spans="1:35" ht="13.5" customHeight="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row>
    <row r="86" spans="1:35" ht="13.5" customHeight="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row>
    <row r="87" spans="1:35" ht="13.5"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row>
    <row r="88" spans="1:35" ht="13.5" customHeight="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row>
    <row r="89" spans="1:35" ht="13.5"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row>
    <row r="90" spans="1:35" ht="13.5" customHeight="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row>
    <row r="91" spans="1:35" ht="13.5" customHeight="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row>
    <row r="92" spans="1:35" ht="13.5" customHeight="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row>
    <row r="93" spans="1:35" ht="13.5"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row>
    <row r="94" spans="1:35" ht="13.5" customHeight="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row>
    <row r="95" spans="1:35" ht="13.5"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row>
    <row r="96" spans="1:35" ht="13.5"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row>
    <row r="97" spans="1:35" ht="13.5" customHeight="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row>
    <row r="98" spans="1:35" ht="13.5" customHeight="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row>
    <row r="99" spans="1:35" ht="13.5" customHeight="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row>
    <row r="100" spans="1:35" ht="13.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row>
    <row r="101" spans="1:35" ht="13.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row>
    <row r="102" spans="1:35" ht="13.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row>
    <row r="103" spans="1:35" ht="13.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row>
    <row r="104" spans="1:35" ht="13.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row>
    <row r="105" spans="1:35" ht="13.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row>
    <row r="106" spans="1:35" ht="13.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row>
    <row r="107" spans="1:35" ht="13.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row>
    <row r="108" spans="1:35" ht="13.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row>
    <row r="109" spans="1:35" ht="13.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row>
    <row r="110" spans="1:35" ht="13.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row>
    <row r="111" spans="1:35" ht="13.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row>
    <row r="112" spans="1:35" ht="13.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row>
    <row r="113" spans="1:35" ht="13.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row>
    <row r="114" spans="1:35" ht="13.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row>
    <row r="115" spans="1:35" ht="13.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row>
    <row r="116" spans="1:35" ht="13.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row>
    <row r="117" spans="1:35" ht="13.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row>
    <row r="118" spans="1:35" ht="13.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row>
    <row r="119" spans="1:35" ht="13.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row>
    <row r="120" spans="1:35" ht="13.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row>
    <row r="121" spans="1:35" ht="13.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row>
    <row r="122" spans="1:35" ht="13.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row>
    <row r="123" spans="1:35" ht="13.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row>
    <row r="124" spans="1:35" ht="13.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row>
    <row r="125" spans="1:35" ht="13.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row>
    <row r="126" spans="1:35" ht="13.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row>
    <row r="127" spans="1:35" ht="13.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row>
    <row r="128" spans="1:35" ht="13.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row>
    <row r="129" spans="1:35" ht="13.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row>
    <row r="130" spans="1:35" ht="13.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row>
    <row r="131" spans="1:35" ht="13.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row>
    <row r="132" spans="1:35" ht="13.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row>
    <row r="133" spans="1:35" ht="13.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row>
    <row r="134" spans="1:35" ht="13.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row>
    <row r="135" spans="1:35" ht="13.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row>
    <row r="136" spans="1:35" ht="13.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row>
    <row r="137" spans="1:35" ht="13.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row>
    <row r="138" spans="1:35" ht="13.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row>
    <row r="139" spans="1:35" ht="13.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row>
    <row r="140" spans="1:35" ht="13.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row>
    <row r="141" spans="1:35" ht="13.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row>
    <row r="142" spans="1:35" ht="13.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row>
    <row r="143" spans="1:35" ht="13.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row>
    <row r="144" spans="1:35" ht="13.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row>
    <row r="145" spans="1:35" ht="13.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row>
    <row r="146" spans="1:35" ht="13.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row>
    <row r="147" spans="1:35" ht="13.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row>
    <row r="148" spans="1:35" ht="13.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row>
    <row r="149" spans="1:35" ht="13.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row>
    <row r="150" spans="1:35" ht="13.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row>
    <row r="151" spans="1:35" ht="13.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row>
    <row r="152" spans="1:35" ht="13.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row>
    <row r="153" spans="1:35" ht="13.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row>
    <row r="154" spans="1:35" ht="13.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row>
    <row r="155" spans="1:35" ht="13.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row>
    <row r="156" spans="1:35" ht="13.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row>
    <row r="157" spans="1:35" ht="13.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row>
    <row r="158" spans="1:35" ht="13.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row>
    <row r="159" spans="1:35" ht="13.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row>
    <row r="160" spans="1:35" ht="13.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row>
    <row r="161" spans="1:35" ht="13.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row>
    <row r="162" spans="1:35" ht="13.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row>
    <row r="163" spans="1:35" ht="13.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row>
    <row r="164" spans="1:35" ht="13.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row>
    <row r="165" spans="1:35" ht="13.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row>
    <row r="166" spans="1:35" ht="13.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row>
    <row r="167" spans="1:35" ht="13.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row>
    <row r="168" spans="1:35" ht="13.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row>
    <row r="169" spans="1:35" ht="13.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row>
    <row r="170" spans="1:35" ht="13.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row>
    <row r="171" spans="1:35" ht="13.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row>
    <row r="172" spans="1:35" ht="13.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row>
    <row r="173" spans="1:35" ht="13.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row>
    <row r="174" spans="1:35" ht="13.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row>
    <row r="175" spans="1:35" ht="13.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row>
    <row r="176" spans="1:35" ht="13.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row>
    <row r="177" spans="1:35" ht="13.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row>
    <row r="178" spans="1:35" ht="13.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row>
    <row r="179" spans="1:35" ht="13.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row>
    <row r="180" spans="1:35" ht="13.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row>
    <row r="181" spans="1:35" ht="13.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row>
    <row r="182" spans="1:35" ht="13.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row>
    <row r="183" spans="1:35" ht="13.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row>
    <row r="184" spans="1:35" ht="13.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row>
    <row r="185" spans="1:35" ht="13.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row>
    <row r="186" spans="1:35" ht="13.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row>
    <row r="187" spans="1:35" ht="13.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row>
    <row r="188" spans="1:35" ht="13.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row>
    <row r="189" spans="1:35" ht="13.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row>
    <row r="190" spans="1:35" ht="13.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row>
    <row r="191" spans="1:35" ht="13.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row>
    <row r="192" spans="1:35" ht="13.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row>
    <row r="193" spans="1:35" ht="13.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row>
    <row r="194" spans="1:35" ht="13.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row>
    <row r="195" spans="1:35" ht="13.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row>
    <row r="196" spans="1:35" ht="13.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row>
    <row r="197" spans="1:35" ht="13.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row>
    <row r="198" spans="1:35" ht="13.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row>
    <row r="199" spans="1:35" ht="13.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row>
    <row r="200" spans="1:35" ht="13.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row>
    <row r="201" spans="1:35" ht="13.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row>
    <row r="202" spans="1:35" ht="13.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row>
    <row r="203" spans="1:35" ht="13.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row>
    <row r="204" spans="1:35" ht="13.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row>
    <row r="205" spans="1:35" ht="13.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row>
    <row r="206" spans="1:35" ht="13.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row>
    <row r="207" spans="1:35" ht="13.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row>
    <row r="208" spans="1:35" ht="13.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row>
    <row r="209" spans="1:35" ht="13.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row>
    <row r="210" spans="1:35" ht="13.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row>
    <row r="211" spans="1:35" ht="13.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row>
    <row r="212" spans="1:35" ht="13.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row>
    <row r="213" spans="1:35" ht="13.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row>
    <row r="214" spans="1:35" ht="13.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row>
    <row r="215" spans="1:35" ht="13.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row>
    <row r="216" spans="1:35" ht="13.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row>
    <row r="217" spans="1:35" ht="13.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row>
    <row r="218" spans="1:35" ht="13.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row>
    <row r="219" spans="1:35" ht="13.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row>
    <row r="220" spans="1:35" ht="13.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row>
    <row r="221" spans="1:35" ht="13.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row>
    <row r="222" spans="1:35" ht="13.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row>
    <row r="223" spans="1:35" ht="13.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row>
    <row r="224" spans="1:35" ht="13.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row>
    <row r="225" spans="1:35" ht="13.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row>
    <row r="226" spans="1:35" ht="13.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row>
    <row r="227" spans="1:35" ht="13.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row>
    <row r="228" spans="1:35" ht="13.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row>
    <row r="229" spans="1:35" ht="13.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row>
    <row r="230" spans="1:35" ht="13.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row>
    <row r="231" spans="1:35" ht="13.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row>
    <row r="232" spans="1:35" ht="13.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row>
    <row r="233" spans="1:35" ht="13.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row>
    <row r="234" spans="1:35" ht="13.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row>
    <row r="235" spans="1:35" ht="13.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row>
    <row r="236" spans="1:35" ht="13.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row>
    <row r="237" spans="1:35" ht="13.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row>
    <row r="238" spans="1:35" ht="13.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row>
    <row r="239" spans="1:35" ht="13.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row>
    <row r="240" spans="1:35" ht="13.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row>
    <row r="241" spans="1:35" ht="13.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row>
    <row r="242" spans="1:35" ht="13.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row>
    <row r="243" spans="1:35" ht="13.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row>
    <row r="244" spans="1:35" ht="13.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row>
    <row r="245" spans="1:35" ht="13.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row>
    <row r="246" spans="1:35" ht="13.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row>
    <row r="247" spans="1:35" ht="13.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row>
    <row r="248" spans="1:35" ht="13.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row>
    <row r="249" spans="1:35" ht="13.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row>
    <row r="250" spans="1:35" ht="13.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row>
    <row r="251" spans="1:35" ht="13.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row>
    <row r="252" spans="1:35" ht="13.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row>
    <row r="253" spans="1:35" ht="13.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row>
    <row r="254" spans="1:35" ht="13.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row>
    <row r="255" spans="1:35" ht="13.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row>
    <row r="256" spans="1:35" ht="13.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row>
    <row r="257" spans="1:35" ht="13.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row>
    <row r="258" spans="1:35" ht="13.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row>
    <row r="259" spans="1:35" ht="13.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row>
    <row r="260" spans="1:35" ht="13.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row>
    <row r="261" spans="1:35" ht="13.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row>
    <row r="262" spans="1:35" ht="13.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row>
    <row r="263" spans="1:35" ht="13.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row>
    <row r="264" spans="1:35" ht="13.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row>
    <row r="265" spans="1:35" ht="13.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row>
    <row r="266" spans="1:35" ht="13.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row>
    <row r="267" spans="1:35" ht="13.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row>
    <row r="268" spans="1:35" ht="13.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row>
    <row r="269" spans="1:35" ht="13.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row>
    <row r="270" spans="1:35" ht="13.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row>
    <row r="271" spans="1:35" ht="13.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row>
    <row r="272" spans="1:35" ht="13.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row>
    <row r="273" spans="1:35" ht="13.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row>
    <row r="274" spans="1:35" ht="13.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row>
    <row r="275" spans="1:35" ht="13.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row>
    <row r="276" spans="1:35" ht="13.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row>
    <row r="277" spans="1:35" ht="13.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row>
    <row r="278" spans="1:35" ht="13.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row>
    <row r="279" spans="1:35" ht="13.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row>
    <row r="280" spans="1:35" ht="13.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row>
    <row r="281" spans="1:35" ht="13.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row>
    <row r="282" spans="1:35" ht="13.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row>
    <row r="283" spans="1:35" ht="13.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row>
    <row r="284" spans="1:35" ht="13.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row>
    <row r="285" spans="1:35" ht="13.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row>
    <row r="286" spans="1:35" ht="13.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row>
    <row r="287" spans="1:35" ht="13.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row>
    <row r="288" spans="1:35" ht="13.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row>
    <row r="289" spans="1:35" ht="13.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row>
    <row r="290" spans="1:35" ht="13.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row>
    <row r="291" spans="1:35" ht="13.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row>
    <row r="292" spans="1:35" ht="13.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row>
    <row r="293" spans="1:35" ht="13.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row>
    <row r="294" spans="1:35" ht="13.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row>
    <row r="295" spans="1:35" ht="13.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row>
    <row r="296" spans="1:35" ht="13.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row>
    <row r="297" spans="1:35" ht="13.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row>
    <row r="298" spans="1:35" ht="13.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row>
    <row r="299" spans="1:35" ht="13.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row>
    <row r="300" spans="1:35" ht="13.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row>
    <row r="301" spans="1:35" ht="13.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row>
    <row r="302" spans="1:35" ht="13.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row>
    <row r="303" spans="1:35" ht="13.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row>
    <row r="304" spans="1:35" ht="13.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row>
    <row r="305" spans="1:35" ht="13.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row>
    <row r="306" spans="1:35" ht="13.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row>
    <row r="307" spans="1:35" ht="13.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row>
    <row r="308" spans="1:35" ht="13.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row>
    <row r="309" spans="1:35" ht="13.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row>
    <row r="310" spans="1:35" ht="13.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row>
    <row r="311" spans="1:35" ht="13.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row>
    <row r="312" spans="1:35" ht="13.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row>
    <row r="313" spans="1:35" ht="13.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row>
    <row r="314" spans="1:35" ht="13.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row>
    <row r="315" spans="1:35" ht="13.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row>
    <row r="316" spans="1:35" ht="13.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row>
    <row r="317" spans="1:35" ht="13.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row>
    <row r="318" spans="1:35" ht="13.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row>
    <row r="319" spans="1:35" ht="13.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row>
    <row r="320" spans="1:35" ht="13.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row>
    <row r="321" spans="1:35" ht="13.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row>
    <row r="322" spans="1:35" ht="13.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row>
    <row r="323" spans="1:35" ht="13.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row>
    <row r="324" spans="1:35" ht="13.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row>
    <row r="325" spans="1:35" ht="13.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row>
    <row r="326" spans="1:35" ht="13.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row>
    <row r="327" spans="1:35" ht="13.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row>
    <row r="328" spans="1:35" ht="13.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row>
    <row r="329" spans="1:35" ht="13.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row>
    <row r="330" spans="1:35" ht="13.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row>
    <row r="331" spans="1:35" ht="13.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row>
    <row r="332" spans="1:35" ht="13.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row>
    <row r="333" spans="1:35" ht="13.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row>
    <row r="334" spans="1:35" ht="13.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row>
    <row r="335" spans="1:35" ht="13.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row>
    <row r="336" spans="1:35" ht="13.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row>
    <row r="337" spans="1:35" ht="13.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row>
    <row r="338" spans="1:35" ht="13.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row>
    <row r="339" spans="1:35" ht="13.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row>
    <row r="340" spans="1:35" ht="13.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row>
    <row r="341" spans="1:35" ht="13.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row>
    <row r="342" spans="1:35" ht="13.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row>
    <row r="343" spans="1:35" ht="13.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row>
    <row r="344" spans="1:35" ht="13.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row>
    <row r="345" spans="1:35" ht="13.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row>
    <row r="346" spans="1:35" ht="13.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row>
    <row r="347" spans="1:35" ht="13.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row>
    <row r="348" spans="1:35" ht="13.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row>
    <row r="349" spans="1:35" ht="13.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row>
    <row r="350" spans="1:35" ht="13.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row>
    <row r="351" spans="1:35" ht="13.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row>
    <row r="352" spans="1:35" ht="13.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row>
    <row r="353" spans="1:35" ht="13.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row>
    <row r="354" spans="1:35" ht="13.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row>
    <row r="355" spans="1:35" ht="13.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row>
    <row r="356" spans="1:35" ht="13.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row>
    <row r="357" spans="1:35" ht="13.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row>
    <row r="358" spans="1:35" ht="13.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row>
    <row r="359" spans="1:35" ht="13.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row>
    <row r="360" spans="1:35" ht="13.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row>
    <row r="361" spans="1:35" ht="13.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row>
    <row r="362" spans="1:35" ht="13.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row>
    <row r="363" spans="1:35" ht="13.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row>
    <row r="364" spans="1:35" ht="13.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row>
    <row r="365" spans="1:35" ht="13.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row>
    <row r="366" spans="1:35" ht="13.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row>
    <row r="367" spans="1:35" ht="13.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row>
    <row r="368" spans="1:35" ht="13.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row>
    <row r="369" spans="1:35" ht="13.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row>
    <row r="370" spans="1:35" ht="13.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row>
    <row r="371" spans="1:35" ht="13.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row>
    <row r="372" spans="1:35" ht="13.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row>
    <row r="373" spans="1:35" ht="13.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row>
    <row r="374" spans="1:35" ht="13.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row>
    <row r="375" spans="1:35" ht="13.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row>
    <row r="376" spans="1:35" ht="13.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row>
    <row r="377" spans="1:35" ht="13.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row>
    <row r="378" spans="1:35" ht="13.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row>
    <row r="379" spans="1:35" ht="13.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row>
    <row r="380" spans="1:35" ht="13.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row>
    <row r="381" spans="1:35" ht="13.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row>
    <row r="382" spans="1:35" ht="13.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row>
    <row r="383" spans="1:35" ht="13.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row>
    <row r="384" spans="1:35" ht="13.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row>
    <row r="385" spans="1:35" ht="13.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row>
    <row r="386" spans="1:35" ht="13.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row>
    <row r="387" spans="1:35" ht="13.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row>
    <row r="388" spans="1:35" ht="13.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row>
    <row r="389" spans="1:35" ht="13.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row>
    <row r="390" spans="1:35" ht="13.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row>
    <row r="391" spans="1:35" ht="13.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row>
    <row r="392" spans="1:35" ht="13.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row>
    <row r="393" spans="1:35" ht="13.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row>
    <row r="394" spans="1:35" ht="13.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row>
    <row r="395" spans="1:35" ht="13.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row>
    <row r="396" spans="1:35" ht="13.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row>
    <row r="397" spans="1:35" ht="13.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row>
    <row r="398" spans="1:35" ht="13.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row>
    <row r="399" spans="1:35" ht="13.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row>
    <row r="400" spans="1:35" ht="13.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row>
    <row r="401" spans="1:35" ht="13.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row>
    <row r="402" spans="1:35" ht="13.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row>
    <row r="403" spans="1:35" ht="13.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row>
    <row r="404" spans="1:35" ht="13.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row>
    <row r="405" spans="1:35" ht="13.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row>
    <row r="406" spans="1:35" ht="13.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row>
    <row r="407" spans="1:35" ht="13.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row>
    <row r="408" spans="1:35" ht="13.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row>
    <row r="409" spans="1:35" ht="13.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row>
    <row r="410" spans="1:35" ht="13.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row>
    <row r="411" spans="1:35" ht="13.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row>
    <row r="412" spans="1:35" ht="13.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row>
    <row r="413" spans="1:35" ht="13.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row>
    <row r="414" spans="1:35" ht="13.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row>
    <row r="415" spans="1:35" ht="13.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row>
    <row r="416" spans="1:35" ht="13.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row>
    <row r="417" spans="1:35" ht="13.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row>
    <row r="418" spans="1:35" ht="13.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row>
    <row r="419" spans="1:35" ht="13.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row>
    <row r="420" spans="1:35" ht="13.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row>
    <row r="421" spans="1:35" ht="13.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row>
    <row r="422" spans="1:35" ht="13.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row>
    <row r="423" spans="1:35" ht="13.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row>
    <row r="424" spans="1:35" ht="13.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row>
    <row r="425" spans="1:35" ht="13.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row>
    <row r="426" spans="1:35" ht="13.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row>
    <row r="427" spans="1:35" ht="13.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row>
    <row r="428" spans="1:35" ht="13.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row>
    <row r="429" spans="1:35" ht="13.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row>
    <row r="430" spans="1:35" ht="13.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row>
    <row r="431" spans="1:35" ht="13.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row>
    <row r="432" spans="1:35" ht="13.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row>
    <row r="433" spans="1:35" ht="13.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row>
    <row r="434" spans="1:35" ht="13.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row>
    <row r="435" spans="1:35" ht="13.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row>
    <row r="436" spans="1:35" ht="13.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row>
    <row r="437" spans="1:35" ht="13.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row>
    <row r="438" spans="1:35" ht="13.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row>
    <row r="439" spans="1:35" ht="13.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row>
    <row r="440" spans="1:35" ht="13.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row>
    <row r="441" spans="1:35" ht="13.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row>
    <row r="442" spans="1:35" ht="13.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row>
    <row r="443" spans="1:35" ht="13.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row>
    <row r="444" spans="1:35" ht="13.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row>
    <row r="445" spans="1:35" ht="13.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row>
    <row r="446" spans="1:35" ht="13.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row>
    <row r="447" spans="1:35" ht="13.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row>
    <row r="448" spans="1:35" ht="13.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row>
    <row r="449" spans="1:35" ht="13.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row>
    <row r="450" spans="1:35" ht="13.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row>
    <row r="451" spans="1:35" ht="13.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row>
    <row r="452" spans="1:35" ht="13.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row>
    <row r="453" spans="1:35" ht="13.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row>
    <row r="454" spans="1:35" ht="13.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row>
    <row r="455" spans="1:35" ht="13.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row>
    <row r="456" spans="1:35" ht="13.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row>
    <row r="457" spans="1:35" ht="13.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row>
    <row r="458" spans="1:35" ht="13.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row>
    <row r="459" spans="1:35" ht="13.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row>
    <row r="460" spans="1:35" ht="13.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row>
    <row r="461" spans="1:35" ht="13.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row>
    <row r="462" spans="1:35" ht="13.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row>
    <row r="463" spans="1:35" ht="13.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row>
    <row r="464" spans="1:35" ht="13.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row>
    <row r="465" spans="1:35" ht="13.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row>
    <row r="466" spans="1:35" ht="13.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row>
    <row r="467" spans="1:35" ht="13.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row>
    <row r="468" spans="1:35" ht="13.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row>
    <row r="469" spans="1:35" ht="13.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row>
    <row r="470" spans="1:35" ht="13.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row>
    <row r="471" spans="1:35" ht="13.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row>
    <row r="472" spans="1:35" ht="13.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row>
    <row r="473" spans="1:35" ht="13.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row>
    <row r="474" spans="1:35" ht="13.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row>
    <row r="475" spans="1:35" ht="13.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row>
    <row r="476" spans="1:35" ht="13.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row>
    <row r="477" spans="1:35" ht="13.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row>
    <row r="478" spans="1:35" ht="13.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row>
    <row r="479" spans="1:35" ht="13.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row>
    <row r="480" spans="1:35" ht="13.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row>
    <row r="481" spans="1:35" ht="13.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row>
    <row r="482" spans="1:35" ht="13.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row>
    <row r="483" spans="1:35" ht="13.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row>
    <row r="484" spans="1:35" ht="13.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row>
    <row r="485" spans="1:35" ht="13.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row>
    <row r="486" spans="1:35" ht="13.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row>
    <row r="487" spans="1:35" ht="13.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row>
    <row r="488" spans="1:35" ht="13.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row>
    <row r="489" spans="1:35" ht="13.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row>
    <row r="490" spans="1:35" ht="13.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row>
    <row r="491" spans="1:35" ht="13.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row>
    <row r="492" spans="1:35" ht="13.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row>
    <row r="493" spans="1:35" ht="13.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row>
    <row r="494" spans="1:35" ht="13.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row>
    <row r="495" spans="1:35" ht="13.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row>
    <row r="496" spans="1:35" ht="13.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row>
    <row r="497" spans="1:35" ht="13.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row>
    <row r="498" spans="1:35" ht="13.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row>
    <row r="499" spans="1:35" ht="13.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row>
    <row r="500" spans="1:35" ht="13.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row>
    <row r="501" spans="1:35" ht="13.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row>
    <row r="502" spans="1:35" ht="13.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row>
    <row r="503" spans="1:35" ht="13.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row>
    <row r="504" spans="1:35" ht="13.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row>
    <row r="505" spans="1:35" ht="13.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row>
    <row r="506" spans="1:35" ht="13.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row>
    <row r="507" spans="1:35" ht="13.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row>
    <row r="508" spans="1:35" ht="13.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row>
    <row r="509" spans="1:35" ht="13.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row>
    <row r="510" spans="1:35" ht="13.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row>
    <row r="511" spans="1:35" ht="13.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row>
    <row r="512" spans="1:35" ht="13.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row>
    <row r="513" spans="1:35" ht="13.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row>
    <row r="514" spans="1:35" ht="13.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row>
    <row r="515" spans="1:35" ht="13.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row>
    <row r="516" spans="1:35" ht="13.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row>
    <row r="517" spans="1:35" ht="13.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row>
    <row r="518" spans="1:35" ht="13.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row>
    <row r="519" spans="1:35" ht="13.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row>
    <row r="520" spans="1:35" ht="13.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row>
    <row r="521" spans="1:35" ht="13.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row>
    <row r="522" spans="1:35" ht="13.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row>
    <row r="523" spans="1:35" ht="13.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row>
    <row r="524" spans="1:35" ht="13.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row>
    <row r="525" spans="1:35" ht="13.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row>
    <row r="526" spans="1:35" ht="13.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row>
    <row r="527" spans="1:35" ht="13.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row>
    <row r="528" spans="1:35" ht="13.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row>
    <row r="529" spans="1:35" ht="13.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row>
    <row r="530" spans="1:35" ht="13.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row>
    <row r="531" spans="1:35" ht="13.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row>
    <row r="532" spans="1:35" ht="13.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row>
    <row r="533" spans="1:35" ht="13.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row>
    <row r="534" spans="1:35" ht="13.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row>
    <row r="535" spans="1:35" ht="13.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row>
    <row r="536" spans="1:35" ht="13.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row>
    <row r="537" spans="1:35" ht="13.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row>
    <row r="538" spans="1:35" ht="13.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row>
    <row r="539" spans="1:35" ht="13.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row>
    <row r="540" spans="1:35" ht="13.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row>
    <row r="541" spans="1:35" ht="13.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row>
    <row r="542" spans="1:35" ht="13.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row>
    <row r="543" spans="1:35" ht="13.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row>
    <row r="544" spans="1:35" ht="13.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row>
    <row r="545" spans="1:35" ht="13.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row>
    <row r="546" spans="1:35" ht="13.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row>
    <row r="547" spans="1:35" ht="13.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row>
    <row r="548" spans="1:35" ht="13.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row>
    <row r="549" spans="1:35" ht="13.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row>
    <row r="550" spans="1:35" ht="13.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row>
    <row r="551" spans="1:35" ht="13.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row>
    <row r="552" spans="1:35" ht="13.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row>
    <row r="553" spans="1:35" ht="13.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row>
    <row r="554" spans="1:35" ht="13.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row>
    <row r="555" spans="1:35" ht="13.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row>
    <row r="556" spans="1:35" ht="13.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row>
    <row r="557" spans="1:35" ht="13.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row>
    <row r="558" spans="1:35" ht="13.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row>
    <row r="559" spans="1:35" ht="13.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row>
    <row r="560" spans="1:35" ht="13.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row>
    <row r="561" spans="1:35" ht="13.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row>
    <row r="562" spans="1:35" ht="13.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row>
    <row r="563" spans="1:35" ht="13.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row>
    <row r="564" spans="1:35" ht="13.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row>
    <row r="565" spans="1:35" ht="13.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row>
    <row r="566" spans="1:35" ht="13.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row>
    <row r="567" spans="1:35" ht="13.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row>
    <row r="568" spans="1:35" ht="13.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row>
    <row r="569" spans="1:35" ht="13.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row>
    <row r="570" spans="1:35" ht="13.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row>
    <row r="571" spans="1:35" ht="13.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row>
    <row r="572" spans="1:35" ht="13.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row>
    <row r="573" spans="1:35" ht="13.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row>
    <row r="574" spans="1:35" ht="13.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row>
    <row r="575" spans="1:35" ht="13.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row>
    <row r="576" spans="1:35" ht="13.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row>
    <row r="577" spans="1:35" ht="13.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row>
    <row r="578" spans="1:35" ht="13.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row>
    <row r="579" spans="1:35" ht="13.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row>
    <row r="580" spans="1:35" ht="13.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row>
    <row r="581" spans="1:35" ht="13.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row>
    <row r="582" spans="1:35" ht="13.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row>
    <row r="583" spans="1:35" ht="13.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row>
    <row r="584" spans="1:35" ht="13.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row>
    <row r="585" spans="1:35" ht="13.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row>
    <row r="586" spans="1:35" ht="13.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row>
    <row r="587" spans="1:35" ht="13.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row>
    <row r="588" spans="1:35" ht="13.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row>
    <row r="589" spans="1:35" ht="13.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row>
    <row r="590" spans="1:35" ht="13.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row>
    <row r="591" spans="1:35" ht="13.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row>
    <row r="592" spans="1:35" ht="13.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row>
    <row r="593" spans="1:35" ht="13.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row>
    <row r="594" spans="1:35" ht="13.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row>
    <row r="595" spans="1:35" ht="13.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row>
    <row r="596" spans="1:35" ht="13.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row>
    <row r="597" spans="1:35" ht="13.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row>
    <row r="598" spans="1:35" ht="13.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row>
    <row r="599" spans="1:35" ht="13.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row>
    <row r="600" spans="1:35" ht="13.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row>
    <row r="601" spans="1:35" ht="13.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row>
    <row r="602" spans="1:35" ht="13.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row>
    <row r="603" spans="1:35" ht="13.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row>
    <row r="604" spans="1:35" ht="13.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row>
    <row r="605" spans="1:35" ht="13.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row>
    <row r="606" spans="1:35" ht="13.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row>
    <row r="607" spans="1:35" ht="13.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row>
    <row r="608" spans="1:35" ht="13.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row>
    <row r="609" spans="1:35" ht="13.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row>
    <row r="610" spans="1:35" ht="13.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row>
    <row r="611" spans="1:35" ht="13.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row>
    <row r="612" spans="1:35" ht="13.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row>
    <row r="613" spans="1:35" ht="13.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row>
    <row r="614" spans="1:35" ht="13.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row>
    <row r="615" spans="1:35" ht="13.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row>
    <row r="616" spans="1:35" ht="13.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row>
    <row r="617" spans="1:35" ht="13.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row>
    <row r="618" spans="1:35" ht="13.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row>
    <row r="619" spans="1:35" ht="13.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row>
    <row r="620" spans="1:35" ht="13.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row>
    <row r="621" spans="1:35" ht="13.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row>
    <row r="622" spans="1:35" ht="13.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row>
    <row r="623" spans="1:35" ht="13.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row>
    <row r="624" spans="1:35" ht="13.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row>
    <row r="625" spans="1:35" ht="13.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row>
    <row r="626" spans="1:35" ht="13.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row>
    <row r="627" spans="1:35" ht="13.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row>
    <row r="628" spans="1:35" ht="13.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row>
    <row r="629" spans="1:35" ht="13.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row>
    <row r="630" spans="1:35" ht="13.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row>
    <row r="631" spans="1:35" ht="13.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row>
    <row r="632" spans="1:35" ht="13.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row>
    <row r="633" spans="1:35" ht="13.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row>
    <row r="634" spans="1:35" ht="13.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row>
    <row r="635" spans="1:35" ht="13.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row>
    <row r="636" spans="1:35" ht="13.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row>
    <row r="637" spans="1:35" ht="13.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row>
    <row r="638" spans="1:35" ht="13.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row>
    <row r="639" spans="1:35" ht="13.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row>
    <row r="640" spans="1:35" ht="13.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row>
    <row r="641" spans="1:35" ht="13.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row>
    <row r="642" spans="1:35" ht="13.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row>
    <row r="643" spans="1:35" ht="13.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row>
    <row r="644" spans="1:35" ht="13.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row>
    <row r="645" spans="1:35" ht="13.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row>
    <row r="646" spans="1:35" ht="13.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row>
    <row r="647" spans="1:35" ht="13.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row>
    <row r="648" spans="1:35" ht="13.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row>
    <row r="649" spans="1:35" ht="13.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row>
    <row r="650" spans="1:35" ht="13.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row>
    <row r="651" spans="1:35" ht="13.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row>
    <row r="652" spans="1:35" ht="13.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row>
    <row r="653" spans="1:35" ht="13.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row>
    <row r="654" spans="1:35" ht="13.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row>
    <row r="655" spans="1:35" ht="13.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row>
    <row r="656" spans="1:35" ht="13.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row>
    <row r="657" spans="1:35" ht="13.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row>
    <row r="658" spans="1:35" ht="13.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row>
    <row r="659" spans="1:35" ht="13.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row>
    <row r="660" spans="1:35" ht="13.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row>
    <row r="661" spans="1:35" ht="13.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row>
    <row r="662" spans="1:35" ht="13.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row>
    <row r="663" spans="1:35" ht="13.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row>
    <row r="664" spans="1:35" ht="13.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row>
    <row r="665" spans="1:35" ht="13.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row>
    <row r="666" spans="1:35" ht="13.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row>
    <row r="667" spans="1:35" ht="13.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row>
    <row r="668" spans="1:35" ht="13.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row>
    <row r="669" spans="1:35" ht="13.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row>
    <row r="670" spans="1:35" ht="13.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row>
    <row r="671" spans="1:35" ht="13.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row>
    <row r="672" spans="1:35" ht="13.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row>
    <row r="673" spans="1:35" ht="13.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row>
    <row r="674" spans="1:35" ht="13.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row>
    <row r="675" spans="1:35" ht="13.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row>
    <row r="676" spans="1:35" ht="13.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row>
    <row r="677" spans="1:35" ht="13.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row>
    <row r="678" spans="1:35" ht="13.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row>
    <row r="679" spans="1:35" ht="13.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row>
    <row r="680" spans="1:35" ht="13.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row>
    <row r="681" spans="1:35" ht="13.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row>
    <row r="682" spans="1:35" ht="13.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row>
    <row r="683" spans="1:35" ht="13.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row>
    <row r="684" spans="1:35" ht="13.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row>
    <row r="685" spans="1:35" ht="13.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row>
    <row r="686" spans="1:35" ht="13.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row>
    <row r="687" spans="1:35" ht="13.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row>
    <row r="688" spans="1:35" ht="13.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row>
    <row r="689" spans="1:35" ht="13.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row>
    <row r="690" spans="1:35" ht="13.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row>
    <row r="691" spans="1:35" ht="13.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row>
    <row r="692" spans="1:35" ht="13.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row>
    <row r="693" spans="1:35" ht="13.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row>
    <row r="694" spans="1:35" ht="13.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row>
    <row r="695" spans="1:35" ht="13.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row>
    <row r="696" spans="1:35" ht="13.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row>
    <row r="697" spans="1:35" ht="13.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row>
    <row r="698" spans="1:35" ht="13.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row>
    <row r="699" spans="1:35" ht="13.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row>
    <row r="700" spans="1:35" ht="13.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row>
    <row r="701" spans="1:35" ht="13.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row>
    <row r="702" spans="1:35" ht="13.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row>
    <row r="703" spans="1:35" ht="13.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row>
    <row r="704" spans="1:35" ht="13.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row>
    <row r="705" spans="1:35" ht="13.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row>
    <row r="706" spans="1:35" ht="13.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row>
    <row r="707" spans="1:35" ht="13.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row>
    <row r="708" spans="1:35" ht="13.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row>
    <row r="709" spans="1:35" ht="13.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row>
    <row r="710" spans="1:35" ht="13.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row>
    <row r="711" spans="1:35" ht="13.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row>
    <row r="712" spans="1:35" ht="13.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row>
    <row r="713" spans="1:35" ht="13.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row>
    <row r="714" spans="1:35" ht="13.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row>
    <row r="715" spans="1:35" ht="13.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row>
    <row r="716" spans="1:35" ht="13.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row>
    <row r="717" spans="1:35" ht="13.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row>
    <row r="718" spans="1:35" ht="13.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row>
    <row r="719" spans="1:35" ht="13.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row>
    <row r="720" spans="1:35" ht="13.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row>
    <row r="721" spans="1:35" ht="13.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row>
    <row r="722" spans="1:35" ht="13.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row>
    <row r="723" spans="1:35" ht="13.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row>
    <row r="724" spans="1:35" ht="13.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row>
    <row r="725" spans="1:35" ht="13.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row>
    <row r="726" spans="1:35" ht="13.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row>
    <row r="727" spans="1:35" ht="13.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row>
    <row r="728" spans="1:35" ht="13.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row>
    <row r="729" spans="1:35" ht="13.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row>
    <row r="730" spans="1:35" ht="13.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row>
    <row r="731" spans="1:35" ht="13.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row>
    <row r="732" spans="1:35" ht="13.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row>
    <row r="733" spans="1:35" ht="13.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row>
    <row r="734" spans="1:35" ht="13.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row>
    <row r="735" spans="1:35" ht="13.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row>
    <row r="736" spans="1:35" ht="13.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row>
    <row r="737" spans="1:35" ht="13.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row>
    <row r="738" spans="1:35" ht="13.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row>
    <row r="739" spans="1:35" ht="13.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row>
    <row r="740" spans="1:35" ht="13.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row>
    <row r="741" spans="1:35" ht="13.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row>
    <row r="742" spans="1:35" ht="13.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row>
    <row r="743" spans="1:35" ht="13.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row>
    <row r="744" spans="1:35" ht="13.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row>
    <row r="745" spans="1:35" ht="13.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row>
    <row r="746" spans="1:35" ht="13.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row>
    <row r="747" spans="1:35" ht="13.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row>
    <row r="748" spans="1:35" ht="13.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row>
    <row r="749" spans="1:35" ht="13.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row>
    <row r="750" spans="1:35" ht="13.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row>
    <row r="751" spans="1:35" ht="13.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row>
    <row r="752" spans="1:35" ht="13.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row>
    <row r="753" spans="1:35" ht="13.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row>
    <row r="754" spans="1:35" ht="13.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row>
    <row r="755" spans="1:35" ht="13.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row>
    <row r="756" spans="1:35" ht="13.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row>
    <row r="757" spans="1:35" ht="13.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row>
    <row r="758" spans="1:35" ht="13.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row>
    <row r="759" spans="1:35" ht="13.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row>
    <row r="760" spans="1:35" ht="13.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row>
    <row r="761" spans="1:35" ht="13.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row>
    <row r="762" spans="1:35" ht="13.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row>
    <row r="763" spans="1:35" ht="13.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row>
    <row r="764" spans="1:35" ht="13.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row>
    <row r="765" spans="1:35" ht="13.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row>
    <row r="766" spans="1:35" ht="13.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row>
    <row r="767" spans="1:35" ht="13.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row>
    <row r="768" spans="1:35" ht="13.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row>
    <row r="769" spans="1:35" ht="13.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row>
    <row r="770" spans="1:35" ht="13.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row>
    <row r="771" spans="1:35" ht="13.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row>
    <row r="772" spans="1:35" ht="13.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row>
    <row r="773" spans="1:35" ht="13.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row>
    <row r="774" spans="1:35" ht="13.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row>
    <row r="775" spans="1:35" ht="13.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row>
    <row r="776" spans="1:35" ht="13.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row>
    <row r="777" spans="1:35" ht="13.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row>
    <row r="778" spans="1:35" ht="13.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row>
    <row r="779" spans="1:35" ht="13.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row>
    <row r="780" spans="1:35" ht="13.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row>
    <row r="781" spans="1:35" ht="13.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row>
    <row r="782" spans="1:35" ht="13.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row>
    <row r="783" spans="1:35" ht="13.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row>
    <row r="784" spans="1:35" ht="13.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row>
    <row r="785" spans="1:35" ht="13.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row>
    <row r="786" spans="1:35" ht="13.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row>
    <row r="787" spans="1:35" ht="13.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row>
    <row r="788" spans="1:35" ht="13.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row>
    <row r="789" spans="1:35" ht="13.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row>
    <row r="790" spans="1:35" ht="13.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row>
    <row r="791" spans="1:35" ht="13.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row>
    <row r="792" spans="1:35" ht="13.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row>
    <row r="793" spans="1:35" ht="13.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row>
    <row r="794" spans="1:35" ht="13.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row>
    <row r="795" spans="1:35" ht="13.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row>
    <row r="796" spans="1:35" ht="13.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row>
    <row r="797" spans="1:35" ht="13.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row>
    <row r="798" spans="1:35" ht="13.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row>
    <row r="799" spans="1:35" ht="13.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row>
    <row r="800" spans="1:35" ht="13.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row>
    <row r="801" spans="1:35" ht="13.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row>
    <row r="802" spans="1:35" ht="13.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row>
    <row r="803" spans="1:35" ht="13.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row>
    <row r="804" spans="1:35" ht="13.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row>
    <row r="805" spans="1:35" ht="13.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row>
    <row r="806" spans="1:35" ht="13.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row>
    <row r="807" spans="1:35" ht="13.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row>
    <row r="808" spans="1:35" ht="13.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row>
    <row r="809" spans="1:35" ht="13.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row>
    <row r="810" spans="1:35" ht="13.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row>
    <row r="811" spans="1:35" ht="13.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row>
    <row r="812" spans="1:35" ht="13.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row>
    <row r="813" spans="1:35" ht="13.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row>
    <row r="814" spans="1:35" ht="13.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row>
    <row r="815" spans="1:35" ht="13.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row>
    <row r="816" spans="1:35" ht="13.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row>
    <row r="817" spans="1:35" ht="13.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row>
    <row r="818" spans="1:35" ht="13.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row>
    <row r="819" spans="1:35" ht="13.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row>
    <row r="820" spans="1:35" ht="13.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row>
    <row r="821" spans="1:35" ht="13.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row>
    <row r="822" spans="1:35" ht="13.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row>
    <row r="823" spans="1:35" ht="13.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row>
    <row r="824" spans="1:35" ht="13.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row>
    <row r="825" spans="1:35" ht="13.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row>
    <row r="826" spans="1:35" ht="13.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row>
    <row r="827" spans="1:35" ht="13.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row>
    <row r="828" spans="1:35" ht="13.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row>
    <row r="829" spans="1:35" ht="13.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row>
    <row r="830" spans="1:35" ht="13.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row>
    <row r="831" spans="1:35" ht="13.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row>
    <row r="832" spans="1:35" ht="13.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row>
    <row r="833" spans="1:35" ht="13.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row>
    <row r="834" spans="1:35" ht="13.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row>
    <row r="835" spans="1:35" ht="13.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row>
    <row r="836" spans="1:35" ht="13.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row>
    <row r="837" spans="1:35" ht="13.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row>
    <row r="838" spans="1:35" ht="13.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row>
    <row r="839" spans="1:35" ht="13.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row>
    <row r="840" spans="1:35" ht="13.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row>
    <row r="841" spans="1:35" ht="13.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row>
    <row r="842" spans="1:35" ht="13.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row>
    <row r="843" spans="1:35" ht="13.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row>
    <row r="844" spans="1:35" ht="13.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row>
    <row r="845" spans="1:35" ht="13.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row>
    <row r="846" spans="1:35" ht="13.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row>
    <row r="847" spans="1:35" ht="13.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row>
    <row r="848" spans="1:35" ht="13.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row>
    <row r="849" spans="1:35" ht="13.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row>
    <row r="850" spans="1:35" ht="13.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row>
    <row r="851" spans="1:35" ht="13.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row>
    <row r="852" spans="1:35" ht="13.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row>
    <row r="853" spans="1:35" ht="13.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row>
    <row r="854" spans="1:35" ht="13.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row>
    <row r="855" spans="1:35" ht="13.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row>
    <row r="856" spans="1:35" ht="13.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row>
    <row r="857" spans="1:35" ht="13.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row>
    <row r="858" spans="1:35" ht="13.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row>
    <row r="859" spans="1:35" ht="13.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row>
    <row r="860" spans="1:35" ht="13.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row>
    <row r="861" spans="1:35" ht="13.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row>
    <row r="862" spans="1:35" ht="13.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row>
    <row r="863" spans="1:35" ht="13.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row>
    <row r="864" spans="1:35" ht="13.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row>
    <row r="865" spans="1:35" ht="13.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row>
    <row r="866" spans="1:35" ht="13.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row>
    <row r="867" spans="1:35" ht="13.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row>
    <row r="868" spans="1:35" ht="13.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row>
    <row r="869" spans="1:35" ht="13.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row>
    <row r="870" spans="1:35" ht="13.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row>
    <row r="871" spans="1:35" ht="13.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row>
    <row r="872" spans="1:35" ht="13.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row>
    <row r="873" spans="1:35" ht="13.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row>
    <row r="874" spans="1:35" ht="13.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row>
    <row r="875" spans="1:35" ht="13.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row>
    <row r="876" spans="1:35" ht="13.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row>
    <row r="877" spans="1:35" ht="13.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row>
    <row r="878" spans="1:35" ht="13.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row>
    <row r="879" spans="1:35" ht="13.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row>
    <row r="880" spans="1:35" ht="13.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row>
    <row r="881" spans="1:35" ht="13.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row>
    <row r="882" spans="1:35" ht="13.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row>
    <row r="883" spans="1:35" ht="13.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row>
    <row r="884" spans="1:35" ht="13.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row>
    <row r="885" spans="1:35" ht="13.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row>
    <row r="886" spans="1:35" ht="13.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row>
    <row r="887" spans="1:35" ht="13.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row>
    <row r="888" spans="1:35" ht="13.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row>
    <row r="889" spans="1:35" ht="13.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row>
    <row r="890" spans="1:35" ht="13.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row>
    <row r="891" spans="1:35" ht="13.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row>
    <row r="892" spans="1:35" ht="13.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row>
    <row r="893" spans="1:35" ht="13.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row>
    <row r="894" spans="1:35" ht="13.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row>
    <row r="895" spans="1:35" ht="13.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row>
    <row r="896" spans="1:35" ht="13.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row>
    <row r="897" spans="1:35" ht="13.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row>
    <row r="898" spans="1:35" ht="13.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row>
    <row r="899" spans="1:35" ht="13.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row>
    <row r="900" spans="1:35" ht="13.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row>
    <row r="901" spans="1:35" ht="13.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row>
    <row r="902" spans="1:35" ht="13.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row>
    <row r="903" spans="1:35" ht="13.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row>
    <row r="904" spans="1:35" ht="13.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row>
    <row r="905" spans="1:35" ht="13.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row>
    <row r="906" spans="1:35" ht="13.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row>
    <row r="907" spans="1:35" ht="13.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row>
    <row r="908" spans="1:35" ht="13.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row>
    <row r="909" spans="1:35" ht="13.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row>
    <row r="910" spans="1:35" ht="13.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row>
    <row r="911" spans="1:35" ht="13.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row>
    <row r="912" spans="1:35" ht="13.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row>
    <row r="913" spans="1:35" ht="13.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row>
    <row r="914" spans="1:35" ht="13.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row>
    <row r="915" spans="1:35" ht="13.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row>
    <row r="916" spans="1:35" ht="13.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row>
    <row r="917" spans="1:35" ht="13.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row>
    <row r="918" spans="1:35" ht="13.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row>
    <row r="919" spans="1:35" ht="13.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row>
    <row r="920" spans="1:35" ht="13.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row>
    <row r="921" spans="1:35" ht="13.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row>
    <row r="922" spans="1:35" ht="13.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row>
    <row r="923" spans="1:35" ht="13.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row>
    <row r="924" spans="1:35" ht="13.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row>
    <row r="925" spans="1:35" ht="13.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row>
    <row r="926" spans="1:35" ht="13.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row>
    <row r="927" spans="1:35" ht="13.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row>
    <row r="928" spans="1:35" ht="13.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row>
    <row r="929" spans="1:35" ht="13.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row>
    <row r="930" spans="1:35" ht="13.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row>
    <row r="931" spans="1:35" ht="13.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row>
    <row r="932" spans="1:35" ht="13.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row>
    <row r="933" spans="1:35" ht="13.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row>
    <row r="934" spans="1:35" ht="13.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row>
    <row r="935" spans="1:35" ht="13.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row>
    <row r="936" spans="1:35" ht="13.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row>
    <row r="937" spans="1:35" ht="13.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row>
    <row r="938" spans="1:35" ht="13.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row>
    <row r="939" spans="1:35" ht="13.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row>
    <row r="940" spans="1:35" ht="13.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row>
    <row r="941" spans="1:35" ht="13.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row>
    <row r="942" spans="1:35" ht="13.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row>
    <row r="943" spans="1:35" ht="13.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row>
    <row r="944" spans="1:35" ht="13.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row>
    <row r="945" spans="1:35" ht="13.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row>
    <row r="946" spans="1:35" ht="13.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row>
    <row r="947" spans="1:35" ht="13.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row>
    <row r="948" spans="1:35" ht="13.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row>
    <row r="949" spans="1:35" ht="13.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row>
    <row r="950" spans="1:35" ht="13.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row>
    <row r="951" spans="1:35" ht="13.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row>
    <row r="952" spans="1:35" ht="13.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row>
    <row r="953" spans="1:35" ht="13.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row>
    <row r="954" spans="1:35" ht="13.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row>
    <row r="955" spans="1:35" ht="13.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row>
    <row r="956" spans="1:35" ht="13.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row>
    <row r="957" spans="1:35" ht="13.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row>
    <row r="958" spans="1:35" ht="13.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row>
    <row r="959" spans="1:35" ht="13.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row>
    <row r="960" spans="1:35" ht="13.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row>
    <row r="961" spans="1:35" ht="13.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row>
    <row r="962" spans="1:35" ht="13.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row>
    <row r="963" spans="1:35" ht="13.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row>
    <row r="964" spans="1:35" ht="13.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row>
    <row r="965" spans="1:35" ht="13.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row>
    <row r="966" spans="1:35" ht="13.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row>
    <row r="967" spans="1:35" ht="13.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row>
    <row r="968" spans="1:35" ht="13.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row>
    <row r="969" spans="1:35" ht="13.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row>
    <row r="970" spans="1:35" ht="13.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row>
    <row r="971" spans="1:35" ht="13.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row>
    <row r="972" spans="1:35" ht="13.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row>
    <row r="973" spans="1:35" ht="13.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row>
    <row r="974" spans="1:35" ht="13.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row>
    <row r="975" spans="1:35" ht="13.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row>
    <row r="976" spans="1:35" ht="13.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row>
    <row r="977" spans="1:35" ht="13.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row>
    <row r="978" spans="1:35" ht="13.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row>
    <row r="979" spans="1:35" ht="13.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row>
    <row r="980" spans="1:35" ht="13.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row>
    <row r="981" spans="1:35" ht="13.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row>
    <row r="982" spans="1:35" ht="13.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row>
    <row r="983" spans="1:35" ht="13.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row>
    <row r="984" spans="1:35" ht="13.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row>
    <row r="985" spans="1:35" ht="13.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row>
    <row r="986" spans="1:35" ht="13.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row>
    <row r="987" spans="1:35" ht="13.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row>
    <row r="988" spans="1:35" ht="13.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row>
    <row r="989" spans="1:35" ht="13.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row>
    <row r="990" spans="1:35" ht="13.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row>
    <row r="991" spans="1:35" ht="13.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row>
    <row r="992" spans="1:35" ht="13.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row>
    <row r="993" spans="1:35" ht="13.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row>
    <row r="994" spans="1:35" ht="13.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row>
    <row r="995" spans="1:35" ht="13.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row>
    <row r="996" spans="1:35" ht="13.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row>
    <row r="997" spans="1:35" ht="13.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row>
    <row r="998" spans="1:35" ht="13.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row>
    <row r="999" spans="1:35" ht="13.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row>
    <row r="1000" spans="1:35" ht="13.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row>
  </sheetData>
  <mergeCells count="5">
    <mergeCell ref="A6:A13"/>
    <mergeCell ref="A15:A23"/>
    <mergeCell ref="A26:A40"/>
    <mergeCell ref="A42:A58"/>
    <mergeCell ref="A62:A82"/>
  </mergeCells>
  <hyperlinks>
    <hyperlink ref="D17" r:id="rId1" xr:uid="{00000000-0004-0000-0600-000000000000}"/>
    <hyperlink ref="B63" r:id="rId2" xr:uid="{00000000-0004-0000-0600-000001000000}"/>
    <hyperlink ref="B64" r:id="rId3" xr:uid="{00000000-0004-0000-0600-000002000000}"/>
  </hyperlinks>
  <pageMargins left="0.7" right="0.7" top="0.75" bottom="0.75"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Z1000"/>
  <sheetViews>
    <sheetView workbookViewId="0"/>
  </sheetViews>
  <sheetFormatPr defaultColWidth="14.44140625" defaultRowHeight="15" customHeight="1"/>
  <cols>
    <col min="1" max="1" width="12.6640625" customWidth="1"/>
    <col min="2" max="2" width="19" customWidth="1"/>
    <col min="3" max="3" width="21.6640625" customWidth="1"/>
    <col min="4" max="4" width="29.5546875" customWidth="1"/>
    <col min="5" max="5" width="28.6640625" customWidth="1"/>
    <col min="6" max="6" width="9.44140625" customWidth="1"/>
    <col min="7" max="7" width="10.5546875" customWidth="1"/>
    <col min="8" max="8" width="9.5546875" customWidth="1"/>
    <col min="9" max="26" width="9.109375" customWidth="1"/>
  </cols>
  <sheetData>
    <row r="1" spans="1:26" ht="13.5" customHeight="1">
      <c r="A1" s="1"/>
      <c r="B1" s="1"/>
      <c r="C1" s="1"/>
      <c r="D1" s="1"/>
      <c r="E1" s="1"/>
      <c r="F1" s="1"/>
      <c r="G1" s="1"/>
      <c r="H1" s="1"/>
      <c r="I1" s="1"/>
      <c r="J1" s="1"/>
      <c r="K1" s="1"/>
      <c r="L1" s="1"/>
      <c r="M1" s="1"/>
      <c r="N1" s="1"/>
      <c r="O1" s="1"/>
      <c r="P1" s="1"/>
      <c r="Q1" s="1"/>
      <c r="R1" s="1"/>
      <c r="S1" s="1"/>
      <c r="T1" s="1"/>
      <c r="U1" s="1"/>
      <c r="V1" s="1"/>
      <c r="W1" s="1"/>
      <c r="X1" s="1"/>
      <c r="Y1" s="1"/>
      <c r="Z1" s="1"/>
    </row>
    <row r="2" spans="1:26" ht="13.5" customHeight="1">
      <c r="A2" s="2" t="s">
        <v>287</v>
      </c>
      <c r="B2" s="1"/>
      <c r="C2" s="1"/>
      <c r="D2" s="1"/>
      <c r="E2" s="1"/>
      <c r="F2" s="1"/>
      <c r="G2" s="1"/>
      <c r="H2" s="1"/>
      <c r="I2" s="1"/>
      <c r="J2" s="1"/>
      <c r="K2" s="1"/>
      <c r="L2" s="1"/>
      <c r="M2" s="1"/>
      <c r="N2" s="1"/>
      <c r="O2" s="1"/>
      <c r="P2" s="1"/>
      <c r="Q2" s="1"/>
      <c r="R2" s="1"/>
      <c r="S2" s="1"/>
      <c r="T2" s="1"/>
      <c r="U2" s="1"/>
      <c r="V2" s="1"/>
      <c r="W2" s="1"/>
      <c r="X2" s="1"/>
      <c r="Y2" s="1"/>
      <c r="Z2" s="1"/>
    </row>
    <row r="3" spans="1:26" ht="13.5" customHeight="1">
      <c r="A3" s="73">
        <v>-26.453087499999924</v>
      </c>
      <c r="B3" s="1" t="s">
        <v>288</v>
      </c>
      <c r="C3" s="1"/>
      <c r="D3" s="1"/>
      <c r="E3" s="1"/>
      <c r="F3" s="1"/>
      <c r="G3" s="1"/>
      <c r="H3" s="1"/>
      <c r="I3" s="1"/>
      <c r="J3" s="1"/>
      <c r="K3" s="1"/>
      <c r="L3" s="1"/>
      <c r="M3" s="1"/>
      <c r="N3" s="1"/>
      <c r="O3" s="1"/>
      <c r="P3" s="1"/>
      <c r="Q3" s="1"/>
      <c r="R3" s="1"/>
      <c r="S3" s="1"/>
      <c r="T3" s="1"/>
      <c r="U3" s="1"/>
      <c r="V3" s="1"/>
      <c r="W3" s="1"/>
      <c r="X3" s="1"/>
      <c r="Y3" s="1"/>
      <c r="Z3" s="1"/>
    </row>
    <row r="4" spans="1:26" ht="13.5" customHeight="1">
      <c r="A4" s="2"/>
      <c r="B4" s="1"/>
      <c r="C4" s="1"/>
      <c r="D4" s="1"/>
      <c r="E4" s="1"/>
      <c r="F4" s="1"/>
      <c r="G4" s="1"/>
      <c r="H4" s="1"/>
      <c r="I4" s="1"/>
      <c r="J4" s="1"/>
      <c r="K4" s="1"/>
      <c r="L4" s="1"/>
      <c r="M4" s="1"/>
      <c r="N4" s="1"/>
      <c r="O4" s="1"/>
      <c r="P4" s="1"/>
      <c r="Q4" s="1"/>
      <c r="R4" s="1"/>
      <c r="S4" s="1"/>
      <c r="T4" s="1"/>
      <c r="U4" s="1"/>
      <c r="V4" s="1"/>
      <c r="W4" s="1"/>
      <c r="X4" s="1"/>
      <c r="Y4" s="1"/>
      <c r="Z4" s="1"/>
    </row>
    <row r="5" spans="1:26" ht="13.5" customHeight="1">
      <c r="A5" s="2"/>
      <c r="B5" s="1"/>
      <c r="C5" s="1"/>
      <c r="D5" s="1"/>
      <c r="E5" s="1"/>
      <c r="F5" s="1"/>
      <c r="G5" s="1"/>
      <c r="H5" s="1"/>
      <c r="I5" s="1"/>
      <c r="J5" s="1"/>
      <c r="K5" s="1"/>
      <c r="L5" s="1"/>
      <c r="M5" s="1"/>
      <c r="N5" s="1"/>
      <c r="O5" s="1"/>
      <c r="P5" s="1"/>
      <c r="Q5" s="1"/>
      <c r="R5" s="1"/>
      <c r="S5" s="1"/>
      <c r="T5" s="1"/>
      <c r="U5" s="1"/>
      <c r="V5" s="1"/>
      <c r="W5" s="1"/>
      <c r="X5" s="1"/>
      <c r="Y5" s="1"/>
      <c r="Z5" s="1"/>
    </row>
    <row r="6" spans="1:26" ht="13.5" customHeight="1">
      <c r="A6" s="2"/>
      <c r="B6" s="1"/>
      <c r="C6" s="1"/>
      <c r="D6" s="1"/>
      <c r="E6" s="1"/>
      <c r="F6" s="1"/>
      <c r="G6" s="1"/>
      <c r="H6" s="23"/>
      <c r="I6" s="1"/>
      <c r="J6" s="1"/>
      <c r="K6" s="1"/>
      <c r="L6" s="1"/>
      <c r="M6" s="1"/>
      <c r="N6" s="1"/>
      <c r="O6" s="1"/>
      <c r="P6" s="1"/>
      <c r="Q6" s="1"/>
      <c r="R6" s="1"/>
      <c r="S6" s="1"/>
      <c r="T6" s="1"/>
      <c r="U6" s="1"/>
      <c r="V6" s="1"/>
      <c r="W6" s="1"/>
      <c r="X6" s="1"/>
      <c r="Y6" s="1"/>
      <c r="Z6" s="1"/>
    </row>
    <row r="7" spans="1:26" ht="13.5" customHeight="1">
      <c r="A7" s="1"/>
      <c r="B7" s="74"/>
      <c r="C7" s="75" t="s">
        <v>125</v>
      </c>
      <c r="D7" s="75" t="s">
        <v>126</v>
      </c>
      <c r="E7" s="76" t="s">
        <v>127</v>
      </c>
      <c r="F7" s="1"/>
      <c r="G7" s="1"/>
      <c r="H7" s="1"/>
      <c r="I7" s="1"/>
      <c r="J7" s="1"/>
      <c r="K7" s="1"/>
      <c r="L7" s="1"/>
      <c r="M7" s="1"/>
      <c r="N7" s="1"/>
      <c r="O7" s="1"/>
      <c r="P7" s="1"/>
      <c r="Q7" s="1"/>
      <c r="R7" s="1"/>
      <c r="S7" s="1"/>
      <c r="T7" s="1"/>
      <c r="U7" s="1"/>
      <c r="V7" s="1"/>
      <c r="W7" s="1"/>
      <c r="X7" s="1"/>
      <c r="Y7" s="1"/>
      <c r="Z7" s="1"/>
    </row>
    <row r="8" spans="1:26" ht="13.5" customHeight="1">
      <c r="A8" s="1"/>
      <c r="B8" s="77" t="s">
        <v>289</v>
      </c>
      <c r="C8" s="78">
        <v>476113790</v>
      </c>
      <c r="D8" s="78">
        <v>476113820</v>
      </c>
      <c r="E8" s="79">
        <v>30</v>
      </c>
      <c r="F8" s="1"/>
      <c r="G8" s="1"/>
      <c r="H8" s="1"/>
      <c r="I8" s="1"/>
      <c r="J8" s="1"/>
      <c r="K8" s="1"/>
      <c r="L8" s="1"/>
      <c r="M8" s="1"/>
      <c r="N8" s="1"/>
      <c r="O8" s="1"/>
      <c r="P8" s="1"/>
      <c r="Q8" s="1"/>
      <c r="R8" s="1"/>
      <c r="S8" s="1"/>
      <c r="T8" s="1"/>
      <c r="U8" s="1"/>
      <c r="V8" s="1"/>
      <c r="W8" s="1"/>
      <c r="X8" s="1"/>
      <c r="Y8" s="1"/>
      <c r="Z8" s="1"/>
    </row>
    <row r="9" spans="1:26" ht="13.5" customHeight="1">
      <c r="A9" s="1"/>
      <c r="B9" s="80" t="s">
        <v>129</v>
      </c>
      <c r="C9" s="81"/>
      <c r="D9" s="81"/>
      <c r="E9" s="82"/>
      <c r="F9" s="1"/>
      <c r="G9" s="1"/>
      <c r="H9" s="1"/>
      <c r="I9" s="1"/>
      <c r="J9" s="1"/>
      <c r="K9" s="1"/>
      <c r="L9" s="1"/>
      <c r="M9" s="1"/>
      <c r="N9" s="1"/>
      <c r="O9" s="1"/>
      <c r="P9" s="1"/>
      <c r="Q9" s="1"/>
      <c r="R9" s="1"/>
      <c r="S9" s="1"/>
      <c r="T9" s="1"/>
      <c r="U9" s="1"/>
      <c r="V9" s="1"/>
      <c r="W9" s="1"/>
      <c r="X9" s="1"/>
      <c r="Y9" s="1"/>
      <c r="Z9" s="1"/>
    </row>
    <row r="10" spans="1:26" ht="33" customHeight="1">
      <c r="A10" s="1"/>
      <c r="B10" s="83" t="s">
        <v>240</v>
      </c>
      <c r="C10" s="84">
        <v>347094670</v>
      </c>
      <c r="D10" s="84">
        <v>347094690</v>
      </c>
      <c r="E10" s="85">
        <v>10</v>
      </c>
      <c r="F10" s="1"/>
      <c r="G10" s="1"/>
      <c r="H10" s="1"/>
      <c r="I10" s="1"/>
      <c r="J10" s="1"/>
      <c r="K10" s="1"/>
      <c r="L10" s="1"/>
      <c r="M10" s="1"/>
      <c r="N10" s="1"/>
      <c r="O10" s="1"/>
      <c r="P10" s="1"/>
      <c r="Q10" s="1"/>
      <c r="R10" s="1"/>
      <c r="S10" s="1"/>
      <c r="T10" s="1"/>
      <c r="U10" s="1"/>
      <c r="V10" s="1"/>
      <c r="W10" s="1"/>
      <c r="X10" s="1"/>
      <c r="Y10" s="1"/>
      <c r="Z10" s="1"/>
    </row>
    <row r="11" spans="1:26" ht="13.5" customHeight="1">
      <c r="A11" s="1"/>
      <c r="B11" s="83" t="s">
        <v>290</v>
      </c>
      <c r="C11" s="84">
        <v>227254370</v>
      </c>
      <c r="D11" s="84">
        <v>227254390</v>
      </c>
      <c r="E11" s="85">
        <v>0</v>
      </c>
      <c r="F11" s="1"/>
      <c r="G11" s="1"/>
      <c r="H11" s="1"/>
      <c r="I11" s="1"/>
      <c r="J11" s="1"/>
      <c r="K11" s="1"/>
      <c r="L11" s="1"/>
      <c r="M11" s="1"/>
      <c r="N11" s="1"/>
      <c r="O11" s="1"/>
      <c r="P11" s="1"/>
      <c r="Q11" s="1"/>
      <c r="R11" s="1"/>
      <c r="S11" s="1"/>
      <c r="T11" s="1"/>
      <c r="U11" s="1"/>
      <c r="V11" s="1"/>
      <c r="W11" s="1"/>
      <c r="X11" s="1"/>
      <c r="Y11" s="1"/>
      <c r="Z11" s="1"/>
    </row>
    <row r="12" spans="1:26" ht="13.5" customHeight="1">
      <c r="A12" s="1"/>
      <c r="B12" s="86" t="s">
        <v>291</v>
      </c>
      <c r="C12" s="84">
        <v>86634940</v>
      </c>
      <c r="D12" s="84">
        <v>86634950</v>
      </c>
      <c r="E12" s="85">
        <v>0</v>
      </c>
      <c r="F12" s="1"/>
      <c r="G12" s="1"/>
      <c r="H12" s="1"/>
      <c r="I12" s="1"/>
      <c r="J12" s="1"/>
      <c r="K12" s="1"/>
      <c r="L12" s="1"/>
      <c r="M12" s="1"/>
      <c r="N12" s="1"/>
      <c r="O12" s="1"/>
      <c r="P12" s="1"/>
      <c r="Q12" s="1"/>
      <c r="R12" s="1"/>
      <c r="S12" s="1"/>
      <c r="T12" s="1"/>
      <c r="U12" s="1"/>
      <c r="V12" s="1"/>
      <c r="W12" s="1"/>
      <c r="X12" s="1"/>
      <c r="Y12" s="1"/>
      <c r="Z12" s="1"/>
    </row>
    <row r="13" spans="1:26" ht="13.5" customHeight="1">
      <c r="A13" s="1"/>
      <c r="B13" s="83" t="s">
        <v>72</v>
      </c>
      <c r="C13" s="84">
        <v>624953532140</v>
      </c>
      <c r="D13" s="84">
        <v>624953571520</v>
      </c>
      <c r="E13" s="85">
        <v>940</v>
      </c>
      <c r="F13" s="1"/>
      <c r="G13" s="1"/>
      <c r="H13" s="1"/>
      <c r="I13" s="1"/>
      <c r="J13" s="1"/>
      <c r="K13" s="1"/>
      <c r="L13" s="1"/>
      <c r="M13" s="1"/>
      <c r="N13" s="1"/>
      <c r="O13" s="1"/>
      <c r="P13" s="1"/>
      <c r="Q13" s="1"/>
      <c r="R13" s="1"/>
      <c r="S13" s="1"/>
      <c r="T13" s="1"/>
      <c r="U13" s="1"/>
      <c r="V13" s="1"/>
      <c r="W13" s="1"/>
      <c r="X13" s="1"/>
      <c r="Y13" s="1"/>
      <c r="Z13" s="1"/>
    </row>
    <row r="14" spans="1:26" ht="13.5" customHeight="1">
      <c r="A14" s="1"/>
      <c r="B14" s="83" t="s">
        <v>242</v>
      </c>
      <c r="C14" s="84">
        <v>37187760</v>
      </c>
      <c r="D14" s="84">
        <v>37187760</v>
      </c>
      <c r="E14" s="85">
        <v>0</v>
      </c>
      <c r="F14" s="1"/>
      <c r="G14" s="1"/>
      <c r="H14" s="1"/>
      <c r="I14" s="1"/>
      <c r="J14" s="1"/>
      <c r="K14" s="1"/>
      <c r="L14" s="1"/>
      <c r="M14" s="1"/>
      <c r="N14" s="1"/>
      <c r="O14" s="1"/>
      <c r="P14" s="1"/>
      <c r="Q14" s="1"/>
      <c r="R14" s="1"/>
      <c r="S14" s="1"/>
      <c r="T14" s="1"/>
      <c r="U14" s="1"/>
      <c r="V14" s="1"/>
      <c r="W14" s="1"/>
      <c r="X14" s="1"/>
      <c r="Y14" s="1"/>
      <c r="Z14" s="1"/>
    </row>
    <row r="15" spans="1:26" ht="13.5" customHeight="1">
      <c r="A15" s="1"/>
      <c r="B15" s="83" t="s">
        <v>243</v>
      </c>
      <c r="C15" s="84">
        <v>7422320</v>
      </c>
      <c r="D15" s="84">
        <v>7422320</v>
      </c>
      <c r="E15" s="85">
        <v>0</v>
      </c>
      <c r="F15" s="1"/>
      <c r="G15" s="1"/>
      <c r="H15" s="1"/>
      <c r="I15" s="1"/>
      <c r="J15" s="1"/>
      <c r="K15" s="1"/>
      <c r="L15" s="1"/>
      <c r="M15" s="1"/>
      <c r="N15" s="1"/>
      <c r="O15" s="1"/>
      <c r="P15" s="1"/>
      <c r="Q15" s="1"/>
      <c r="R15" s="1"/>
      <c r="S15" s="1"/>
      <c r="T15" s="1"/>
      <c r="U15" s="1"/>
      <c r="V15" s="1"/>
      <c r="W15" s="1"/>
      <c r="X15" s="1"/>
      <c r="Y15" s="1"/>
      <c r="Z15" s="1"/>
    </row>
    <row r="16" spans="1:26" ht="13.5" customHeight="1">
      <c r="A16" s="1"/>
      <c r="B16" s="87" t="s">
        <v>244</v>
      </c>
      <c r="C16" s="88">
        <v>8756650</v>
      </c>
      <c r="D16" s="88">
        <v>8756650</v>
      </c>
      <c r="E16" s="89">
        <v>0</v>
      </c>
      <c r="F16" s="1"/>
      <c r="G16" s="1"/>
      <c r="H16" s="1"/>
      <c r="I16" s="1"/>
      <c r="J16" s="1"/>
      <c r="K16" s="1"/>
      <c r="L16" s="1"/>
      <c r="M16" s="1"/>
      <c r="N16" s="1"/>
      <c r="O16" s="1"/>
      <c r="P16" s="1"/>
      <c r="Q16" s="1"/>
      <c r="R16" s="1"/>
      <c r="S16" s="1"/>
      <c r="T16" s="1"/>
      <c r="U16" s="1"/>
      <c r="V16" s="1"/>
      <c r="W16" s="1"/>
      <c r="X16" s="1"/>
      <c r="Y16" s="1"/>
      <c r="Z16" s="1"/>
    </row>
    <row r="17" spans="1:26" ht="13.5" customHeight="1">
      <c r="A17" s="1"/>
      <c r="B17" s="80" t="s">
        <v>292</v>
      </c>
      <c r="C17" s="90" t="s">
        <v>138</v>
      </c>
      <c r="D17" s="81"/>
      <c r="E17" s="91" t="s">
        <v>139</v>
      </c>
      <c r="F17" s="1"/>
      <c r="G17" s="1"/>
      <c r="H17" s="1"/>
      <c r="I17" s="1"/>
      <c r="J17" s="1"/>
      <c r="K17" s="1"/>
      <c r="L17" s="1"/>
      <c r="M17" s="1"/>
      <c r="N17" s="1"/>
      <c r="O17" s="1"/>
      <c r="P17" s="1"/>
      <c r="Q17" s="1"/>
      <c r="R17" s="1"/>
      <c r="S17" s="1"/>
      <c r="T17" s="1"/>
      <c r="U17" s="1"/>
      <c r="V17" s="1"/>
      <c r="W17" s="1"/>
      <c r="X17" s="1"/>
      <c r="Y17" s="1"/>
      <c r="Z17" s="1"/>
    </row>
    <row r="18" spans="1:26" ht="13.5" customHeight="1">
      <c r="A18" s="1"/>
      <c r="B18" s="83" t="s">
        <v>240</v>
      </c>
      <c r="C18" s="92">
        <v>0.72899999999999998</v>
      </c>
      <c r="D18" s="93"/>
      <c r="E18" s="94">
        <v>0</v>
      </c>
      <c r="F18" s="1"/>
      <c r="G18" s="1"/>
      <c r="H18" s="1"/>
      <c r="I18" s="1"/>
      <c r="J18" s="1"/>
      <c r="K18" s="1"/>
      <c r="L18" s="1"/>
      <c r="M18" s="1"/>
      <c r="N18" s="1"/>
      <c r="O18" s="1"/>
      <c r="P18" s="1"/>
      <c r="Q18" s="1"/>
      <c r="R18" s="1"/>
      <c r="S18" s="1"/>
      <c r="T18" s="1"/>
      <c r="U18" s="1"/>
      <c r="V18" s="1"/>
      <c r="W18" s="1"/>
      <c r="X18" s="1"/>
      <c r="Y18" s="1"/>
      <c r="Z18" s="1"/>
    </row>
    <row r="19" spans="1:26" ht="13.5" customHeight="1">
      <c r="A19" s="1"/>
      <c r="B19" s="83" t="s">
        <v>290</v>
      </c>
      <c r="C19" s="92">
        <v>0.47699999999999998</v>
      </c>
      <c r="D19" s="93"/>
      <c r="E19" s="94">
        <v>0</v>
      </c>
      <c r="F19" s="1"/>
      <c r="G19" s="1"/>
      <c r="H19" s="1"/>
      <c r="I19" s="1"/>
      <c r="J19" s="1"/>
      <c r="K19" s="1"/>
      <c r="L19" s="1"/>
      <c r="M19" s="1"/>
      <c r="N19" s="1"/>
      <c r="O19" s="1"/>
      <c r="P19" s="1"/>
      <c r="Q19" s="1"/>
      <c r="R19" s="1"/>
      <c r="S19" s="1"/>
      <c r="T19" s="1"/>
      <c r="U19" s="1"/>
      <c r="V19" s="1"/>
      <c r="W19" s="1"/>
      <c r="X19" s="1"/>
      <c r="Y19" s="1"/>
      <c r="Z19" s="1"/>
    </row>
    <row r="20" spans="1:26" ht="13.5" customHeight="1">
      <c r="A20" s="1"/>
      <c r="B20" s="86" t="s">
        <v>291</v>
      </c>
      <c r="C20" s="92">
        <v>0.4</v>
      </c>
      <c r="D20" s="93"/>
      <c r="E20" s="94">
        <v>0</v>
      </c>
      <c r="F20" s="1"/>
      <c r="G20" s="1"/>
      <c r="H20" s="1"/>
      <c r="I20" s="1"/>
      <c r="J20" s="1"/>
      <c r="K20" s="1"/>
      <c r="L20" s="1"/>
      <c r="M20" s="1"/>
      <c r="N20" s="1"/>
      <c r="O20" s="1"/>
      <c r="P20" s="1"/>
      <c r="Q20" s="1"/>
      <c r="R20" s="1"/>
      <c r="S20" s="1"/>
      <c r="T20" s="1"/>
      <c r="U20" s="1"/>
      <c r="V20" s="1"/>
      <c r="W20" s="1"/>
      <c r="X20" s="1"/>
      <c r="Y20" s="1"/>
      <c r="Z20" s="1"/>
    </row>
    <row r="21" spans="1:26" ht="13.5" customHeight="1">
      <c r="A21" s="1"/>
      <c r="B21" s="83" t="s">
        <v>72</v>
      </c>
      <c r="C21" s="92">
        <v>1312.614</v>
      </c>
      <c r="D21" s="93"/>
      <c r="E21" s="94">
        <v>0</v>
      </c>
      <c r="F21" s="1"/>
      <c r="G21" s="1"/>
      <c r="H21" s="1"/>
      <c r="I21" s="1"/>
      <c r="J21" s="1"/>
      <c r="K21" s="1"/>
      <c r="L21" s="1"/>
      <c r="M21" s="1"/>
      <c r="N21" s="1"/>
      <c r="O21" s="1"/>
      <c r="P21" s="1"/>
      <c r="Q21" s="1"/>
      <c r="R21" s="1"/>
      <c r="S21" s="1"/>
      <c r="T21" s="1"/>
      <c r="U21" s="1"/>
      <c r="V21" s="1"/>
      <c r="W21" s="1"/>
      <c r="X21" s="1"/>
      <c r="Y21" s="1"/>
      <c r="Z21" s="1"/>
    </row>
    <row r="22" spans="1:26" ht="13.5" customHeight="1">
      <c r="A22" s="1"/>
      <c r="B22" s="83" t="s">
        <v>242</v>
      </c>
      <c r="C22" s="92">
        <v>7.8E-2</v>
      </c>
      <c r="D22" s="93"/>
      <c r="E22" s="94">
        <v>0</v>
      </c>
      <c r="F22" s="1"/>
      <c r="G22" s="1"/>
      <c r="H22" s="1"/>
      <c r="I22" s="1"/>
      <c r="J22" s="1"/>
      <c r="K22" s="1"/>
      <c r="L22" s="1"/>
      <c r="M22" s="1"/>
      <c r="N22" s="1"/>
      <c r="O22" s="1"/>
      <c r="P22" s="1"/>
      <c r="Q22" s="1"/>
      <c r="R22" s="1"/>
      <c r="S22" s="1"/>
      <c r="T22" s="1"/>
      <c r="U22" s="1"/>
      <c r="V22" s="1"/>
      <c r="W22" s="1"/>
      <c r="X22" s="1"/>
      <c r="Y22" s="1"/>
      <c r="Z22" s="1"/>
    </row>
    <row r="23" spans="1:26" ht="13.5" customHeight="1">
      <c r="A23" s="1"/>
      <c r="B23" s="83" t="s">
        <v>243</v>
      </c>
      <c r="C23" s="92">
        <v>1.6E-2</v>
      </c>
      <c r="D23" s="93"/>
      <c r="E23" s="94">
        <v>0</v>
      </c>
      <c r="F23" s="1"/>
      <c r="G23" s="1"/>
      <c r="H23" s="1"/>
      <c r="I23" s="1"/>
      <c r="J23" s="1"/>
      <c r="K23" s="1"/>
      <c r="L23" s="1"/>
      <c r="M23" s="1"/>
      <c r="N23" s="1"/>
      <c r="O23" s="1"/>
      <c r="P23" s="1"/>
      <c r="Q23" s="1"/>
      <c r="R23" s="1"/>
      <c r="S23" s="1"/>
      <c r="T23" s="1"/>
      <c r="U23" s="1"/>
      <c r="V23" s="1"/>
      <c r="W23" s="1"/>
      <c r="X23" s="1"/>
      <c r="Y23" s="1"/>
      <c r="Z23" s="1"/>
    </row>
    <row r="24" spans="1:26" ht="13.5" customHeight="1">
      <c r="A24" s="1"/>
      <c r="B24" s="87" t="s">
        <v>244</v>
      </c>
      <c r="C24" s="95">
        <v>1.7999999999999999E-2</v>
      </c>
      <c r="D24" s="96"/>
      <c r="E24" s="97">
        <v>0</v>
      </c>
      <c r="F24" s="1"/>
      <c r="G24" s="1"/>
      <c r="H24" s="1"/>
      <c r="I24" s="1"/>
      <c r="J24" s="1"/>
      <c r="K24" s="1"/>
      <c r="L24" s="1"/>
      <c r="M24" s="1"/>
      <c r="N24" s="1"/>
      <c r="O24" s="1"/>
      <c r="P24" s="1"/>
      <c r="Q24" s="1"/>
      <c r="R24" s="1"/>
      <c r="S24" s="1"/>
      <c r="T24" s="1"/>
      <c r="U24" s="1"/>
      <c r="V24" s="1"/>
      <c r="W24" s="1"/>
      <c r="X24" s="1"/>
      <c r="Y24" s="1"/>
      <c r="Z24" s="1"/>
    </row>
    <row r="25" spans="1:26" ht="13.5" customHeight="1">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3.5" customHeight="1">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3.5" customHeight="1">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3.5" customHeight="1">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3.5" customHeight="1">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3.5" customHeight="1">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3.5" customHeight="1">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3.5" customHeight="1">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3.5" customHeight="1">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3.5" customHeight="1">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3.5" customHeight="1">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3.5" customHeight="1">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3.5" customHeight="1">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3.5" customHeight="1">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3.5" customHeight="1">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3.5" customHeight="1">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3.5" customHeight="1">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3.5" customHeight="1">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3.5" customHeight="1">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3.5" customHeight="1">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3.5" customHeight="1">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3.5" customHeight="1">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3.5" customHeight="1">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3.5" customHeight="1">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3.5" customHeight="1">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3.5" customHeight="1">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3.5" customHeight="1">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3.5" customHeight="1">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3.5" customHeight="1">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3.5" customHeight="1">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3.5" customHeight="1">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3.5" customHeight="1">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3.5" customHeight="1">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3.5" customHeight="1">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3.5" customHeight="1">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3.5" customHeight="1">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3.5" customHeight="1">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3.5" customHeight="1">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3.5" customHeight="1">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3.5" customHeight="1">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3.5" customHeight="1">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3.5" customHeight="1">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3.5" customHeight="1">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3.5" customHeight="1">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3.5" customHeight="1">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3.5" customHeight="1">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3.5" customHeight="1">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3.5" customHeight="1">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3.5" customHeight="1">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3.5" customHeight="1">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3.5" customHeight="1">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3.5" customHeight="1">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3.5" customHeight="1">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3.5" customHeight="1">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3.5" customHeight="1">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3.5" customHeight="1">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3.5" customHeight="1">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3.5" customHeight="1">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3.5" customHeight="1">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3.5" customHeight="1">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3.5" customHeight="1">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3.5" customHeight="1">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3.5" customHeight="1">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3.5" customHeight="1">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3.5" customHeight="1">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3.5" customHeight="1">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3.5" customHeight="1">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3.5" customHeight="1">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3.5" customHeight="1">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3.5" customHeight="1">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3.5" customHeight="1">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3.5" customHeight="1">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3.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3.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3.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3.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3.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3.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3.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3.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3.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3.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3.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3.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3.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3.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3.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3.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3.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3.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3.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3.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3.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3.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3.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3.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3.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3.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3.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3.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3.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3.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3.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3.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3.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3.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3.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3.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3.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3.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3.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3.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3.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3.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3.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3.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3.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3.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3.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3.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3.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3.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3.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3.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3.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3.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3.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3.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3.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3.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3.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3.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3.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3.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3.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3.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3.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3.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3.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3.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3.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3.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3.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3.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3.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3.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3.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3.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3.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3.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3.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3.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3.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3.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3.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3.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3.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3.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3.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3.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3.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3.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3.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3.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3.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3.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3.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3.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3.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3.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3.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3.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3.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3.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3.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3.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3.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3.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3.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3.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3.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3.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3.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3.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3.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3.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3.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3.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3.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3.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3.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3.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3.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3.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3.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3.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3.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3.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3.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3.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3.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3.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3.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3.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3.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3.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3.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3.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3.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3.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3.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3.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3.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3.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3.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3.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3.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3.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3.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3.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3.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3.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3.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3.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3.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3.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3.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3.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3.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3.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3.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3.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3.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3.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3.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3.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3.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3.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3.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3.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3.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3.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3.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3.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3.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3.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3.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3.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3.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3.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3.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3.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3.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3.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3.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3.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3.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3.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3.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3.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3.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3.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3.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3.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3.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3.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3.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3.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3.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3.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3.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3.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3.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3.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3.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3.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3.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3.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3.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3.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3.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3.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3.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3.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3.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3.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3.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3.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3.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3.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3.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3.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3.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3.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3.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3.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3.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3.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3.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3.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3.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3.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3.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3.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3.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3.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3.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3.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3.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3.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3.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3.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3.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3.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3.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3.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3.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3.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3.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3.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3.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3.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3.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3.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3.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3.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3.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3.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3.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3.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3.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3.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3.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3.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3.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3.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3.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3.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3.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3.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3.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3.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3.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3.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3.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3.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3.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3.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3.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3.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3.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3.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3.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3.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3.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3.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3.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3.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3.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3.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3.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3.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3.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3.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3.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3.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3.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3.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3.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3.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3.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3.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3.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3.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3.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3.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3.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3.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3.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3.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3.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3.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3.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3.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3.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3.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3.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3.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3.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3.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3.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3.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3.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3.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3.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3.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3.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3.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3.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3.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3.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3.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3.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3.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3.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3.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3.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3.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3.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3.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3.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3.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3.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3.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3.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3.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3.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3.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3.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3.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3.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3.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3.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3.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3.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3.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3.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3.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3.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3.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3.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3.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3.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3.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3.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3.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3.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3.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3.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3.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3.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3.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3.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3.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3.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3.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3.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3.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3.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3.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3.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3.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3.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3.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3.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3.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3.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3.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3.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3.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3.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3.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3.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3.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3.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3.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3.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3.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3.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3.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3.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3.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3.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3.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3.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3.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3.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3.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3.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3.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3.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3.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3.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3.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3.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3.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3.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3.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3.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3.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3.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3.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3.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3.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3.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3.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3.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3.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3.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3.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3.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3.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3.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3.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3.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3.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3.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3.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3.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3.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3.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3.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3.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3.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3.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3.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3.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3.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3.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3.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3.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3.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3.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3.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3.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3.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3.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3.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3.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3.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3.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3.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3.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3.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3.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3.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3.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3.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3.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3.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3.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3.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3.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3.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3.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3.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3.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3.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3.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3.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3.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3.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3.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3.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3.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3.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3.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3.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3.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3.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3.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3.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3.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3.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3.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3.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3.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3.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3.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3.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3.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3.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3.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3.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3.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3.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3.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3.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3.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3.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3.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3.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3.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3.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3.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3.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3.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3.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3.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3.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3.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3.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3.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3.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3.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3.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3.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3.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3.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3.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3.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3.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3.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3.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3.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3.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3.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3.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3.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3.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3.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3.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3.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3.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3.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3.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3.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3.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3.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3.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3.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3.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3.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3.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3.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3.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3.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3.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3.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3.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3.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3.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3.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3.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3.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3.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3.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3.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3.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3.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3.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3.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3.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3.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3.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3.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3.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3.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3.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3.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3.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3.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3.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3.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3.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3.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3.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3.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3.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3.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3.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3.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3.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3.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3.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3.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3.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3.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3.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3.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3.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3.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3.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3.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3.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3.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3.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3.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3.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3.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3.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3.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3.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3.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3.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3.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3.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3.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3.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3.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3.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3.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3.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3.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3.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3.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3.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3.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3.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3.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3.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3.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3.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3.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3.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3.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3.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3.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3.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3.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3.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3.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3.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3.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3.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3.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3.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3.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3.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3.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3.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3.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3.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3.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3.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3.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3.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3.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3.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3.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3.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3.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3.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3.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3.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3.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3.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3.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3.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3.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3.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3.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3.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3.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3.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3.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3.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3.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3.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3.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3.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3.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3.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3.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3.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3.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3.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3.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3.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3.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3.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3.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3.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3.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3.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3.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3.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3.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3.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3.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3.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3.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3.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3.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3.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3.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3.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3.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3.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3.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3.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3.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3.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3.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3.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3.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3.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3.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3.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3.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3.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3.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3.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3.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3.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3.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3.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3.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3.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3.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3.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3.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3.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3.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3.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3.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3.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3.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3.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3.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3.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3.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3.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3.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3.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3.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3.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3.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3.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3.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3.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3.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3.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3.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3.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3.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3.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3.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3.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3.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3.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3.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3.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3.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3.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3.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3.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3.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3.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3.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3.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3.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3.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3.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3.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3.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3.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3.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3.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3.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3.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3.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3.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3.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3.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3.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3.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3.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3.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3.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3.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3.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3.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3.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3.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3.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3.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3.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3.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3.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3.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3.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3.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3.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3.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3.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3.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3.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3.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3.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3.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3.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3.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3.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3.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3.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3.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3.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3.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3.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3.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3.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3.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3.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3.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3.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3.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3.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3.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3.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3.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3.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3.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3.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3.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3.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3.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3.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3.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3.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3.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3.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3.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3.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3.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3.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3.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3.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3.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3.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3.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3.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3.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3.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3.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3.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3.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3.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3.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3.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3.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3.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3.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3.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3.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3.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3.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3.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3.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3.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3.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3.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3.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3.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3.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3.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3.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3.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3.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3.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3.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3.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3.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3.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3.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3.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3.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3.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3.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3.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3.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3.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3.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3.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3.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3.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3.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3.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3.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3.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3.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3.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3.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3.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3.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3.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pageMargins left="0.7" right="0.7" top="0.75" bottom="0.75"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N1000"/>
  <sheetViews>
    <sheetView workbookViewId="0"/>
  </sheetViews>
  <sheetFormatPr defaultColWidth="14.44140625" defaultRowHeight="15" customHeight="1"/>
  <cols>
    <col min="1" max="1" width="9.109375" customWidth="1"/>
    <col min="2" max="2" width="39.88671875" customWidth="1"/>
    <col min="3" max="3" width="21.6640625" customWidth="1"/>
    <col min="4" max="4" width="35.33203125" customWidth="1"/>
    <col min="5" max="5" width="16.109375" customWidth="1"/>
    <col min="6" max="9" width="15.88671875" customWidth="1"/>
    <col min="10" max="10" width="11.5546875" customWidth="1"/>
    <col min="11" max="11" width="16.5546875" customWidth="1"/>
    <col min="12" max="12" width="12" customWidth="1"/>
    <col min="13" max="13" width="14.109375" customWidth="1"/>
    <col min="14" max="35" width="9.5546875" customWidth="1"/>
    <col min="36" max="40" width="9.109375" customWidth="1"/>
  </cols>
  <sheetData>
    <row r="1" spans="1:40" ht="13.5" customHeight="1">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row>
    <row r="2" spans="1:40" ht="13.5" customHeight="1">
      <c r="A2" s="2"/>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row>
    <row r="3" spans="1:40" ht="13.5" customHeight="1">
      <c r="A3" s="2"/>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row>
    <row r="4" spans="1:40" ht="13.5" customHeight="1">
      <c r="A4" s="2"/>
      <c r="B4" s="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row>
    <row r="5" spans="1:40" ht="13.5" customHeight="1">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row>
    <row r="6" spans="1:40" ht="42" customHeight="1">
      <c r="A6" s="141" t="s">
        <v>149</v>
      </c>
      <c r="B6" s="26" t="s">
        <v>1</v>
      </c>
      <c r="C6" s="26" t="s">
        <v>2</v>
      </c>
      <c r="D6" s="27" t="s">
        <v>3</v>
      </c>
      <c r="E6" s="28" t="s">
        <v>150</v>
      </c>
      <c r="F6" s="28" t="s">
        <v>151</v>
      </c>
      <c r="G6" s="28" t="s">
        <v>152</v>
      </c>
      <c r="H6" s="28" t="s">
        <v>153</v>
      </c>
      <c r="I6" s="28" t="s">
        <v>154</v>
      </c>
      <c r="J6" s="28" t="s">
        <v>155</v>
      </c>
      <c r="K6" s="28" t="s">
        <v>156</v>
      </c>
      <c r="L6" s="28" t="s">
        <v>157</v>
      </c>
      <c r="M6" s="28" t="s">
        <v>158</v>
      </c>
      <c r="N6" s="28" t="s">
        <v>159</v>
      </c>
      <c r="O6" s="28" t="s">
        <v>160</v>
      </c>
      <c r="P6" s="28" t="s">
        <v>161</v>
      </c>
      <c r="Q6" s="28" t="s">
        <v>162</v>
      </c>
      <c r="R6" s="28" t="s">
        <v>163</v>
      </c>
      <c r="S6" s="28" t="s">
        <v>164</v>
      </c>
      <c r="T6" s="28" t="s">
        <v>165</v>
      </c>
      <c r="U6" s="28" t="s">
        <v>166</v>
      </c>
      <c r="V6" s="28" t="s">
        <v>167</v>
      </c>
      <c r="W6" s="28" t="s">
        <v>168</v>
      </c>
      <c r="X6" s="28" t="s">
        <v>169</v>
      </c>
      <c r="Y6" s="28" t="s">
        <v>170</v>
      </c>
      <c r="Z6" s="28" t="s">
        <v>171</v>
      </c>
      <c r="AA6" s="28" t="s">
        <v>172</v>
      </c>
      <c r="AB6" s="28" t="s">
        <v>173</v>
      </c>
      <c r="AC6" s="28" t="s">
        <v>174</v>
      </c>
      <c r="AD6" s="28" t="s">
        <v>175</v>
      </c>
      <c r="AE6" s="28" t="s">
        <v>176</v>
      </c>
      <c r="AF6" s="28" t="s">
        <v>177</v>
      </c>
      <c r="AG6" s="28" t="s">
        <v>178</v>
      </c>
      <c r="AH6" s="28" t="s">
        <v>179</v>
      </c>
      <c r="AI6" s="28" t="s">
        <v>180</v>
      </c>
      <c r="AJ6" s="28" t="s">
        <v>181</v>
      </c>
      <c r="AK6" s="28" t="s">
        <v>182</v>
      </c>
      <c r="AL6" s="28" t="s">
        <v>183</v>
      </c>
      <c r="AM6" s="28" t="s">
        <v>184</v>
      </c>
      <c r="AN6" s="28" t="s">
        <v>185</v>
      </c>
    </row>
    <row r="7" spans="1:40" ht="13.5" customHeight="1">
      <c r="A7" s="139"/>
      <c r="B7" s="29" t="s">
        <v>293</v>
      </c>
      <c r="C7" s="5" t="s">
        <v>187</v>
      </c>
      <c r="D7" s="14" t="s">
        <v>188</v>
      </c>
      <c r="E7" s="14">
        <v>26387.58854302203</v>
      </c>
      <c r="F7" s="14">
        <v>59356.916296052143</v>
      </c>
      <c r="G7" s="14">
        <v>2.284531266696907E-3</v>
      </c>
      <c r="H7" s="14">
        <v>25748.33064471171</v>
      </c>
      <c r="I7" s="14">
        <v>5.1789271637335552E-3</v>
      </c>
      <c r="J7" s="14">
        <v>58370.279689580719</v>
      </c>
      <c r="K7" s="14">
        <v>2.232565615155008E-5</v>
      </c>
      <c r="L7" s="14">
        <v>280.46616521091391</v>
      </c>
      <c r="M7" s="14">
        <v>2.6157552704077306E-4</v>
      </c>
      <c r="N7" s="14">
        <v>41.893425151488984</v>
      </c>
      <c r="O7" s="14">
        <v>2.4306609553642949E-3</v>
      </c>
      <c r="P7" s="14">
        <v>389.27213331261834</v>
      </c>
      <c r="Q7" s="14">
        <v>6.2655881962267392E-4</v>
      </c>
      <c r="R7" s="14">
        <v>3.9032599685175079E-4</v>
      </c>
      <c r="S7" s="14">
        <v>8.1504401478193651E-5</v>
      </c>
      <c r="T7" s="14">
        <v>1.5472842129272971E-4</v>
      </c>
      <c r="U7" s="14">
        <v>21.356327601488292</v>
      </c>
      <c r="V7" s="14">
        <v>6.1565059908593519E-4</v>
      </c>
      <c r="W7" s="14">
        <v>31.104878722020452</v>
      </c>
      <c r="X7" s="14">
        <v>4.1681596453430492E-3</v>
      </c>
      <c r="Y7" s="14">
        <v>2.6031527409982926</v>
      </c>
      <c r="Z7" s="14">
        <v>7.5398069143314692E-2</v>
      </c>
      <c r="AA7" s="14">
        <v>3.2602331326745007</v>
      </c>
      <c r="AB7" s="14">
        <v>5.2999030661275412E-2</v>
      </c>
      <c r="AC7" s="14">
        <v>1.4485458123906814</v>
      </c>
      <c r="AD7" s="14">
        <v>1.5601847525970334E-3</v>
      </c>
      <c r="AE7" s="14">
        <v>0.87900043491137159</v>
      </c>
      <c r="AF7" s="14">
        <v>2.0353676953928503</v>
      </c>
      <c r="AG7" s="14">
        <v>180.58493113333424</v>
      </c>
      <c r="AH7" s="14">
        <v>0.34914841605984037</v>
      </c>
      <c r="AI7" s="14">
        <v>69.895002495910376</v>
      </c>
      <c r="AJ7" s="14">
        <v>7.6776721946328563E-2</v>
      </c>
      <c r="AK7" s="14">
        <v>1.7433055041466198E-2</v>
      </c>
      <c r="AL7" s="14">
        <v>2.3476169280605148E-2</v>
      </c>
      <c r="AM7" s="14">
        <v>3.5867497624257109E-2</v>
      </c>
      <c r="AN7" s="14">
        <v>5.7662358741996576</v>
      </c>
    </row>
    <row r="8" spans="1:40" ht="13.5" customHeight="1">
      <c r="A8" s="140"/>
      <c r="B8" s="98" t="s">
        <v>293</v>
      </c>
      <c r="C8" s="11" t="s">
        <v>189</v>
      </c>
      <c r="D8" s="31" t="s">
        <v>188</v>
      </c>
      <c r="E8" s="31">
        <v>13078.933050439373</v>
      </c>
      <c r="F8" s="31">
        <v>29483.962132999637</v>
      </c>
      <c r="G8" s="31">
        <v>1.1436342834553557E-3</v>
      </c>
      <c r="H8" s="31">
        <v>12889.591005516082</v>
      </c>
      <c r="I8" s="31">
        <v>2.5850283768392643E-3</v>
      </c>
      <c r="J8" s="31">
        <v>29135.15185504812</v>
      </c>
      <c r="K8" s="31">
        <v>4.7835378667033871E-6</v>
      </c>
      <c r="L8" s="31">
        <v>60.093217977934273</v>
      </c>
      <c r="M8" s="31">
        <v>1.2277849771326132E-4</v>
      </c>
      <c r="N8" s="31">
        <v>19.231722486464569</v>
      </c>
      <c r="O8" s="31">
        <v>1.140901967644126E-3</v>
      </c>
      <c r="P8" s="31">
        <v>178.69995551439359</v>
      </c>
      <c r="Q8" s="31">
        <v>2.8722469644239072E-4</v>
      </c>
      <c r="R8" s="31">
        <v>2.0865706416636943E-4</v>
      </c>
      <c r="S8" s="31">
        <v>2.2654601669096141E-5</v>
      </c>
      <c r="T8" s="31">
        <v>5.5913030606925487E-5</v>
      </c>
      <c r="U8" s="31">
        <v>10.338598759011184</v>
      </c>
      <c r="V8" s="31">
        <v>2.8352044547186274E-4</v>
      </c>
      <c r="W8" s="31">
        <v>14.245926402723349</v>
      </c>
      <c r="X8" s="31">
        <v>1.2953344975152525E-3</v>
      </c>
      <c r="Y8" s="31">
        <v>0.80897898224312748</v>
      </c>
      <c r="Z8" s="31">
        <v>2.3500024507312076E-2</v>
      </c>
      <c r="AA8" s="31">
        <v>1.016147487434607</v>
      </c>
      <c r="AB8" s="31">
        <v>1.6490547666756367E-2</v>
      </c>
      <c r="AC8" s="31">
        <v>0.4507122765956979</v>
      </c>
      <c r="AD8" s="31">
        <v>5.2710283363991165E-4</v>
      </c>
      <c r="AE8" s="31">
        <v>0.29696715035804333</v>
      </c>
      <c r="AF8" s="31">
        <v>0.66125485332497913</v>
      </c>
      <c r="AG8" s="31">
        <v>58.66884023931965</v>
      </c>
      <c r="AH8" s="31">
        <v>0.11186849596886678</v>
      </c>
      <c r="AI8" s="31">
        <v>22.394627743686158</v>
      </c>
      <c r="AJ8" s="31">
        <v>2.3917585856307669E-2</v>
      </c>
      <c r="AK8" s="31">
        <v>5.4307657263284494E-3</v>
      </c>
      <c r="AL8" s="31">
        <v>7.313331936012097E-3</v>
      </c>
      <c r="AM8" s="31">
        <v>1.1173488193967206E-2</v>
      </c>
      <c r="AN8" s="31">
        <v>1.7963054177450042</v>
      </c>
    </row>
    <row r="9" spans="1:40" ht="13.5" customHeight="1">
      <c r="A9" s="32"/>
      <c r="B9" s="32"/>
      <c r="C9" s="32"/>
      <c r="D9" s="32"/>
      <c r="E9" s="32"/>
      <c r="F9" s="32"/>
      <c r="G9" s="32"/>
      <c r="H9" s="32"/>
      <c r="I9" s="32"/>
      <c r="J9" s="33"/>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row>
    <row r="10" spans="1:40" ht="13.5" customHeight="1">
      <c r="A10" s="138" t="s">
        <v>194</v>
      </c>
      <c r="B10" s="26" t="s">
        <v>1</v>
      </c>
      <c r="C10" s="26" t="s">
        <v>2</v>
      </c>
      <c r="D10" s="27" t="s">
        <v>3</v>
      </c>
      <c r="E10" s="28" t="s">
        <v>150</v>
      </c>
      <c r="F10" s="28" t="s">
        <v>151</v>
      </c>
      <c r="G10" s="28" t="s">
        <v>152</v>
      </c>
      <c r="H10" s="28" t="s">
        <v>153</v>
      </c>
      <c r="I10" s="28" t="s">
        <v>154</v>
      </c>
      <c r="J10" s="28" t="s">
        <v>155</v>
      </c>
      <c r="K10" s="28" t="s">
        <v>156</v>
      </c>
      <c r="L10" s="28" t="s">
        <v>157</v>
      </c>
      <c r="M10" s="28" t="s">
        <v>158</v>
      </c>
      <c r="N10" s="28" t="s">
        <v>159</v>
      </c>
      <c r="O10" s="28" t="s">
        <v>160</v>
      </c>
      <c r="P10" s="28" t="s">
        <v>161</v>
      </c>
      <c r="Q10" s="28" t="s">
        <v>162</v>
      </c>
      <c r="R10" s="28" t="s">
        <v>163</v>
      </c>
      <c r="S10" s="28" t="s">
        <v>164</v>
      </c>
      <c r="T10" s="28" t="s">
        <v>165</v>
      </c>
      <c r="U10" s="28" t="s">
        <v>166</v>
      </c>
      <c r="V10" s="28" t="s">
        <v>167</v>
      </c>
      <c r="W10" s="28" t="s">
        <v>168</v>
      </c>
      <c r="X10" s="28" t="s">
        <v>169</v>
      </c>
      <c r="Y10" s="28" t="s">
        <v>170</v>
      </c>
      <c r="Z10" s="28" t="s">
        <v>171</v>
      </c>
      <c r="AA10" s="28" t="s">
        <v>172</v>
      </c>
      <c r="AB10" s="28" t="s">
        <v>173</v>
      </c>
      <c r="AC10" s="28" t="s">
        <v>174</v>
      </c>
      <c r="AD10" s="28" t="s">
        <v>175</v>
      </c>
      <c r="AE10" s="28" t="s">
        <v>176</v>
      </c>
      <c r="AF10" s="28" t="s">
        <v>177</v>
      </c>
      <c r="AG10" s="28" t="s">
        <v>178</v>
      </c>
      <c r="AH10" s="28" t="s">
        <v>179</v>
      </c>
      <c r="AI10" s="28" t="s">
        <v>180</v>
      </c>
      <c r="AJ10" s="28" t="s">
        <v>181</v>
      </c>
      <c r="AK10" s="28" t="s">
        <v>182</v>
      </c>
      <c r="AL10" s="28" t="s">
        <v>183</v>
      </c>
      <c r="AM10" s="28" t="s">
        <v>184</v>
      </c>
      <c r="AN10" s="28" t="s">
        <v>185</v>
      </c>
    </row>
    <row r="11" spans="1:40" ht="13.5" customHeight="1">
      <c r="A11" s="140"/>
      <c r="B11" s="99" t="s">
        <v>293</v>
      </c>
      <c r="C11" s="99" t="s">
        <v>194</v>
      </c>
      <c r="D11" s="100" t="s">
        <v>188</v>
      </c>
      <c r="E11" s="101">
        <f t="shared" ref="E11:AN11" si="0">SUM(E7:E8)</f>
        <v>39466.521593461403</v>
      </c>
      <c r="F11" s="101">
        <f t="shared" si="0"/>
        <v>88840.87842905178</v>
      </c>
      <c r="G11" s="101">
        <f t="shared" si="0"/>
        <v>3.4281655501522627E-3</v>
      </c>
      <c r="H11" s="101">
        <f t="shared" si="0"/>
        <v>38637.921650227792</v>
      </c>
      <c r="I11" s="101">
        <f t="shared" si="0"/>
        <v>7.7639555405728195E-3</v>
      </c>
      <c r="J11" s="101">
        <f t="shared" si="0"/>
        <v>87505.431544628838</v>
      </c>
      <c r="K11" s="101">
        <f t="shared" si="0"/>
        <v>2.7109194018253467E-5</v>
      </c>
      <c r="L11" s="101">
        <f t="shared" si="0"/>
        <v>340.55938318884819</v>
      </c>
      <c r="M11" s="101">
        <f t="shared" si="0"/>
        <v>3.8435402475403438E-4</v>
      </c>
      <c r="N11" s="101">
        <f t="shared" si="0"/>
        <v>61.125147637953553</v>
      </c>
      <c r="O11" s="101">
        <f t="shared" si="0"/>
        <v>3.5715629230084209E-3</v>
      </c>
      <c r="P11" s="101">
        <f t="shared" si="0"/>
        <v>567.97208882701193</v>
      </c>
      <c r="Q11" s="101">
        <f t="shared" si="0"/>
        <v>9.1378351606506464E-4</v>
      </c>
      <c r="R11" s="101">
        <f t="shared" si="0"/>
        <v>5.9898306101812022E-4</v>
      </c>
      <c r="S11" s="101">
        <f t="shared" si="0"/>
        <v>1.0415900314728979E-4</v>
      </c>
      <c r="T11" s="101">
        <f t="shared" si="0"/>
        <v>2.1064145189965519E-4</v>
      </c>
      <c r="U11" s="101">
        <f t="shared" si="0"/>
        <v>31.694926360499476</v>
      </c>
      <c r="V11" s="101">
        <f t="shared" si="0"/>
        <v>8.9917104455779792E-4</v>
      </c>
      <c r="W11" s="101">
        <f t="shared" si="0"/>
        <v>45.3508051247438</v>
      </c>
      <c r="X11" s="101">
        <f t="shared" si="0"/>
        <v>5.4634941428583017E-3</v>
      </c>
      <c r="Y11" s="101">
        <f t="shared" si="0"/>
        <v>3.4121317232414201</v>
      </c>
      <c r="Z11" s="101">
        <f t="shared" si="0"/>
        <v>9.8898093650626767E-2</v>
      </c>
      <c r="AA11" s="101">
        <f t="shared" si="0"/>
        <v>4.2763806201091077</v>
      </c>
      <c r="AB11" s="101">
        <f t="shared" si="0"/>
        <v>6.9489578328031779E-2</v>
      </c>
      <c r="AC11" s="101">
        <f t="shared" si="0"/>
        <v>1.8992580889863793</v>
      </c>
      <c r="AD11" s="101">
        <f t="shared" si="0"/>
        <v>2.087287586236945E-3</v>
      </c>
      <c r="AE11" s="101">
        <f t="shared" si="0"/>
        <v>1.1759675852694149</v>
      </c>
      <c r="AF11" s="101">
        <f t="shared" si="0"/>
        <v>2.6966225487178295</v>
      </c>
      <c r="AG11" s="101">
        <f t="shared" si="0"/>
        <v>239.25377137265389</v>
      </c>
      <c r="AH11" s="101">
        <f t="shared" si="0"/>
        <v>0.46101691202870715</v>
      </c>
      <c r="AI11" s="101">
        <f t="shared" si="0"/>
        <v>92.289630239596534</v>
      </c>
      <c r="AJ11" s="101">
        <f t="shared" si="0"/>
        <v>0.10069430780263623</v>
      </c>
      <c r="AK11" s="101">
        <f t="shared" si="0"/>
        <v>2.2863820767794647E-2</v>
      </c>
      <c r="AL11" s="101">
        <f t="shared" si="0"/>
        <v>3.0789501216617245E-2</v>
      </c>
      <c r="AM11" s="101">
        <f t="shared" si="0"/>
        <v>4.7040985818224315E-2</v>
      </c>
      <c r="AN11" s="101">
        <f t="shared" si="0"/>
        <v>7.5625412919446617</v>
      </c>
    </row>
    <row r="12" spans="1:40" ht="13.5" customHeight="1">
      <c r="A12" s="32"/>
      <c r="B12" s="32"/>
      <c r="C12" s="32"/>
      <c r="D12" s="32"/>
      <c r="E12" s="32"/>
      <c r="F12" s="32"/>
      <c r="G12" s="32"/>
      <c r="H12" s="32"/>
      <c r="I12" s="32"/>
      <c r="J12" s="33"/>
      <c r="K12" s="32"/>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row>
    <row r="13" spans="1:40" ht="13.5" customHeight="1">
      <c r="A13" s="1"/>
      <c r="B13" s="1"/>
      <c r="C13" s="1"/>
      <c r="D13" s="1"/>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row>
    <row r="14" spans="1:40" ht="13.5" customHeight="1">
      <c r="A14" s="1"/>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row>
    <row r="15" spans="1:40" ht="13.5" customHeight="1">
      <c r="A15" s="1"/>
      <c r="B15" s="1"/>
      <c r="C15" s="1"/>
      <c r="D15" s="1"/>
      <c r="E15" s="1"/>
      <c r="F15" s="1"/>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row>
    <row r="16" spans="1:40" ht="13.5" customHeight="1">
      <c r="A16" s="1"/>
      <c r="B16" s="1"/>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row>
    <row r="17" spans="1:40" ht="13.5" customHeight="1">
      <c r="A17" s="1"/>
      <c r="B17" s="1"/>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row>
    <row r="18" spans="1:40" ht="13.5" customHeight="1">
      <c r="A18" s="1"/>
      <c r="B18" s="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row>
    <row r="19" spans="1:40" ht="13.5" customHeight="1">
      <c r="A19" s="1"/>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row>
    <row r="20" spans="1:40" ht="13.5" customHeight="1">
      <c r="A20" s="1"/>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row>
    <row r="21" spans="1:40" ht="13.5" customHeight="1">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row>
    <row r="22" spans="1:40" ht="13.5" customHeight="1">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row>
    <row r="23" spans="1:40" ht="13.5" customHeight="1">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row>
    <row r="24" spans="1:40" ht="13.5" customHeight="1">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row>
    <row r="25" spans="1:40" ht="13.5" customHeight="1">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row>
    <row r="26" spans="1:40" ht="13.5" customHeight="1">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row>
    <row r="27" spans="1:40" ht="13.5" customHeight="1">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row>
    <row r="28" spans="1:40" ht="13.5" customHeight="1">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row>
    <row r="29" spans="1:40" ht="13.5" customHeight="1">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row>
    <row r="30" spans="1:40" ht="13.5" customHeight="1">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row>
    <row r="31" spans="1:40" ht="13.5" customHeight="1">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row>
    <row r="32" spans="1:40" ht="13.5" customHeight="1">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row>
    <row r="33" spans="1:40" ht="13.5" customHeight="1">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row>
    <row r="34" spans="1:40" ht="13.5" customHeight="1">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row>
    <row r="35" spans="1:40" ht="13.5" customHeight="1">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row>
    <row r="36" spans="1:40" ht="13.5" customHeight="1">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row>
    <row r="37" spans="1:40" ht="13.5" customHeight="1">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row>
    <row r="38" spans="1:40" ht="13.5" customHeight="1">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row>
    <row r="39" spans="1:40" ht="13.5" customHeight="1">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row>
    <row r="40" spans="1:40" ht="13.5" customHeight="1">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row>
    <row r="41" spans="1:40" ht="13.5" customHeight="1">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row>
    <row r="42" spans="1:40" ht="13.5" customHeight="1">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row>
    <row r="43" spans="1:40" ht="13.5" customHeight="1">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row>
    <row r="44" spans="1:40" ht="13.5" customHeight="1">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row>
    <row r="45" spans="1:40" ht="13.5" customHeight="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row>
    <row r="46" spans="1:40" ht="13.5" customHeight="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row>
    <row r="47" spans="1:40" ht="13.5" customHeight="1">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row>
    <row r="48" spans="1:40" ht="13.5" customHeight="1">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row>
    <row r="49" spans="1:40" ht="13.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row>
    <row r="50" spans="1:40" ht="13.5" customHeight="1">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row>
    <row r="51" spans="1:40" ht="13.5" customHeight="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row>
    <row r="52" spans="1:40" ht="13.5" customHeight="1">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row>
    <row r="53" spans="1:40" ht="13.5" customHeight="1">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row>
    <row r="54" spans="1:40" ht="13.5" customHeight="1">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row>
    <row r="55" spans="1:40" ht="13.5" customHeight="1">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row>
    <row r="56" spans="1:40" ht="13.5" customHeight="1">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row>
    <row r="57" spans="1:40" ht="13.5" customHeight="1">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row>
    <row r="58" spans="1:40" ht="13.5" customHeight="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row>
    <row r="59" spans="1:40" ht="13.5" customHeight="1">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row>
    <row r="60" spans="1:40" ht="13.5" customHeight="1">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row>
    <row r="61" spans="1:40" ht="13.5" customHeight="1">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row>
    <row r="62" spans="1:40" ht="13.5" customHeight="1">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row>
    <row r="63" spans="1:40" ht="13.5" customHeight="1">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row>
    <row r="64" spans="1:40" ht="13.5" customHeight="1">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row>
    <row r="65" spans="1:40" ht="13.5" customHeight="1">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row>
    <row r="66" spans="1:40" ht="13.5" customHeight="1">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row>
    <row r="67" spans="1:40" ht="13.5" customHeight="1">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row>
    <row r="68" spans="1:40" ht="13.5" customHeight="1">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row>
    <row r="69" spans="1:40" ht="13.5" customHeight="1">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row>
    <row r="70" spans="1:40" ht="13.5" customHeight="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row>
    <row r="71" spans="1:40" ht="13.5" customHeight="1">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row>
    <row r="72" spans="1:40" ht="13.5" customHeight="1">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row>
    <row r="73" spans="1:40" ht="13.5" customHeight="1">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row>
    <row r="74" spans="1:40" ht="13.5" customHeight="1">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row>
    <row r="75" spans="1:40" ht="13.5" customHeight="1">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row>
    <row r="76" spans="1:40" ht="13.5" customHeight="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row>
    <row r="77" spans="1:40" ht="13.5" customHeight="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row>
    <row r="78" spans="1:40" ht="13.5" customHeight="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row>
    <row r="79" spans="1:40" ht="13.5"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row>
    <row r="80" spans="1:40" ht="13.5"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row>
    <row r="81" spans="1:40" ht="13.5"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row>
    <row r="82" spans="1:40" ht="13.5" customHeight="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row>
    <row r="83" spans="1:40" ht="13.5" customHeight="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row>
    <row r="84" spans="1:40" ht="13.5"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row>
    <row r="85" spans="1:40" ht="13.5" customHeight="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row>
    <row r="86" spans="1:40" ht="13.5" customHeight="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row>
    <row r="87" spans="1:40" ht="13.5"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row>
    <row r="88" spans="1:40" ht="13.5" customHeight="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row>
    <row r="89" spans="1:40" ht="13.5"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row>
    <row r="90" spans="1:40" ht="13.5" customHeight="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row>
    <row r="91" spans="1:40" ht="13.5" customHeight="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row>
    <row r="92" spans="1:40" ht="13.5" customHeight="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row>
    <row r="93" spans="1:40" ht="13.5"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row>
    <row r="94" spans="1:40" ht="13.5" customHeight="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row>
    <row r="95" spans="1:40" ht="13.5"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row>
    <row r="96" spans="1:40" ht="13.5"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row>
    <row r="97" spans="1:40" ht="13.5" customHeight="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row>
    <row r="98" spans="1:40" ht="13.5" customHeight="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row>
    <row r="99" spans="1:40" ht="13.5" customHeight="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row>
    <row r="100" spans="1:40" ht="13.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row>
    <row r="101" spans="1:40" ht="13.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row>
    <row r="102" spans="1:40" ht="13.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row>
    <row r="103" spans="1:40" ht="13.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row>
    <row r="104" spans="1:40" ht="13.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row>
    <row r="105" spans="1:40" ht="13.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row>
    <row r="106" spans="1:40" ht="13.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row>
    <row r="107" spans="1:40" ht="13.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row>
    <row r="108" spans="1:40" ht="13.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row>
    <row r="109" spans="1:40" ht="13.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row>
    <row r="110" spans="1:40" ht="13.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row>
    <row r="111" spans="1:40" ht="13.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row>
    <row r="112" spans="1:40" ht="13.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row>
    <row r="113" spans="1:40" ht="13.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row>
    <row r="114" spans="1:40" ht="13.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row>
    <row r="115" spans="1:40" ht="13.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row>
    <row r="116" spans="1:40" ht="13.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row>
    <row r="117" spans="1:40" ht="13.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row>
    <row r="118" spans="1:40" ht="13.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row>
    <row r="119" spans="1:40" ht="13.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row>
    <row r="120" spans="1:40" ht="13.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row>
    <row r="121" spans="1:40" ht="13.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row>
    <row r="122" spans="1:40" ht="13.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row>
    <row r="123" spans="1:40" ht="13.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row>
    <row r="124" spans="1:40" ht="13.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row>
    <row r="125" spans="1:40" ht="13.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row>
    <row r="126" spans="1:40" ht="13.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row>
    <row r="127" spans="1:40" ht="13.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row>
    <row r="128" spans="1:40" ht="13.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row>
    <row r="129" spans="1:40" ht="13.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row>
    <row r="130" spans="1:40" ht="13.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row>
    <row r="131" spans="1:40" ht="13.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row>
    <row r="132" spans="1:40" ht="13.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row>
    <row r="133" spans="1:40" ht="13.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row>
    <row r="134" spans="1:40" ht="13.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row>
    <row r="135" spans="1:40" ht="13.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row>
    <row r="136" spans="1:40" ht="13.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row>
    <row r="137" spans="1:40" ht="13.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row>
    <row r="138" spans="1:40" ht="13.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row>
    <row r="139" spans="1:40" ht="13.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row>
    <row r="140" spans="1:40" ht="13.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row>
    <row r="141" spans="1:40" ht="13.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row>
    <row r="142" spans="1:40" ht="13.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row>
    <row r="143" spans="1:40" ht="13.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row>
    <row r="144" spans="1:40" ht="13.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row>
    <row r="145" spans="1:40" ht="13.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row>
    <row r="146" spans="1:40" ht="13.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row>
    <row r="147" spans="1:40" ht="13.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row>
    <row r="148" spans="1:40" ht="13.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row>
    <row r="149" spans="1:40" ht="13.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row>
    <row r="150" spans="1:40" ht="13.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row>
    <row r="151" spans="1:40" ht="13.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row>
    <row r="152" spans="1:40" ht="13.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row>
    <row r="153" spans="1:40" ht="13.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row>
    <row r="154" spans="1:40" ht="13.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row>
    <row r="155" spans="1:40" ht="13.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row>
    <row r="156" spans="1:40" ht="13.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row>
    <row r="157" spans="1:40" ht="13.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row>
    <row r="158" spans="1:40" ht="13.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row>
    <row r="159" spans="1:40" ht="13.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row>
    <row r="160" spans="1:40" ht="13.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row>
    <row r="161" spans="1:40" ht="13.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row>
    <row r="162" spans="1:40" ht="13.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row>
    <row r="163" spans="1:40" ht="13.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row>
    <row r="164" spans="1:40" ht="13.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row>
    <row r="165" spans="1:40" ht="13.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row>
    <row r="166" spans="1:40" ht="13.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row>
    <row r="167" spans="1:40" ht="13.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row>
    <row r="168" spans="1:40" ht="13.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row>
    <row r="169" spans="1:40" ht="13.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row>
    <row r="170" spans="1:40" ht="13.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row>
    <row r="171" spans="1:40" ht="13.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row>
    <row r="172" spans="1:40" ht="13.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row>
    <row r="173" spans="1:40" ht="13.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row>
    <row r="174" spans="1:40" ht="13.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row>
    <row r="175" spans="1:40" ht="13.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row>
    <row r="176" spans="1:40" ht="13.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row>
    <row r="177" spans="1:40" ht="13.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row>
    <row r="178" spans="1:40" ht="13.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row>
    <row r="179" spans="1:40" ht="13.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row>
    <row r="180" spans="1:40" ht="13.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row>
    <row r="181" spans="1:40" ht="13.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row>
    <row r="182" spans="1:40" ht="13.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row>
    <row r="183" spans="1:40" ht="13.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row>
    <row r="184" spans="1:40" ht="13.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row>
    <row r="185" spans="1:40" ht="13.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row>
    <row r="186" spans="1:40" ht="13.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row>
    <row r="187" spans="1:40" ht="13.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row>
    <row r="188" spans="1:40" ht="13.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row>
    <row r="189" spans="1:40" ht="13.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row>
    <row r="190" spans="1:40" ht="13.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row>
    <row r="191" spans="1:40" ht="13.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row>
    <row r="192" spans="1:40" ht="13.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row>
    <row r="193" spans="1:40" ht="13.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row>
    <row r="194" spans="1:40" ht="13.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row>
    <row r="195" spans="1:40" ht="13.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row>
    <row r="196" spans="1:40" ht="13.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row>
    <row r="197" spans="1:40" ht="13.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row>
    <row r="198" spans="1:40" ht="13.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row>
    <row r="199" spans="1:40" ht="13.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row>
    <row r="200" spans="1:40" ht="13.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row>
    <row r="201" spans="1:40" ht="13.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row>
    <row r="202" spans="1:40" ht="13.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row>
    <row r="203" spans="1:40" ht="13.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row>
    <row r="204" spans="1:40" ht="13.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row>
    <row r="205" spans="1:40" ht="13.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row>
    <row r="206" spans="1:40" ht="13.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row>
    <row r="207" spans="1:40" ht="13.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row>
    <row r="208" spans="1:40" ht="13.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row>
    <row r="209" spans="1:40" ht="13.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row>
    <row r="210" spans="1:40" ht="13.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row>
    <row r="211" spans="1:40" ht="13.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row>
    <row r="212" spans="1:40" ht="13.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row>
    <row r="213" spans="1:40" ht="13.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row>
    <row r="214" spans="1:40" ht="13.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row>
    <row r="215" spans="1:40" ht="13.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row>
    <row r="216" spans="1:40" ht="13.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row>
    <row r="217" spans="1:40" ht="13.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row>
    <row r="218" spans="1:40" ht="13.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row>
    <row r="219" spans="1:40" ht="13.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row>
    <row r="220" spans="1:40" ht="13.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row>
    <row r="221" spans="1:40" ht="13.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row>
    <row r="222" spans="1:40" ht="13.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row>
    <row r="223" spans="1:40" ht="13.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row>
    <row r="224" spans="1:40" ht="13.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row>
    <row r="225" spans="1:40" ht="13.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row>
    <row r="226" spans="1:40" ht="13.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row>
    <row r="227" spans="1:40" ht="13.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row>
    <row r="228" spans="1:40" ht="13.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row>
    <row r="229" spans="1:40" ht="13.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row>
    <row r="230" spans="1:40" ht="13.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row>
    <row r="231" spans="1:40" ht="13.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row>
    <row r="232" spans="1:40" ht="13.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row>
    <row r="233" spans="1:40" ht="13.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row>
    <row r="234" spans="1:40" ht="13.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row>
    <row r="235" spans="1:40" ht="13.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row>
    <row r="236" spans="1:40" ht="13.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row>
    <row r="237" spans="1:40" ht="13.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row>
    <row r="238" spans="1:40" ht="13.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row>
    <row r="239" spans="1:40" ht="13.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row>
    <row r="240" spans="1:40" ht="13.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row>
    <row r="241" spans="1:40" ht="13.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row>
    <row r="242" spans="1:40" ht="13.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row>
    <row r="243" spans="1:40" ht="13.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row>
    <row r="244" spans="1:40" ht="13.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row>
    <row r="245" spans="1:40" ht="13.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row>
    <row r="246" spans="1:40" ht="13.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row>
    <row r="247" spans="1:40" ht="13.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row>
    <row r="248" spans="1:40" ht="13.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row>
    <row r="249" spans="1:40" ht="13.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row>
    <row r="250" spans="1:40" ht="13.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row>
    <row r="251" spans="1:40" ht="13.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row>
    <row r="252" spans="1:40" ht="13.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row>
    <row r="253" spans="1:40" ht="13.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row>
    <row r="254" spans="1:40" ht="13.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row>
    <row r="255" spans="1:40" ht="13.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row>
    <row r="256" spans="1:40" ht="13.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row>
    <row r="257" spans="1:40" ht="13.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row>
    <row r="258" spans="1:40" ht="13.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row>
    <row r="259" spans="1:40" ht="13.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row>
    <row r="260" spans="1:40" ht="13.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row>
    <row r="261" spans="1:40" ht="13.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row>
    <row r="262" spans="1:40" ht="13.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row>
    <row r="263" spans="1:40" ht="13.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row>
    <row r="264" spans="1:40" ht="13.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row>
    <row r="265" spans="1:40" ht="13.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row>
    <row r="266" spans="1:40" ht="13.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row>
    <row r="267" spans="1:40" ht="13.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row>
    <row r="268" spans="1:40" ht="13.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row>
    <row r="269" spans="1:40" ht="13.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row>
    <row r="270" spans="1:40" ht="13.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row>
    <row r="271" spans="1:40" ht="13.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row>
    <row r="272" spans="1:40" ht="13.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row>
    <row r="273" spans="1:40" ht="13.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row>
    <row r="274" spans="1:40" ht="13.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row>
    <row r="275" spans="1:40" ht="13.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row>
    <row r="276" spans="1:40" ht="13.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row>
    <row r="277" spans="1:40" ht="13.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row>
    <row r="278" spans="1:40" ht="13.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row>
    <row r="279" spans="1:40" ht="13.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row>
    <row r="280" spans="1:40" ht="13.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row>
    <row r="281" spans="1:40" ht="13.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row>
    <row r="282" spans="1:40" ht="13.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row>
    <row r="283" spans="1:40" ht="13.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row>
    <row r="284" spans="1:40" ht="13.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row>
    <row r="285" spans="1:40" ht="13.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row>
    <row r="286" spans="1:40" ht="13.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row>
    <row r="287" spans="1:40" ht="13.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row>
    <row r="288" spans="1:40" ht="13.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row>
    <row r="289" spans="1:40" ht="13.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row>
    <row r="290" spans="1:40" ht="13.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row>
    <row r="291" spans="1:40" ht="13.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row>
    <row r="292" spans="1:40" ht="13.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row>
    <row r="293" spans="1:40" ht="13.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row>
    <row r="294" spans="1:40" ht="13.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row>
    <row r="295" spans="1:40" ht="13.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row>
    <row r="296" spans="1:40" ht="13.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row>
    <row r="297" spans="1:40" ht="13.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row>
    <row r="298" spans="1:40" ht="13.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row>
    <row r="299" spans="1:40" ht="13.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row>
    <row r="300" spans="1:40" ht="13.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row>
    <row r="301" spans="1:40" ht="13.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row>
    <row r="302" spans="1:40" ht="13.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row>
    <row r="303" spans="1:40" ht="13.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row>
    <row r="304" spans="1:40" ht="13.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row>
    <row r="305" spans="1:40" ht="13.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row>
    <row r="306" spans="1:40" ht="13.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row>
    <row r="307" spans="1:40" ht="13.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row>
    <row r="308" spans="1:40" ht="13.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row>
    <row r="309" spans="1:40" ht="13.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row>
    <row r="310" spans="1:40" ht="13.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row>
    <row r="311" spans="1:40" ht="13.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row>
    <row r="312" spans="1:40" ht="13.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row>
    <row r="313" spans="1:40" ht="13.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row>
    <row r="314" spans="1:40" ht="13.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row>
    <row r="315" spans="1:40" ht="13.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row>
    <row r="316" spans="1:40" ht="13.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row>
    <row r="317" spans="1:40" ht="13.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row>
    <row r="318" spans="1:40" ht="13.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row>
    <row r="319" spans="1:40" ht="13.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row>
    <row r="320" spans="1:40" ht="13.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row>
    <row r="321" spans="1:40" ht="13.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row>
    <row r="322" spans="1:40" ht="13.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row>
    <row r="323" spans="1:40" ht="13.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row>
    <row r="324" spans="1:40" ht="13.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row>
    <row r="325" spans="1:40" ht="13.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row>
    <row r="326" spans="1:40" ht="13.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row>
    <row r="327" spans="1:40" ht="13.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row>
    <row r="328" spans="1:40" ht="13.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row>
    <row r="329" spans="1:40" ht="13.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row>
    <row r="330" spans="1:40" ht="13.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row>
    <row r="331" spans="1:40" ht="13.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row>
    <row r="332" spans="1:40" ht="13.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row>
    <row r="333" spans="1:40" ht="13.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row>
    <row r="334" spans="1:40" ht="13.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row>
    <row r="335" spans="1:40" ht="13.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row>
    <row r="336" spans="1:40" ht="13.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row>
    <row r="337" spans="1:40" ht="13.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row>
    <row r="338" spans="1:40" ht="13.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row>
    <row r="339" spans="1:40" ht="13.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row>
    <row r="340" spans="1:40" ht="13.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row>
    <row r="341" spans="1:40" ht="13.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row>
    <row r="342" spans="1:40" ht="13.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row>
    <row r="343" spans="1:40" ht="13.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row>
    <row r="344" spans="1:40" ht="13.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row>
    <row r="345" spans="1:40" ht="13.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row>
    <row r="346" spans="1:40" ht="13.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row>
    <row r="347" spans="1:40" ht="13.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row>
    <row r="348" spans="1:40" ht="13.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row>
    <row r="349" spans="1:40" ht="13.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row>
    <row r="350" spans="1:40" ht="13.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row>
    <row r="351" spans="1:40" ht="13.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row>
    <row r="352" spans="1:40" ht="13.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row>
    <row r="353" spans="1:40" ht="13.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row>
    <row r="354" spans="1:40" ht="13.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row>
    <row r="355" spans="1:40" ht="13.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row>
    <row r="356" spans="1:40" ht="13.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row>
    <row r="357" spans="1:40" ht="13.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row>
    <row r="358" spans="1:40" ht="13.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row>
    <row r="359" spans="1:40" ht="13.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row>
    <row r="360" spans="1:40" ht="13.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row>
    <row r="361" spans="1:40" ht="13.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row>
    <row r="362" spans="1:40" ht="13.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row>
    <row r="363" spans="1:40" ht="13.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row>
    <row r="364" spans="1:40" ht="13.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row>
    <row r="365" spans="1:40" ht="13.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row>
    <row r="366" spans="1:40" ht="13.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row>
    <row r="367" spans="1:40" ht="13.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row>
    <row r="368" spans="1:40" ht="13.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row>
    <row r="369" spans="1:40" ht="13.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row>
    <row r="370" spans="1:40" ht="13.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row>
    <row r="371" spans="1:40" ht="13.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row>
    <row r="372" spans="1:40" ht="13.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row>
    <row r="373" spans="1:40" ht="13.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row>
    <row r="374" spans="1:40" ht="13.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row>
    <row r="375" spans="1:40" ht="13.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row>
    <row r="376" spans="1:40" ht="13.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row>
    <row r="377" spans="1:40" ht="13.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row>
    <row r="378" spans="1:40" ht="13.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row>
    <row r="379" spans="1:40" ht="13.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row>
    <row r="380" spans="1:40" ht="13.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row>
    <row r="381" spans="1:40" ht="13.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row>
    <row r="382" spans="1:40" ht="13.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row>
    <row r="383" spans="1:40" ht="13.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row>
    <row r="384" spans="1:40" ht="13.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row>
    <row r="385" spans="1:40" ht="13.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row>
    <row r="386" spans="1:40" ht="13.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row>
    <row r="387" spans="1:40" ht="13.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row>
    <row r="388" spans="1:40" ht="13.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row>
    <row r="389" spans="1:40" ht="13.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row>
    <row r="390" spans="1:40" ht="13.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row>
    <row r="391" spans="1:40" ht="13.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row>
    <row r="392" spans="1:40" ht="13.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row>
    <row r="393" spans="1:40" ht="13.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row>
    <row r="394" spans="1:40" ht="13.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row>
    <row r="395" spans="1:40" ht="13.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row>
    <row r="396" spans="1:40" ht="13.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row>
    <row r="397" spans="1:40" ht="13.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row>
    <row r="398" spans="1:40" ht="13.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row>
    <row r="399" spans="1:40" ht="13.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row>
    <row r="400" spans="1:40" ht="13.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row>
    <row r="401" spans="1:40" ht="13.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row>
    <row r="402" spans="1:40" ht="13.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row>
    <row r="403" spans="1:40" ht="13.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row>
    <row r="404" spans="1:40" ht="13.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row>
    <row r="405" spans="1:40" ht="13.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row>
    <row r="406" spans="1:40" ht="13.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row>
    <row r="407" spans="1:40" ht="13.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row>
    <row r="408" spans="1:40" ht="13.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row>
    <row r="409" spans="1:40" ht="13.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row>
    <row r="410" spans="1:40" ht="13.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row>
    <row r="411" spans="1:40" ht="13.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row>
    <row r="412" spans="1:40" ht="13.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row>
    <row r="413" spans="1:40" ht="13.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row>
    <row r="414" spans="1:40" ht="13.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row>
    <row r="415" spans="1:40" ht="13.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row>
    <row r="416" spans="1:40" ht="13.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row>
    <row r="417" spans="1:40" ht="13.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row>
    <row r="418" spans="1:40" ht="13.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row>
    <row r="419" spans="1:40" ht="13.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row>
    <row r="420" spans="1:40" ht="13.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row>
    <row r="421" spans="1:40" ht="13.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row>
    <row r="422" spans="1:40" ht="13.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row>
    <row r="423" spans="1:40" ht="13.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row>
    <row r="424" spans="1:40" ht="13.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row>
    <row r="425" spans="1:40" ht="13.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row>
    <row r="426" spans="1:40" ht="13.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row>
    <row r="427" spans="1:40" ht="13.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row>
    <row r="428" spans="1:40" ht="13.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row>
    <row r="429" spans="1:40" ht="13.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row>
    <row r="430" spans="1:40" ht="13.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row>
    <row r="431" spans="1:40" ht="13.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row>
    <row r="432" spans="1:40" ht="13.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row>
    <row r="433" spans="1:40" ht="13.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row>
    <row r="434" spans="1:40" ht="13.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row>
    <row r="435" spans="1:40" ht="13.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row>
    <row r="436" spans="1:40" ht="13.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row>
    <row r="437" spans="1:40" ht="13.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row>
    <row r="438" spans="1:40" ht="13.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row>
    <row r="439" spans="1:40" ht="13.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row>
    <row r="440" spans="1:40" ht="13.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row>
    <row r="441" spans="1:40" ht="13.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row>
    <row r="442" spans="1:40" ht="13.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row>
    <row r="443" spans="1:40" ht="13.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row>
    <row r="444" spans="1:40" ht="13.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row>
    <row r="445" spans="1:40" ht="13.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row>
    <row r="446" spans="1:40" ht="13.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row>
    <row r="447" spans="1:40" ht="13.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row>
    <row r="448" spans="1:40" ht="13.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row>
    <row r="449" spans="1:40" ht="13.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row>
    <row r="450" spans="1:40" ht="13.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row>
    <row r="451" spans="1:40" ht="13.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row>
    <row r="452" spans="1:40" ht="13.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row>
    <row r="453" spans="1:40" ht="13.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row>
    <row r="454" spans="1:40" ht="13.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row>
    <row r="455" spans="1:40" ht="13.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row>
    <row r="456" spans="1:40" ht="13.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row>
    <row r="457" spans="1:40" ht="13.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row>
    <row r="458" spans="1:40" ht="13.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row>
    <row r="459" spans="1:40" ht="13.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row>
    <row r="460" spans="1:40" ht="13.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row>
    <row r="461" spans="1:40" ht="13.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row>
    <row r="462" spans="1:40" ht="13.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row>
    <row r="463" spans="1:40" ht="13.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row>
    <row r="464" spans="1:40" ht="13.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row>
    <row r="465" spans="1:40" ht="13.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row>
    <row r="466" spans="1:40" ht="13.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row>
    <row r="467" spans="1:40" ht="13.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row>
    <row r="468" spans="1:40" ht="13.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row>
    <row r="469" spans="1:40" ht="13.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row>
    <row r="470" spans="1:40" ht="13.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row>
    <row r="471" spans="1:40" ht="13.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row>
    <row r="472" spans="1:40" ht="13.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row>
    <row r="473" spans="1:40" ht="13.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row>
    <row r="474" spans="1:40" ht="13.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row>
    <row r="475" spans="1:40" ht="13.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row>
    <row r="476" spans="1:40" ht="13.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row>
    <row r="477" spans="1:40" ht="13.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row>
    <row r="478" spans="1:40" ht="13.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row>
    <row r="479" spans="1:40" ht="13.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row>
    <row r="480" spans="1:40" ht="13.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row>
    <row r="481" spans="1:40" ht="13.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row>
    <row r="482" spans="1:40" ht="13.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row>
    <row r="483" spans="1:40" ht="13.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row>
    <row r="484" spans="1:40" ht="13.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row>
    <row r="485" spans="1:40" ht="13.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row>
    <row r="486" spans="1:40" ht="13.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row>
    <row r="487" spans="1:40" ht="13.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row>
    <row r="488" spans="1:40" ht="13.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row>
    <row r="489" spans="1:40" ht="13.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row>
    <row r="490" spans="1:40" ht="13.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row>
    <row r="491" spans="1:40" ht="13.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row>
    <row r="492" spans="1:40" ht="13.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row>
    <row r="493" spans="1:40" ht="13.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row>
    <row r="494" spans="1:40" ht="13.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row>
    <row r="495" spans="1:40" ht="13.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row>
    <row r="496" spans="1:40" ht="13.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row>
    <row r="497" spans="1:40" ht="13.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row>
    <row r="498" spans="1:40" ht="13.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row>
    <row r="499" spans="1:40" ht="13.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row>
    <row r="500" spans="1:40" ht="13.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row>
    <row r="501" spans="1:40" ht="13.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row>
    <row r="502" spans="1:40" ht="13.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row>
    <row r="503" spans="1:40" ht="13.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row>
    <row r="504" spans="1:40" ht="13.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row>
    <row r="505" spans="1:40" ht="13.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row>
    <row r="506" spans="1:40" ht="13.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row>
    <row r="507" spans="1:40" ht="13.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row>
    <row r="508" spans="1:40" ht="13.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row>
    <row r="509" spans="1:40" ht="13.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row>
    <row r="510" spans="1:40" ht="13.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row>
    <row r="511" spans="1:40" ht="13.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row>
    <row r="512" spans="1:40" ht="13.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row>
    <row r="513" spans="1:40" ht="13.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row>
    <row r="514" spans="1:40" ht="13.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row>
    <row r="515" spans="1:40" ht="13.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row>
    <row r="516" spans="1:40" ht="13.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row>
    <row r="517" spans="1:40" ht="13.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row>
    <row r="518" spans="1:40" ht="13.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row>
    <row r="519" spans="1:40" ht="13.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row>
    <row r="520" spans="1:40" ht="13.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row>
    <row r="521" spans="1:40" ht="13.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row>
    <row r="522" spans="1:40" ht="13.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row>
    <row r="523" spans="1:40" ht="13.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row>
    <row r="524" spans="1:40" ht="13.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row>
    <row r="525" spans="1:40" ht="13.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row>
    <row r="526" spans="1:40" ht="13.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row>
    <row r="527" spans="1:40" ht="13.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row>
    <row r="528" spans="1:40" ht="13.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row>
    <row r="529" spans="1:40" ht="13.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row>
    <row r="530" spans="1:40" ht="13.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row>
    <row r="531" spans="1:40" ht="13.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row>
    <row r="532" spans="1:40" ht="13.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row>
    <row r="533" spans="1:40" ht="13.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row>
    <row r="534" spans="1:40" ht="13.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row>
    <row r="535" spans="1:40" ht="13.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row>
    <row r="536" spans="1:40" ht="13.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row>
    <row r="537" spans="1:40" ht="13.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row>
    <row r="538" spans="1:40" ht="13.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row>
    <row r="539" spans="1:40" ht="13.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row>
    <row r="540" spans="1:40" ht="13.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row>
    <row r="541" spans="1:40" ht="13.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row>
    <row r="542" spans="1:40" ht="13.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row>
    <row r="543" spans="1:40" ht="13.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row>
    <row r="544" spans="1:40" ht="13.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row>
    <row r="545" spans="1:40" ht="13.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row>
    <row r="546" spans="1:40" ht="13.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row>
    <row r="547" spans="1:40" ht="13.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row>
    <row r="548" spans="1:40" ht="13.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row>
    <row r="549" spans="1:40" ht="13.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row>
    <row r="550" spans="1:40" ht="13.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row>
    <row r="551" spans="1:40" ht="13.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row>
    <row r="552" spans="1:40" ht="13.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row>
    <row r="553" spans="1:40" ht="13.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row>
    <row r="554" spans="1:40" ht="13.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row>
    <row r="555" spans="1:40" ht="13.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row>
    <row r="556" spans="1:40" ht="13.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row>
    <row r="557" spans="1:40" ht="13.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row>
    <row r="558" spans="1:40" ht="13.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row>
    <row r="559" spans="1:40" ht="13.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row>
    <row r="560" spans="1:40" ht="13.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row>
    <row r="561" spans="1:40" ht="13.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row>
    <row r="562" spans="1:40" ht="13.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row>
    <row r="563" spans="1:40" ht="13.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row>
    <row r="564" spans="1:40" ht="13.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row>
    <row r="565" spans="1:40" ht="13.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row>
    <row r="566" spans="1:40" ht="13.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row>
    <row r="567" spans="1:40" ht="13.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row>
    <row r="568" spans="1:40" ht="13.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row>
    <row r="569" spans="1:40" ht="13.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row>
    <row r="570" spans="1:40" ht="13.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row>
    <row r="571" spans="1:40" ht="13.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row>
    <row r="572" spans="1:40" ht="13.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row>
    <row r="573" spans="1:40" ht="13.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row>
    <row r="574" spans="1:40" ht="13.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row>
    <row r="575" spans="1:40" ht="13.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row>
    <row r="576" spans="1:40" ht="13.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row>
    <row r="577" spans="1:40" ht="13.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row>
    <row r="578" spans="1:40" ht="13.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row>
    <row r="579" spans="1:40" ht="13.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row>
    <row r="580" spans="1:40" ht="13.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row>
    <row r="581" spans="1:40" ht="13.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row>
    <row r="582" spans="1:40" ht="13.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row>
    <row r="583" spans="1:40" ht="13.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row>
    <row r="584" spans="1:40" ht="13.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row>
    <row r="585" spans="1:40" ht="13.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row>
    <row r="586" spans="1:40" ht="13.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row>
    <row r="587" spans="1:40" ht="13.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row>
    <row r="588" spans="1:40" ht="13.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row>
    <row r="589" spans="1:40" ht="13.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row>
    <row r="590" spans="1:40" ht="13.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row>
    <row r="591" spans="1:40" ht="13.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row>
    <row r="592" spans="1:40" ht="13.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row>
    <row r="593" spans="1:40" ht="13.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row>
    <row r="594" spans="1:40" ht="13.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row>
    <row r="595" spans="1:40" ht="13.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row>
    <row r="596" spans="1:40" ht="13.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row>
    <row r="597" spans="1:40" ht="13.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row>
    <row r="598" spans="1:40" ht="13.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row>
    <row r="599" spans="1:40" ht="13.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row>
    <row r="600" spans="1:40" ht="13.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row>
    <row r="601" spans="1:40" ht="13.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row>
    <row r="602" spans="1:40" ht="13.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row>
    <row r="603" spans="1:40" ht="13.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row>
    <row r="604" spans="1:40" ht="13.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row>
    <row r="605" spans="1:40" ht="13.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row>
    <row r="606" spans="1:40" ht="13.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row>
    <row r="607" spans="1:40" ht="13.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row>
    <row r="608" spans="1:40" ht="13.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row>
    <row r="609" spans="1:40" ht="13.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row>
    <row r="610" spans="1:40" ht="13.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row>
    <row r="611" spans="1:40" ht="13.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row>
    <row r="612" spans="1:40" ht="13.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row>
    <row r="613" spans="1:40" ht="13.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row>
    <row r="614" spans="1:40" ht="13.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row>
    <row r="615" spans="1:40" ht="13.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row>
    <row r="616" spans="1:40" ht="13.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row>
    <row r="617" spans="1:40" ht="13.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row>
    <row r="618" spans="1:40" ht="13.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row>
    <row r="619" spans="1:40" ht="13.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row>
    <row r="620" spans="1:40" ht="13.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row>
    <row r="621" spans="1:40" ht="13.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row>
    <row r="622" spans="1:40" ht="13.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row>
    <row r="623" spans="1:40" ht="13.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row>
    <row r="624" spans="1:40" ht="13.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row>
    <row r="625" spans="1:40" ht="13.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row>
    <row r="626" spans="1:40" ht="13.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row>
    <row r="627" spans="1:40" ht="13.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row>
    <row r="628" spans="1:40" ht="13.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row>
    <row r="629" spans="1:40" ht="13.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row>
    <row r="630" spans="1:40" ht="13.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row>
    <row r="631" spans="1:40" ht="13.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row>
    <row r="632" spans="1:40" ht="13.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row>
    <row r="633" spans="1:40" ht="13.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row>
    <row r="634" spans="1:40" ht="13.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row>
    <row r="635" spans="1:40" ht="13.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row>
    <row r="636" spans="1:40" ht="13.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row>
    <row r="637" spans="1:40" ht="13.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row>
    <row r="638" spans="1:40" ht="13.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row>
    <row r="639" spans="1:40" ht="13.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row>
    <row r="640" spans="1:40" ht="13.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row>
    <row r="641" spans="1:40" ht="13.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row>
    <row r="642" spans="1:40" ht="13.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row>
    <row r="643" spans="1:40" ht="13.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row>
    <row r="644" spans="1:40" ht="13.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row>
    <row r="645" spans="1:40" ht="13.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row>
    <row r="646" spans="1:40" ht="13.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row>
    <row r="647" spans="1:40" ht="13.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row>
    <row r="648" spans="1:40" ht="13.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row>
    <row r="649" spans="1:40" ht="13.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row>
    <row r="650" spans="1:40" ht="13.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row>
    <row r="651" spans="1:40" ht="13.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row>
    <row r="652" spans="1:40" ht="13.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row>
    <row r="653" spans="1:40" ht="13.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row>
    <row r="654" spans="1:40" ht="13.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row>
    <row r="655" spans="1:40" ht="13.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row>
    <row r="656" spans="1:40" ht="13.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row>
    <row r="657" spans="1:40" ht="13.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row>
    <row r="658" spans="1:40" ht="13.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row>
    <row r="659" spans="1:40" ht="13.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row>
    <row r="660" spans="1:40" ht="13.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row>
    <row r="661" spans="1:40" ht="13.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row>
    <row r="662" spans="1:40" ht="13.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row>
    <row r="663" spans="1:40" ht="13.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row>
    <row r="664" spans="1:40" ht="13.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row>
    <row r="665" spans="1:40" ht="13.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row>
    <row r="666" spans="1:40" ht="13.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row>
    <row r="667" spans="1:40" ht="13.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row>
    <row r="668" spans="1:40" ht="13.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row>
    <row r="669" spans="1:40" ht="13.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row>
    <row r="670" spans="1:40" ht="13.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row>
    <row r="671" spans="1:40" ht="13.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row>
    <row r="672" spans="1:40" ht="13.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row>
    <row r="673" spans="1:40" ht="13.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row>
    <row r="674" spans="1:40" ht="13.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row>
    <row r="675" spans="1:40" ht="13.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row>
    <row r="676" spans="1:40" ht="13.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row>
    <row r="677" spans="1:40" ht="13.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row>
    <row r="678" spans="1:40" ht="13.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row>
    <row r="679" spans="1:40" ht="13.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row>
    <row r="680" spans="1:40" ht="13.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row>
    <row r="681" spans="1:40" ht="13.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row>
    <row r="682" spans="1:40" ht="13.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row>
    <row r="683" spans="1:40" ht="13.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row>
    <row r="684" spans="1:40" ht="13.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row>
    <row r="685" spans="1:40" ht="13.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row>
    <row r="686" spans="1:40" ht="13.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row>
    <row r="687" spans="1:40" ht="13.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row>
    <row r="688" spans="1:40" ht="13.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row>
    <row r="689" spans="1:40" ht="13.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row>
    <row r="690" spans="1:40" ht="13.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row>
    <row r="691" spans="1:40" ht="13.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row>
    <row r="692" spans="1:40" ht="13.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row>
    <row r="693" spans="1:40" ht="13.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row>
    <row r="694" spans="1:40" ht="13.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row>
    <row r="695" spans="1:40" ht="13.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row>
    <row r="696" spans="1:40" ht="13.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row>
    <row r="697" spans="1:40" ht="13.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row>
    <row r="698" spans="1:40" ht="13.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row>
    <row r="699" spans="1:40" ht="13.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row>
    <row r="700" spans="1:40" ht="13.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row>
    <row r="701" spans="1:40" ht="13.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row>
    <row r="702" spans="1:40" ht="13.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row>
    <row r="703" spans="1:40" ht="13.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row>
    <row r="704" spans="1:40" ht="13.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row>
    <row r="705" spans="1:40" ht="13.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row>
    <row r="706" spans="1:40" ht="13.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row>
    <row r="707" spans="1:40" ht="13.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row>
    <row r="708" spans="1:40" ht="13.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row>
    <row r="709" spans="1:40" ht="13.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row>
    <row r="710" spans="1:40" ht="13.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row>
    <row r="711" spans="1:40" ht="13.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row>
    <row r="712" spans="1:40" ht="13.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row>
    <row r="713" spans="1:40" ht="13.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row>
    <row r="714" spans="1:40" ht="13.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row>
    <row r="715" spans="1:40" ht="13.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row>
    <row r="716" spans="1:40" ht="13.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row>
    <row r="717" spans="1:40" ht="13.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row>
    <row r="718" spans="1:40" ht="13.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row>
    <row r="719" spans="1:40" ht="13.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row>
    <row r="720" spans="1:40" ht="13.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row>
    <row r="721" spans="1:40" ht="13.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row>
    <row r="722" spans="1:40" ht="13.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row>
    <row r="723" spans="1:40" ht="13.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row>
    <row r="724" spans="1:40" ht="13.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row>
    <row r="725" spans="1:40" ht="13.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row>
    <row r="726" spans="1:40" ht="13.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row>
    <row r="727" spans="1:40" ht="13.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row>
    <row r="728" spans="1:40" ht="13.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row>
    <row r="729" spans="1:40" ht="13.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row>
    <row r="730" spans="1:40" ht="13.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row>
    <row r="731" spans="1:40" ht="13.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row>
    <row r="732" spans="1:40" ht="13.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row>
    <row r="733" spans="1:40" ht="13.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row>
    <row r="734" spans="1:40" ht="13.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row>
    <row r="735" spans="1:40" ht="13.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row>
    <row r="736" spans="1:40" ht="13.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row>
    <row r="737" spans="1:40" ht="13.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row>
    <row r="738" spans="1:40" ht="13.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row>
    <row r="739" spans="1:40" ht="13.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row>
    <row r="740" spans="1:40" ht="13.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row>
    <row r="741" spans="1:40" ht="13.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row>
    <row r="742" spans="1:40" ht="13.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row>
    <row r="743" spans="1:40" ht="13.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row>
    <row r="744" spans="1:40" ht="13.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row>
    <row r="745" spans="1:40" ht="13.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row>
    <row r="746" spans="1:40" ht="13.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row>
    <row r="747" spans="1:40" ht="13.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row>
    <row r="748" spans="1:40" ht="13.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row>
    <row r="749" spans="1:40" ht="13.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row>
    <row r="750" spans="1:40" ht="13.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row>
    <row r="751" spans="1:40" ht="13.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row>
    <row r="752" spans="1:40" ht="13.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row>
    <row r="753" spans="1:40" ht="13.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row>
    <row r="754" spans="1:40" ht="13.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row>
    <row r="755" spans="1:40" ht="13.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row>
    <row r="756" spans="1:40" ht="13.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row>
    <row r="757" spans="1:40" ht="13.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row>
    <row r="758" spans="1:40" ht="13.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row>
    <row r="759" spans="1:40" ht="13.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row>
    <row r="760" spans="1:40" ht="13.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row>
    <row r="761" spans="1:40" ht="13.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row>
    <row r="762" spans="1:40" ht="13.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row>
    <row r="763" spans="1:40" ht="13.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row>
    <row r="764" spans="1:40" ht="13.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row>
    <row r="765" spans="1:40" ht="13.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row>
    <row r="766" spans="1:40" ht="13.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row>
    <row r="767" spans="1:40" ht="13.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row>
    <row r="768" spans="1:40" ht="13.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row>
    <row r="769" spans="1:40" ht="13.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row>
    <row r="770" spans="1:40" ht="13.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row>
    <row r="771" spans="1:40" ht="13.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row>
    <row r="772" spans="1:40" ht="13.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row>
    <row r="773" spans="1:40" ht="13.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row>
    <row r="774" spans="1:40" ht="13.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row>
    <row r="775" spans="1:40" ht="13.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row>
    <row r="776" spans="1:40" ht="13.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row>
    <row r="777" spans="1:40" ht="13.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row>
    <row r="778" spans="1:40" ht="13.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row>
    <row r="779" spans="1:40" ht="13.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row>
    <row r="780" spans="1:40" ht="13.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row>
    <row r="781" spans="1:40" ht="13.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row>
    <row r="782" spans="1:40" ht="13.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row>
    <row r="783" spans="1:40" ht="13.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row>
    <row r="784" spans="1:40" ht="13.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row>
    <row r="785" spans="1:40" ht="13.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row>
    <row r="786" spans="1:40" ht="13.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row>
    <row r="787" spans="1:40" ht="13.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row>
    <row r="788" spans="1:40" ht="13.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row>
    <row r="789" spans="1:40" ht="13.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row>
    <row r="790" spans="1:40" ht="13.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row>
    <row r="791" spans="1:40" ht="13.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row>
    <row r="792" spans="1:40" ht="13.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row>
    <row r="793" spans="1:40" ht="13.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row>
    <row r="794" spans="1:40" ht="13.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row>
    <row r="795" spans="1:40" ht="13.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row>
    <row r="796" spans="1:40" ht="13.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row>
    <row r="797" spans="1:40" ht="13.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row>
    <row r="798" spans="1:40" ht="13.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row>
    <row r="799" spans="1:40" ht="13.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row>
    <row r="800" spans="1:40" ht="13.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row>
    <row r="801" spans="1:40" ht="13.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row>
    <row r="802" spans="1:40" ht="13.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row>
    <row r="803" spans="1:40" ht="13.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row>
    <row r="804" spans="1:40" ht="13.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row>
    <row r="805" spans="1:40" ht="13.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row>
    <row r="806" spans="1:40" ht="13.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row>
    <row r="807" spans="1:40" ht="13.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row>
    <row r="808" spans="1:40" ht="13.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row>
    <row r="809" spans="1:40" ht="13.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row>
    <row r="810" spans="1:40" ht="13.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row>
    <row r="811" spans="1:40" ht="13.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row>
    <row r="812" spans="1:40" ht="13.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row>
    <row r="813" spans="1:40" ht="13.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row>
    <row r="814" spans="1:40" ht="13.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row>
    <row r="815" spans="1:40" ht="13.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row>
    <row r="816" spans="1:40" ht="13.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row>
    <row r="817" spans="1:40" ht="13.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row>
    <row r="818" spans="1:40" ht="13.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row>
    <row r="819" spans="1:40" ht="13.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row>
    <row r="820" spans="1:40" ht="13.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row>
    <row r="821" spans="1:40" ht="13.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row>
    <row r="822" spans="1:40" ht="13.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row>
    <row r="823" spans="1:40" ht="13.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row>
    <row r="824" spans="1:40" ht="13.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row>
    <row r="825" spans="1:40" ht="13.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row>
    <row r="826" spans="1:40" ht="13.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row>
    <row r="827" spans="1:40" ht="13.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row>
    <row r="828" spans="1:40" ht="13.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row>
    <row r="829" spans="1:40" ht="13.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row>
    <row r="830" spans="1:40" ht="13.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row>
    <row r="831" spans="1:40" ht="13.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row>
    <row r="832" spans="1:40" ht="13.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row>
    <row r="833" spans="1:40" ht="13.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row>
    <row r="834" spans="1:40" ht="13.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row>
    <row r="835" spans="1:40" ht="13.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row>
    <row r="836" spans="1:40" ht="13.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row>
    <row r="837" spans="1:40" ht="13.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row>
    <row r="838" spans="1:40" ht="13.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row>
    <row r="839" spans="1:40" ht="13.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row>
    <row r="840" spans="1:40" ht="13.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row>
    <row r="841" spans="1:40" ht="13.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row>
    <row r="842" spans="1:40" ht="13.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row>
    <row r="843" spans="1:40" ht="13.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row>
    <row r="844" spans="1:40" ht="13.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row>
    <row r="845" spans="1:40" ht="13.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row>
    <row r="846" spans="1:40" ht="13.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row>
    <row r="847" spans="1:40" ht="13.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row>
    <row r="848" spans="1:40" ht="13.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row>
    <row r="849" spans="1:40" ht="13.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row>
    <row r="850" spans="1:40" ht="13.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row>
    <row r="851" spans="1:40" ht="13.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row>
    <row r="852" spans="1:40" ht="13.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row>
    <row r="853" spans="1:40" ht="13.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row>
    <row r="854" spans="1:40" ht="13.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row>
    <row r="855" spans="1:40" ht="13.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row>
    <row r="856" spans="1:40" ht="13.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row>
    <row r="857" spans="1:40" ht="13.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row>
    <row r="858" spans="1:40" ht="13.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row>
    <row r="859" spans="1:40" ht="13.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row>
    <row r="860" spans="1:40" ht="13.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row>
    <row r="861" spans="1:40" ht="13.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row>
    <row r="862" spans="1:40" ht="13.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row>
    <row r="863" spans="1:40" ht="13.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row>
    <row r="864" spans="1:40" ht="13.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row>
    <row r="865" spans="1:40" ht="13.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row>
    <row r="866" spans="1:40" ht="13.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row>
    <row r="867" spans="1:40" ht="13.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row>
    <row r="868" spans="1:40" ht="13.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row>
    <row r="869" spans="1:40" ht="13.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row>
    <row r="870" spans="1:40" ht="13.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row>
    <row r="871" spans="1:40" ht="13.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row>
    <row r="872" spans="1:40" ht="13.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row>
    <row r="873" spans="1:40" ht="13.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row>
    <row r="874" spans="1:40" ht="13.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row>
    <row r="875" spans="1:40" ht="13.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row>
    <row r="876" spans="1:40" ht="13.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row>
    <row r="877" spans="1:40" ht="13.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row>
    <row r="878" spans="1:40" ht="13.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row>
    <row r="879" spans="1:40" ht="13.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row>
    <row r="880" spans="1:40" ht="13.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row>
    <row r="881" spans="1:40" ht="13.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row>
    <row r="882" spans="1:40" ht="13.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row>
    <row r="883" spans="1:40" ht="13.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row>
    <row r="884" spans="1:40" ht="13.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row>
    <row r="885" spans="1:40" ht="13.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row>
    <row r="886" spans="1:40" ht="13.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row>
    <row r="887" spans="1:40" ht="13.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row>
    <row r="888" spans="1:40" ht="13.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row>
    <row r="889" spans="1:40" ht="13.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row>
    <row r="890" spans="1:40" ht="13.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row>
    <row r="891" spans="1:40" ht="13.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row>
    <row r="892" spans="1:40" ht="13.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row>
    <row r="893" spans="1:40" ht="13.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row>
    <row r="894" spans="1:40" ht="13.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row>
    <row r="895" spans="1:40" ht="13.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row>
    <row r="896" spans="1:40" ht="13.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row>
    <row r="897" spans="1:40" ht="13.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row>
    <row r="898" spans="1:40" ht="13.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row>
    <row r="899" spans="1:40" ht="13.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row>
    <row r="900" spans="1:40" ht="13.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row>
    <row r="901" spans="1:40" ht="13.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row>
    <row r="902" spans="1:40" ht="13.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row>
    <row r="903" spans="1:40" ht="13.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row>
    <row r="904" spans="1:40" ht="13.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row>
    <row r="905" spans="1:40" ht="13.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row>
    <row r="906" spans="1:40" ht="13.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row>
    <row r="907" spans="1:40" ht="13.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row>
    <row r="908" spans="1:40" ht="13.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row>
    <row r="909" spans="1:40" ht="13.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row>
    <row r="910" spans="1:40" ht="13.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row>
    <row r="911" spans="1:40" ht="13.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row>
    <row r="912" spans="1:40" ht="13.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row>
    <row r="913" spans="1:40" ht="13.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row>
    <row r="914" spans="1:40" ht="13.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row>
    <row r="915" spans="1:40" ht="13.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row>
    <row r="916" spans="1:40" ht="13.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row>
    <row r="917" spans="1:40" ht="13.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row>
    <row r="918" spans="1:40" ht="13.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row>
    <row r="919" spans="1:40" ht="13.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row>
    <row r="920" spans="1:40" ht="13.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row>
    <row r="921" spans="1:40" ht="13.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row>
    <row r="922" spans="1:40" ht="13.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row>
    <row r="923" spans="1:40" ht="13.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row>
    <row r="924" spans="1:40" ht="13.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row>
    <row r="925" spans="1:40" ht="13.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row>
    <row r="926" spans="1:40" ht="13.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row>
    <row r="927" spans="1:40" ht="13.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row>
    <row r="928" spans="1:40" ht="13.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row>
    <row r="929" spans="1:40" ht="13.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row>
    <row r="930" spans="1:40" ht="13.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row>
    <row r="931" spans="1:40" ht="13.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row>
    <row r="932" spans="1:40" ht="13.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row>
    <row r="933" spans="1:40" ht="13.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row>
    <row r="934" spans="1:40" ht="13.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row>
    <row r="935" spans="1:40" ht="13.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row>
    <row r="936" spans="1:40" ht="13.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row>
    <row r="937" spans="1:40" ht="13.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row>
    <row r="938" spans="1:40" ht="13.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row>
    <row r="939" spans="1:40" ht="13.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row>
    <row r="940" spans="1:40" ht="13.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row>
    <row r="941" spans="1:40" ht="13.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row>
    <row r="942" spans="1:40" ht="13.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row>
    <row r="943" spans="1:40" ht="13.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row>
    <row r="944" spans="1:40" ht="13.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row>
    <row r="945" spans="1:40" ht="13.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row>
    <row r="946" spans="1:40" ht="13.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row>
    <row r="947" spans="1:40" ht="13.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row>
    <row r="948" spans="1:40" ht="13.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row>
    <row r="949" spans="1:40" ht="13.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row>
    <row r="950" spans="1:40" ht="13.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row>
    <row r="951" spans="1:40" ht="13.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row>
    <row r="952" spans="1:40" ht="13.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row>
    <row r="953" spans="1:40" ht="13.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row>
    <row r="954" spans="1:40" ht="13.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row>
    <row r="955" spans="1:40" ht="13.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row>
    <row r="956" spans="1:40" ht="13.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row>
    <row r="957" spans="1:40" ht="13.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row>
    <row r="958" spans="1:40" ht="13.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row>
    <row r="959" spans="1:40" ht="13.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row>
    <row r="960" spans="1:40" ht="13.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row>
    <row r="961" spans="1:40" ht="13.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row>
    <row r="962" spans="1:40" ht="13.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row>
    <row r="963" spans="1:40" ht="13.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row>
    <row r="964" spans="1:40" ht="13.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row>
    <row r="965" spans="1:40" ht="13.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row>
    <row r="966" spans="1:40" ht="13.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row>
    <row r="967" spans="1:40" ht="13.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row>
    <row r="968" spans="1:40" ht="13.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row>
    <row r="969" spans="1:40" ht="13.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row>
    <row r="970" spans="1:40" ht="13.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row>
    <row r="971" spans="1:40" ht="13.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row>
    <row r="972" spans="1:40" ht="13.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row>
    <row r="973" spans="1:40" ht="13.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row>
    <row r="974" spans="1:40" ht="13.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row>
    <row r="975" spans="1:40" ht="13.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row>
    <row r="976" spans="1:40" ht="13.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row>
    <row r="977" spans="1:40" ht="13.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row>
    <row r="978" spans="1:40" ht="13.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row>
    <row r="979" spans="1:40" ht="13.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row>
    <row r="980" spans="1:40" ht="13.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row>
    <row r="981" spans="1:40" ht="13.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row>
    <row r="982" spans="1:40" ht="13.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row>
    <row r="983" spans="1:40" ht="13.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row>
    <row r="984" spans="1:40" ht="13.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row>
    <row r="985" spans="1:40" ht="13.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row>
    <row r="986" spans="1:40" ht="13.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row>
    <row r="987" spans="1:40" ht="13.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row>
    <row r="988" spans="1:40" ht="13.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row>
    <row r="989" spans="1:40" ht="13.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row>
    <row r="990" spans="1:40" ht="13.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row>
    <row r="991" spans="1:40" ht="13.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row>
    <row r="992" spans="1:40" ht="13.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row>
    <row r="993" spans="1:40" ht="13.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row>
    <row r="994" spans="1:40" ht="13.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row>
    <row r="995" spans="1:40" ht="13.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row>
    <row r="996" spans="1:40" ht="13.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row>
    <row r="997" spans="1:40" ht="13.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row>
    <row r="998" spans="1:40" ht="13.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row>
    <row r="999" spans="1:40" ht="13.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row>
    <row r="1000" spans="1:40" ht="13.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row>
  </sheetData>
  <mergeCells count="2">
    <mergeCell ref="A6:A8"/>
    <mergeCell ref="A10:A11"/>
  </mergeCells>
  <pageMargins left="0.7" right="0.7" top="0.75" bottom="0.75" header="0" footer="0"/>
  <pageSetup orientation="landscape"/>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AE1000"/>
  <sheetViews>
    <sheetView workbookViewId="0"/>
  </sheetViews>
  <sheetFormatPr defaultColWidth="14.44140625" defaultRowHeight="15" customHeight="1"/>
  <cols>
    <col min="1" max="1" width="9.109375" customWidth="1"/>
    <col min="2" max="2" width="39.88671875" customWidth="1"/>
    <col min="3" max="3" width="21.6640625" customWidth="1"/>
    <col min="4" max="4" width="29.5546875" customWidth="1"/>
    <col min="5" max="6" width="16.109375" customWidth="1"/>
    <col min="7" max="10" width="15.88671875" customWidth="1"/>
    <col min="11" max="11" width="11.5546875" customWidth="1"/>
    <col min="12" max="12" width="13.44140625" customWidth="1"/>
    <col min="13" max="31" width="9.5546875" customWidth="1"/>
  </cols>
  <sheetData>
    <row r="1" spans="1:31" ht="13.5" customHeight="1">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row>
    <row r="2" spans="1:31" ht="13.5" customHeight="1">
      <c r="A2" s="2" t="s">
        <v>263</v>
      </c>
      <c r="B2" s="1"/>
      <c r="C2" s="1"/>
      <c r="D2" s="1"/>
      <c r="E2" s="1"/>
      <c r="F2" s="1"/>
      <c r="G2" s="1"/>
      <c r="H2" s="1"/>
      <c r="I2" s="1"/>
      <c r="J2" s="1"/>
      <c r="K2" s="1"/>
      <c r="L2" s="1"/>
      <c r="M2" s="1"/>
      <c r="N2" s="1"/>
      <c r="O2" s="1"/>
      <c r="P2" s="1"/>
      <c r="Q2" s="1"/>
      <c r="R2" s="1"/>
      <c r="S2" s="1"/>
      <c r="T2" s="1"/>
      <c r="U2" s="1"/>
      <c r="V2" s="1"/>
      <c r="W2" s="1"/>
      <c r="X2" s="1"/>
      <c r="Y2" s="1"/>
      <c r="Z2" s="1"/>
      <c r="AA2" s="1"/>
      <c r="AB2" s="1"/>
      <c r="AC2" s="1"/>
      <c r="AD2" s="1"/>
      <c r="AE2" s="1"/>
    </row>
    <row r="3" spans="1:31" ht="13.5" customHeight="1">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row>
    <row r="4" spans="1:31" ht="13.5" customHeight="1">
      <c r="A4" s="1"/>
      <c r="B4" s="1"/>
      <c r="C4" s="1"/>
      <c r="D4" s="1"/>
      <c r="E4" s="1"/>
      <c r="F4" s="1"/>
      <c r="G4" s="1"/>
      <c r="H4" s="1"/>
      <c r="I4" s="1"/>
      <c r="J4" s="1"/>
      <c r="K4" s="1"/>
      <c r="L4" s="1"/>
      <c r="M4" s="1"/>
      <c r="N4" s="1"/>
      <c r="O4" s="1"/>
      <c r="P4" s="1"/>
      <c r="Q4" s="1"/>
      <c r="R4" s="1"/>
      <c r="S4" s="1"/>
      <c r="T4" s="1"/>
      <c r="U4" s="1"/>
      <c r="V4" s="1"/>
      <c r="W4" s="1"/>
      <c r="X4" s="1"/>
      <c r="Y4" s="1"/>
      <c r="Z4" s="1"/>
      <c r="AA4" s="1"/>
      <c r="AB4" s="1"/>
      <c r="AC4" s="1"/>
      <c r="AD4" s="1"/>
      <c r="AE4" s="1"/>
    </row>
    <row r="5" spans="1:31" ht="13.5" customHeight="1">
      <c r="A5" s="138" t="s">
        <v>294</v>
      </c>
      <c r="B5" s="4" t="s">
        <v>1</v>
      </c>
      <c r="C5" s="4" t="s">
        <v>2</v>
      </c>
      <c r="D5" s="4" t="s">
        <v>3</v>
      </c>
      <c r="E5" s="4" t="s">
        <v>4</v>
      </c>
      <c r="F5" s="4">
        <v>2025</v>
      </c>
      <c r="G5" s="4">
        <v>2026</v>
      </c>
      <c r="H5" s="4">
        <v>2027</v>
      </c>
      <c r="I5" s="4">
        <v>2028</v>
      </c>
      <c r="J5" s="4">
        <v>2029</v>
      </c>
      <c r="K5" s="4">
        <v>2030</v>
      </c>
      <c r="L5" s="4">
        <v>2031</v>
      </c>
      <c r="M5" s="4">
        <v>2032</v>
      </c>
      <c r="N5" s="4">
        <v>2033</v>
      </c>
      <c r="O5" s="4">
        <v>2034</v>
      </c>
      <c r="P5" s="4">
        <v>2035</v>
      </c>
      <c r="Q5" s="4">
        <v>2036</v>
      </c>
      <c r="R5" s="4">
        <v>2037</v>
      </c>
      <c r="S5" s="4">
        <v>2038</v>
      </c>
      <c r="T5" s="4">
        <v>2039</v>
      </c>
      <c r="U5" s="4">
        <v>2040</v>
      </c>
      <c r="V5" s="4">
        <v>2041</v>
      </c>
      <c r="W5" s="4">
        <v>2042</v>
      </c>
      <c r="X5" s="4">
        <v>2043</v>
      </c>
      <c r="Y5" s="4">
        <v>2044</v>
      </c>
      <c r="Z5" s="4">
        <v>2045</v>
      </c>
      <c r="AA5" s="4">
        <v>2046</v>
      </c>
      <c r="AB5" s="4">
        <v>2047</v>
      </c>
      <c r="AC5" s="4">
        <v>2048</v>
      </c>
      <c r="AD5" s="4">
        <v>2049</v>
      </c>
      <c r="AE5" s="4">
        <v>2050</v>
      </c>
    </row>
    <row r="6" spans="1:31" ht="13.5" customHeight="1">
      <c r="A6" s="139"/>
      <c r="B6" s="5" t="s">
        <v>295</v>
      </c>
      <c r="C6" s="5" t="s">
        <v>296</v>
      </c>
      <c r="D6" s="5" t="s">
        <v>16</v>
      </c>
      <c r="E6" s="5" t="s">
        <v>227</v>
      </c>
      <c r="F6" s="14">
        <f>'(WB) 1.1 West Broad BRT'!F41</f>
        <v>0</v>
      </c>
      <c r="G6" s="14">
        <f>'(WB) 1.1 West Broad BRT'!G41</f>
        <v>0</v>
      </c>
      <c r="H6" s="14">
        <f>'(WB) 1.1 West Broad BRT'!H41</f>
        <v>0</v>
      </c>
      <c r="I6" s="14">
        <f>'(WB) 1.1 West Broad BRT'!I41</f>
        <v>838.25952651777766</v>
      </c>
      <c r="J6" s="14">
        <f>'(WB) 1.1 West Broad BRT'!J41</f>
        <v>971.91539763646006</v>
      </c>
      <c r="K6" s="14">
        <f>'(WB) 1.1 West Broad BRT'!K41</f>
        <v>1100.7027177780683</v>
      </c>
      <c r="L6" s="14">
        <f>'(WB) 1.1 West Broad BRT'!L41</f>
        <v>1214.7588609892152</v>
      </c>
      <c r="M6" s="14">
        <f>'(WB) 1.1 West Broad BRT'!M41</f>
        <v>1326.0989016277665</v>
      </c>
      <c r="N6" s="14">
        <f>'(WB) 1.1 West Broad BRT'!N41</f>
        <v>1432.2563375874736</v>
      </c>
      <c r="O6" s="14">
        <f>'(WB) 1.1 West Broad BRT'!O41</f>
        <v>1545.6689457029834</v>
      </c>
      <c r="P6" s="14">
        <f>'(WB) 1.1 West Broad BRT'!P41</f>
        <v>1653.6720281584544</v>
      </c>
      <c r="Q6" s="14">
        <f>'(WB) 1.1 West Broad BRT'!Q41</f>
        <v>1759.2062871300104</v>
      </c>
      <c r="R6" s="14">
        <f>'(WB) 1.1 West Broad BRT'!R41</f>
        <v>1867.5949381420114</v>
      </c>
      <c r="S6" s="14">
        <f>'(WB) 1.1 West Broad BRT'!S41</f>
        <v>1973.7722891452909</v>
      </c>
      <c r="T6" s="14">
        <f>'(WB) 1.1 West Broad BRT'!T41</f>
        <v>2089.2773114531406</v>
      </c>
      <c r="U6" s="14">
        <f>'(WB) 1.1 West Broad BRT'!U41</f>
        <v>2194.4434357569748</v>
      </c>
      <c r="V6" s="14">
        <f>'(WB) 1.1 West Broad BRT'!V41</f>
        <v>2300.4018908136227</v>
      </c>
      <c r="W6" s="14">
        <f>'(WB) 1.1 West Broad BRT'!W41</f>
        <v>2407.5824794043519</v>
      </c>
      <c r="X6" s="14">
        <f>'(WB) 1.1 West Broad BRT'!X41</f>
        <v>2518.910467980415</v>
      </c>
      <c r="Y6" s="14">
        <f>'(WB) 1.1 West Broad BRT'!Y41</f>
        <v>2628.4691308873221</v>
      </c>
      <c r="Z6" s="14">
        <f>'(WB) 1.1 West Broad BRT'!Z41</f>
        <v>2743.0627710885601</v>
      </c>
      <c r="AA6" s="14">
        <f>'(WB) 1.1 West Broad BRT'!AA41</f>
        <v>2856.3068850971099</v>
      </c>
      <c r="AB6" s="14">
        <f>'(WB) 1.1 West Broad BRT'!AB41</f>
        <v>2963.3804671568073</v>
      </c>
      <c r="AC6" s="14">
        <f>'(WB) 1.1 West Broad BRT'!AC41</f>
        <v>3074.2436928655129</v>
      </c>
      <c r="AD6" s="14">
        <f>'(WB) 1.1 West Broad BRT'!AD41</f>
        <v>3185.5046129807929</v>
      </c>
      <c r="AE6" s="14">
        <f>'(WB) 1.1 West Broad BRT'!AE41</f>
        <v>3298.2110699677378</v>
      </c>
    </row>
    <row r="7" spans="1:31" ht="13.5" customHeight="1">
      <c r="A7" s="139"/>
      <c r="B7" s="7" t="s">
        <v>297</v>
      </c>
      <c r="C7" s="7" t="s">
        <v>296</v>
      </c>
      <c r="D7" s="7" t="s">
        <v>16</v>
      </c>
      <c r="E7" s="7" t="s">
        <v>227</v>
      </c>
      <c r="F7" s="30">
        <f>'(WB) 1.2 LED Streetlights'!I24+'(WB) 1.2 LED Streetlights'!I48+'(WB) 1.2 LED Streetlights'!I72</f>
        <v>0</v>
      </c>
      <c r="G7" s="30">
        <f>'(WB) 1.2 LED Streetlights'!J24+'(WB) 1.2 LED Streetlights'!J48+'(WB) 1.2 LED Streetlights'!J72</f>
        <v>0</v>
      </c>
      <c r="H7" s="30">
        <f>'(WB) 1.2 LED Streetlights'!K24+'(WB) 1.2 LED Streetlights'!K48+'(WB) 1.2 LED Streetlights'!K72</f>
        <v>197.40097262141023</v>
      </c>
      <c r="I7" s="30">
        <f>'(WB) 1.2 LED Streetlights'!L24+'(WB) 1.2 LED Streetlights'!L48+'(WB) 1.2 LED Streetlights'!L72</f>
        <v>171.34962081286068</v>
      </c>
      <c r="J7" s="30">
        <f>'(WB) 1.2 LED Streetlights'!M24+'(WB) 1.2 LED Streetlights'!M48+'(WB) 1.2 LED Streetlights'!M72</f>
        <v>147.84417283760399</v>
      </c>
      <c r="K7" s="30">
        <f>'(WB) 1.2 LED Streetlights'!N24+'(WB) 1.2 LED Streetlights'!N48+'(WB) 1.2 LED Streetlights'!N72</f>
        <v>128.98669294541946</v>
      </c>
      <c r="L7" s="30">
        <f>'(WB) 1.2 LED Streetlights'!O24+'(WB) 1.2 LED Streetlights'!O48+'(WB) 1.2 LED Streetlights'!O72</f>
        <v>124.19295409678013</v>
      </c>
      <c r="M7" s="30">
        <f>'(WB) 1.2 LED Streetlights'!P24+'(WB) 1.2 LED Streetlights'!P48+'(WB) 1.2 LED Streetlights'!P72</f>
        <v>121.99225743404426</v>
      </c>
      <c r="N7" s="30">
        <f>'(WB) 1.2 LED Streetlights'!Q24+'(WB) 1.2 LED Streetlights'!Q48+'(WB) 1.2 LED Streetlights'!Q72</f>
        <v>124.73935350222111</v>
      </c>
      <c r="O7" s="30">
        <f>'(WB) 1.2 LED Streetlights'!R24+'(WB) 1.2 LED Streetlights'!R48+'(WB) 1.2 LED Streetlights'!R72</f>
        <v>120.55999264796758</v>
      </c>
      <c r="P7" s="30">
        <f>'(WB) 1.2 LED Streetlights'!S24+'(WB) 1.2 LED Streetlights'!S48+'(WB) 1.2 LED Streetlights'!S72</f>
        <v>121.54506423589558</v>
      </c>
      <c r="Q7" s="30">
        <f>'(WB) 1.2 LED Streetlights'!T24+'(WB) 1.2 LED Streetlights'!T48+'(WB) 1.2 LED Streetlights'!T72</f>
        <v>124.88710257019437</v>
      </c>
      <c r="R7" s="30">
        <f>'(WB) 1.2 LED Streetlights'!U24+'(WB) 1.2 LED Streetlights'!U48+'(WB) 1.2 LED Streetlights'!U72</f>
        <v>125.50407482979574</v>
      </c>
      <c r="S7" s="30">
        <f>'(WB) 1.2 LED Streetlights'!V24+'(WB) 1.2 LED Streetlights'!V48+'(WB) 1.2 LED Streetlights'!V72</f>
        <v>128.23215815941177</v>
      </c>
      <c r="T7" s="30">
        <f>'(WB) 1.2 LED Streetlights'!W24+'(WB) 1.2 LED Streetlights'!W48+'(WB) 1.2 LED Streetlights'!W72</f>
        <v>0</v>
      </c>
      <c r="U7" s="30">
        <f>'(WB) 1.2 LED Streetlights'!X24+'(WB) 1.2 LED Streetlights'!X48+'(WB) 1.2 LED Streetlights'!X72</f>
        <v>0</v>
      </c>
      <c r="V7" s="30">
        <f>'(WB) 1.2 LED Streetlights'!Y24+'(WB) 1.2 LED Streetlights'!Y48+'(WB) 1.2 LED Streetlights'!Y72</f>
        <v>0</v>
      </c>
      <c r="W7" s="30">
        <f>'(WB) 1.2 LED Streetlights'!Z24+'(WB) 1.2 LED Streetlights'!Z48+'(WB) 1.2 LED Streetlights'!Z72</f>
        <v>0</v>
      </c>
      <c r="X7" s="30">
        <f>'(WB) 1.2 LED Streetlights'!AA24+'(WB) 1.2 LED Streetlights'!AA48+'(WB) 1.2 LED Streetlights'!AA72</f>
        <v>0</v>
      </c>
      <c r="Y7" s="30">
        <f>'(WB) 1.2 LED Streetlights'!AB24+'(WB) 1.2 LED Streetlights'!AB48+'(WB) 1.2 LED Streetlights'!AB72</f>
        <v>0</v>
      </c>
      <c r="Z7" s="30">
        <f>'(WB) 1.2 LED Streetlights'!AC24+'(WB) 1.2 LED Streetlights'!AC48+'(WB) 1.2 LED Streetlights'!AC72</f>
        <v>0</v>
      </c>
      <c r="AA7" s="30">
        <f>'(WB) 1.2 LED Streetlights'!AD24+'(WB) 1.2 LED Streetlights'!AD48+'(WB) 1.2 LED Streetlights'!AD72</f>
        <v>0</v>
      </c>
      <c r="AB7" s="30">
        <f>'(WB) 1.2 LED Streetlights'!AE24+'(WB) 1.2 LED Streetlights'!AE48+'(WB) 1.2 LED Streetlights'!AE72</f>
        <v>0</v>
      </c>
      <c r="AC7" s="30">
        <f>'(WB) 1.2 LED Streetlights'!AF24+'(WB) 1.2 LED Streetlights'!AF48+'(WB) 1.2 LED Streetlights'!AF72</f>
        <v>0</v>
      </c>
      <c r="AD7" s="30">
        <f>'(WB) 1.2 LED Streetlights'!AG24+'(WB) 1.2 LED Streetlights'!AG48+'(WB) 1.2 LED Streetlights'!AG72</f>
        <v>0</v>
      </c>
      <c r="AE7" s="30">
        <f>'(WB) 1.2 LED Streetlights'!AH24+'(WB) 1.2 LED Streetlights'!AH48+'(WB) 1.2 LED Streetlights'!AH72</f>
        <v>0</v>
      </c>
    </row>
    <row r="8" spans="1:31" ht="13.5" customHeight="1">
      <c r="A8" s="139"/>
      <c r="B8" s="7"/>
      <c r="C8" s="7"/>
      <c r="D8" s="7"/>
      <c r="E8" s="7"/>
      <c r="F8" s="30"/>
      <c r="G8" s="30"/>
      <c r="H8" s="30"/>
      <c r="I8" s="30"/>
      <c r="J8" s="30"/>
      <c r="K8" s="30"/>
      <c r="L8" s="30"/>
      <c r="M8" s="30"/>
      <c r="N8" s="30"/>
      <c r="O8" s="30"/>
      <c r="P8" s="30"/>
      <c r="Q8" s="30"/>
      <c r="R8" s="30"/>
      <c r="S8" s="30"/>
      <c r="T8" s="30"/>
      <c r="U8" s="30"/>
      <c r="V8" s="30"/>
      <c r="W8" s="30"/>
      <c r="X8" s="30"/>
      <c r="Y8" s="30"/>
      <c r="Z8" s="30"/>
      <c r="AA8" s="30"/>
      <c r="AB8" s="30"/>
      <c r="AC8" s="30"/>
      <c r="AD8" s="30"/>
      <c r="AE8" s="30"/>
    </row>
    <row r="9" spans="1:31" ht="13.5" customHeight="1">
      <c r="A9" s="139"/>
      <c r="B9" s="7"/>
      <c r="C9" s="7"/>
      <c r="D9" s="7"/>
      <c r="E9" s="7"/>
      <c r="F9" s="30"/>
      <c r="G9" s="30"/>
      <c r="H9" s="30"/>
      <c r="I9" s="30"/>
      <c r="J9" s="30"/>
      <c r="K9" s="30"/>
      <c r="L9" s="30"/>
      <c r="M9" s="30"/>
      <c r="N9" s="30"/>
      <c r="O9" s="30"/>
      <c r="P9" s="30"/>
      <c r="Q9" s="30"/>
      <c r="R9" s="30"/>
      <c r="S9" s="30"/>
      <c r="T9" s="30"/>
      <c r="U9" s="30"/>
      <c r="V9" s="30"/>
      <c r="W9" s="30"/>
      <c r="X9" s="30"/>
      <c r="Y9" s="30"/>
      <c r="Z9" s="30"/>
      <c r="AA9" s="30"/>
      <c r="AB9" s="30"/>
      <c r="AC9" s="30"/>
      <c r="AD9" s="30"/>
      <c r="AE9" s="30"/>
    </row>
    <row r="10" spans="1:31" ht="13.5" customHeight="1">
      <c r="A10" s="139"/>
      <c r="B10" s="98"/>
      <c r="C10" s="11"/>
      <c r="D10" s="11"/>
      <c r="E10" s="1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row>
    <row r="11" spans="1:31" ht="13.5" customHeight="1">
      <c r="A11" s="140"/>
      <c r="B11" s="102" t="s">
        <v>298</v>
      </c>
      <c r="C11" s="103"/>
      <c r="D11" s="103" t="s">
        <v>16</v>
      </c>
      <c r="E11" s="103" t="s">
        <v>227</v>
      </c>
      <c r="F11" s="52">
        <f t="shared" ref="F11:AE11" si="0">SUM(F6:F10)</f>
        <v>0</v>
      </c>
      <c r="G11" s="52">
        <f t="shared" si="0"/>
        <v>0</v>
      </c>
      <c r="H11" s="52">
        <f t="shared" si="0"/>
        <v>197.40097262141023</v>
      </c>
      <c r="I11" s="52">
        <f t="shared" si="0"/>
        <v>1009.6091473306383</v>
      </c>
      <c r="J11" s="52">
        <f t="shared" si="0"/>
        <v>1119.759570474064</v>
      </c>
      <c r="K11" s="52">
        <f t="shared" si="0"/>
        <v>1229.6894107234878</v>
      </c>
      <c r="L11" s="52">
        <f t="shared" si="0"/>
        <v>1338.9518150859953</v>
      </c>
      <c r="M11" s="52">
        <f t="shared" si="0"/>
        <v>1448.0911590618107</v>
      </c>
      <c r="N11" s="52">
        <f t="shared" si="0"/>
        <v>1556.9956910896947</v>
      </c>
      <c r="O11" s="52">
        <f t="shared" si="0"/>
        <v>1666.228938350951</v>
      </c>
      <c r="P11" s="52">
        <f t="shared" si="0"/>
        <v>1775.2170923943499</v>
      </c>
      <c r="Q11" s="52">
        <f t="shared" si="0"/>
        <v>1884.0933897002049</v>
      </c>
      <c r="R11" s="52">
        <f t="shared" si="0"/>
        <v>1993.099012971807</v>
      </c>
      <c r="S11" s="52">
        <f t="shared" si="0"/>
        <v>2102.0044473047028</v>
      </c>
      <c r="T11" s="52">
        <f t="shared" si="0"/>
        <v>2089.2773114531406</v>
      </c>
      <c r="U11" s="52">
        <f t="shared" si="0"/>
        <v>2194.4434357569748</v>
      </c>
      <c r="V11" s="52">
        <f t="shared" si="0"/>
        <v>2300.4018908136227</v>
      </c>
      <c r="W11" s="52">
        <f t="shared" si="0"/>
        <v>2407.5824794043519</v>
      </c>
      <c r="X11" s="52">
        <f t="shared" si="0"/>
        <v>2518.910467980415</v>
      </c>
      <c r="Y11" s="52">
        <f t="shared" si="0"/>
        <v>2628.4691308873221</v>
      </c>
      <c r="Z11" s="52">
        <f t="shared" si="0"/>
        <v>2743.0627710885601</v>
      </c>
      <c r="AA11" s="52">
        <f t="shared" si="0"/>
        <v>2856.3068850971099</v>
      </c>
      <c r="AB11" s="52">
        <f t="shared" si="0"/>
        <v>2963.3804671568073</v>
      </c>
      <c r="AC11" s="52">
        <f t="shared" si="0"/>
        <v>3074.2436928655129</v>
      </c>
      <c r="AD11" s="52">
        <f t="shared" si="0"/>
        <v>3185.5046129807929</v>
      </c>
      <c r="AE11" s="52">
        <f t="shared" si="0"/>
        <v>3298.2110699677378</v>
      </c>
    </row>
    <row r="12" spans="1:31" ht="13.5" customHeight="1">
      <c r="A12" s="2"/>
      <c r="B12" s="1"/>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row>
    <row r="13" spans="1:31" ht="13.5" customHeight="1">
      <c r="A13" s="141" t="s">
        <v>263</v>
      </c>
      <c r="B13" s="5" t="s">
        <v>229</v>
      </c>
      <c r="C13" s="5" t="s">
        <v>230</v>
      </c>
      <c r="D13" s="5" t="s">
        <v>16</v>
      </c>
      <c r="E13" s="5" t="s">
        <v>227</v>
      </c>
      <c r="F13" s="14">
        <f>SUM(F11:K11)</f>
        <v>3556.4591011496004</v>
      </c>
      <c r="G13" s="1"/>
      <c r="H13" s="1"/>
      <c r="I13" s="1"/>
      <c r="J13" s="1"/>
      <c r="K13" s="1"/>
      <c r="L13" s="1"/>
      <c r="M13" s="1"/>
      <c r="N13" s="1"/>
      <c r="O13" s="1"/>
      <c r="P13" s="1"/>
      <c r="Q13" s="1"/>
      <c r="R13" s="1"/>
      <c r="S13" s="1"/>
      <c r="T13" s="1"/>
      <c r="U13" s="1"/>
      <c r="V13" s="1"/>
      <c r="W13" s="1"/>
      <c r="X13" s="1"/>
      <c r="Y13" s="1"/>
      <c r="Z13" s="1"/>
      <c r="AA13" s="1"/>
      <c r="AB13" s="1"/>
      <c r="AC13" s="1"/>
      <c r="AD13" s="1"/>
      <c r="AE13" s="1"/>
    </row>
    <row r="14" spans="1:31" ht="13.5" customHeight="1">
      <c r="A14" s="139"/>
      <c r="B14" s="7" t="s">
        <v>231</v>
      </c>
      <c r="C14" s="7" t="s">
        <v>230</v>
      </c>
      <c r="D14" s="7" t="s">
        <v>16</v>
      </c>
      <c r="E14" s="7" t="s">
        <v>299</v>
      </c>
      <c r="F14" s="30">
        <f>F13/COUNT(F11:K11)</f>
        <v>592.74318352493344</v>
      </c>
      <c r="G14" s="1"/>
      <c r="H14" s="1"/>
      <c r="I14" s="1"/>
      <c r="J14" s="1"/>
      <c r="K14" s="1"/>
      <c r="L14" s="1"/>
      <c r="M14" s="1"/>
      <c r="N14" s="1"/>
      <c r="O14" s="1"/>
      <c r="P14" s="1"/>
      <c r="Q14" s="1"/>
      <c r="R14" s="1"/>
      <c r="S14" s="1"/>
      <c r="T14" s="1"/>
      <c r="U14" s="1"/>
      <c r="V14" s="1"/>
      <c r="W14" s="1"/>
      <c r="X14" s="1"/>
      <c r="Y14" s="1"/>
      <c r="Z14" s="1"/>
      <c r="AA14" s="1"/>
      <c r="AB14" s="1"/>
      <c r="AC14" s="1"/>
      <c r="AD14" s="1"/>
      <c r="AE14" s="1"/>
    </row>
    <row r="15" spans="1:31" ht="13.5" customHeight="1">
      <c r="A15" s="139"/>
      <c r="B15" s="7" t="s">
        <v>229</v>
      </c>
      <c r="C15" s="7" t="s">
        <v>235</v>
      </c>
      <c r="D15" s="7" t="s">
        <v>16</v>
      </c>
      <c r="E15" s="7" t="s">
        <v>227</v>
      </c>
      <c r="F15" s="30">
        <f>SUM(F11:AE11)</f>
        <v>49580.934862561466</v>
      </c>
      <c r="G15" s="1"/>
      <c r="H15" s="1"/>
      <c r="I15" s="1"/>
      <c r="J15" s="1"/>
      <c r="K15" s="1"/>
      <c r="L15" s="1"/>
      <c r="M15" s="1"/>
      <c r="N15" s="1"/>
      <c r="O15" s="1"/>
      <c r="P15" s="1"/>
      <c r="Q15" s="1"/>
      <c r="R15" s="1"/>
      <c r="S15" s="1"/>
      <c r="T15" s="1"/>
      <c r="U15" s="1"/>
      <c r="V15" s="1"/>
      <c r="W15" s="1"/>
      <c r="X15" s="1"/>
      <c r="Y15" s="1"/>
      <c r="Z15" s="1"/>
      <c r="AA15" s="1"/>
      <c r="AB15" s="1"/>
      <c r="AC15" s="1"/>
      <c r="AD15" s="1"/>
      <c r="AE15" s="1"/>
    </row>
    <row r="16" spans="1:31" ht="13.5" customHeight="1">
      <c r="A16" s="140"/>
      <c r="B16" s="11" t="s">
        <v>231</v>
      </c>
      <c r="C16" s="11" t="s">
        <v>235</v>
      </c>
      <c r="D16" s="11" t="s">
        <v>16</v>
      </c>
      <c r="E16" s="11" t="s">
        <v>236</v>
      </c>
      <c r="F16" s="31">
        <f>F15/COUNT(F11:AE11)</f>
        <v>1906.9590331754409</v>
      </c>
      <c r="G16" s="1"/>
      <c r="H16" s="1"/>
      <c r="I16" s="1"/>
      <c r="J16" s="1"/>
      <c r="K16" s="1"/>
      <c r="L16" s="1"/>
      <c r="M16" s="1"/>
      <c r="N16" s="1"/>
      <c r="O16" s="1"/>
      <c r="P16" s="1"/>
      <c r="Q16" s="1"/>
      <c r="R16" s="1"/>
      <c r="S16" s="1"/>
      <c r="T16" s="1"/>
      <c r="U16" s="1"/>
      <c r="V16" s="1"/>
      <c r="W16" s="1"/>
      <c r="X16" s="1"/>
      <c r="Y16" s="1"/>
      <c r="Z16" s="1"/>
      <c r="AA16" s="1"/>
      <c r="AB16" s="1"/>
      <c r="AC16" s="1"/>
      <c r="AD16" s="1"/>
      <c r="AE16" s="1"/>
    </row>
    <row r="17" spans="1:31" ht="13.5" customHeight="1">
      <c r="A17" s="2"/>
      <c r="B17" s="1"/>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c r="AE17" s="1"/>
    </row>
    <row r="18" spans="1:31" ht="13.5" customHeight="1">
      <c r="A18" s="1"/>
      <c r="B18" s="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row>
    <row r="19" spans="1:31" ht="13.5" customHeight="1">
      <c r="A19" s="1"/>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row>
    <row r="20" spans="1:31" ht="13.5" customHeight="1">
      <c r="A20" s="1"/>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row>
    <row r="21" spans="1:31" ht="13.5" customHeight="1">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row>
    <row r="22" spans="1:31" ht="13.5" customHeight="1">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row>
    <row r="23" spans="1:31" ht="13.5" customHeight="1">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row>
    <row r="24" spans="1:31" ht="13.5" customHeight="1">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row>
    <row r="25" spans="1:31" ht="13.5" customHeight="1">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row>
    <row r="26" spans="1:31" ht="13.5" customHeight="1">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row>
    <row r="27" spans="1:31" ht="13.5" customHeight="1">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row>
    <row r="28" spans="1:31" ht="13.5" customHeight="1">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row>
    <row r="29" spans="1:31" ht="13.5" customHeight="1">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row>
    <row r="30" spans="1:31" ht="13.5" customHeight="1">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row>
    <row r="31" spans="1:31" ht="13.5" customHeight="1">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row>
    <row r="32" spans="1:31" ht="13.5" customHeight="1">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row>
    <row r="33" spans="1:31" ht="13.5" customHeight="1">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row>
    <row r="34" spans="1:31" ht="13.5" customHeight="1">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row>
    <row r="35" spans="1:31" ht="13.5" customHeight="1">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row>
    <row r="36" spans="1:31" ht="13.5" customHeight="1">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row>
    <row r="37" spans="1:31" ht="13.5" customHeight="1">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row>
    <row r="38" spans="1:31" ht="13.5" customHeight="1">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row>
    <row r="39" spans="1:31" ht="13.5" customHeight="1">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row>
    <row r="40" spans="1:31" ht="13.5" customHeight="1">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row>
    <row r="41" spans="1:31" ht="13.5" customHeight="1">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row>
    <row r="42" spans="1:31" ht="13.5" customHeight="1">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row>
    <row r="43" spans="1:31" ht="13.5" customHeight="1">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row>
    <row r="44" spans="1:31" ht="13.5" customHeight="1">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row>
    <row r="45" spans="1:31" ht="13.5" customHeight="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row>
    <row r="46" spans="1:31" ht="13.5" customHeight="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row>
    <row r="47" spans="1:31" ht="13.5" customHeight="1">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row>
    <row r="48" spans="1:31" ht="13.5" customHeight="1">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row>
    <row r="49" spans="1:31" ht="13.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row>
    <row r="50" spans="1:31" ht="13.5" customHeight="1">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row>
    <row r="51" spans="1:31" ht="13.5" customHeight="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row>
    <row r="52" spans="1:31" ht="13.5" customHeight="1">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row>
    <row r="53" spans="1:31" ht="13.5" customHeight="1">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row>
    <row r="54" spans="1:31" ht="13.5" customHeight="1">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row>
    <row r="55" spans="1:31" ht="13.5" customHeight="1">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row>
    <row r="56" spans="1:31" ht="13.5" customHeight="1">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row>
    <row r="57" spans="1:31" ht="13.5" customHeight="1">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row>
    <row r="58" spans="1:31" ht="13.5" customHeight="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row>
    <row r="59" spans="1:31" ht="13.5" customHeight="1">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row>
    <row r="60" spans="1:31" ht="13.5" customHeight="1">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row>
    <row r="61" spans="1:31" ht="13.5" customHeight="1">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row>
    <row r="62" spans="1:31" ht="13.5" customHeight="1">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row>
    <row r="63" spans="1:31" ht="13.5" customHeight="1">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row>
    <row r="64" spans="1:31" ht="13.5" customHeight="1">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row>
    <row r="65" spans="1:31" ht="13.5" customHeight="1">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row>
    <row r="66" spans="1:31" ht="13.5" customHeight="1">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row>
    <row r="67" spans="1:31" ht="13.5" customHeight="1">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row>
    <row r="68" spans="1:31" ht="13.5" customHeight="1">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row>
    <row r="69" spans="1:31" ht="13.5" customHeight="1">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row>
    <row r="70" spans="1:31" ht="13.5" customHeight="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row>
    <row r="71" spans="1:31" ht="13.5" customHeight="1">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row>
    <row r="72" spans="1:31" ht="13.5" customHeight="1">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row>
    <row r="73" spans="1:31" ht="13.5" customHeight="1">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row>
    <row r="74" spans="1:31" ht="13.5" customHeight="1">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row>
    <row r="75" spans="1:31" ht="13.5" customHeight="1">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row>
    <row r="76" spans="1:31" ht="13.5" customHeight="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row>
    <row r="77" spans="1:31" ht="13.5" customHeight="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row>
    <row r="78" spans="1:31" ht="13.5" customHeight="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row>
    <row r="79" spans="1:31" ht="13.5"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row>
    <row r="80" spans="1:31" ht="13.5"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row>
    <row r="81" spans="1:31" ht="13.5"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row>
    <row r="82" spans="1:31" ht="13.5" customHeight="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row>
    <row r="83" spans="1:31" ht="13.5" customHeight="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row>
    <row r="84" spans="1:31" ht="13.5"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row>
    <row r="85" spans="1:31" ht="13.5" customHeight="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row>
    <row r="86" spans="1:31" ht="13.5" customHeight="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row>
    <row r="87" spans="1:31" ht="13.5"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row>
    <row r="88" spans="1:31" ht="13.5" customHeight="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row>
    <row r="89" spans="1:31" ht="13.5"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row>
    <row r="90" spans="1:31" ht="13.5" customHeight="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row>
    <row r="91" spans="1:31" ht="13.5" customHeight="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row>
    <row r="92" spans="1:31" ht="13.5" customHeight="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row>
    <row r="93" spans="1:31" ht="13.5"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row>
    <row r="94" spans="1:31" ht="13.5" customHeight="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row>
    <row r="95" spans="1:31" ht="13.5"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row>
    <row r="96" spans="1:31" ht="13.5"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row>
    <row r="97" spans="1:31" ht="13.5" customHeight="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row>
    <row r="98" spans="1:31" ht="13.5" customHeight="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row>
    <row r="99" spans="1:31" ht="13.5" customHeight="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row>
    <row r="100" spans="1:31" ht="13.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row>
    <row r="101" spans="1:31" ht="13.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row>
    <row r="102" spans="1:31" ht="13.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row>
    <row r="103" spans="1:31" ht="13.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row>
    <row r="104" spans="1:31" ht="13.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row>
    <row r="105" spans="1:31" ht="13.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row>
    <row r="106" spans="1:31" ht="13.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row>
    <row r="107" spans="1:31" ht="13.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row>
    <row r="108" spans="1:31" ht="13.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row>
    <row r="109" spans="1:31" ht="13.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row>
    <row r="110" spans="1:31" ht="13.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row>
    <row r="111" spans="1:31" ht="13.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row>
    <row r="112" spans="1:31" ht="13.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row>
    <row r="113" spans="1:31" ht="13.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row>
    <row r="114" spans="1:31" ht="13.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row>
    <row r="115" spans="1:31" ht="13.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row>
    <row r="116" spans="1:31" ht="13.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row>
    <row r="117" spans="1:31" ht="13.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row>
    <row r="118" spans="1:31" ht="13.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row>
    <row r="119" spans="1:31" ht="13.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row>
    <row r="120" spans="1:31" ht="13.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row>
    <row r="121" spans="1:31" ht="13.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row>
    <row r="122" spans="1:31" ht="13.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row>
    <row r="123" spans="1:31" ht="13.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row>
    <row r="124" spans="1:31" ht="13.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row>
    <row r="125" spans="1:31" ht="13.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row>
    <row r="126" spans="1:31" ht="13.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row>
    <row r="127" spans="1:31" ht="13.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row>
    <row r="128" spans="1:31" ht="13.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row>
    <row r="129" spans="1:31" ht="13.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row>
    <row r="130" spans="1:31" ht="13.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row>
    <row r="131" spans="1:31" ht="13.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row>
    <row r="132" spans="1:31" ht="13.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row>
    <row r="133" spans="1:31" ht="13.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row>
    <row r="134" spans="1:31" ht="13.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row>
    <row r="135" spans="1:31" ht="13.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row>
    <row r="136" spans="1:31" ht="13.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row>
    <row r="137" spans="1:31" ht="13.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row>
    <row r="138" spans="1:31" ht="13.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row>
    <row r="139" spans="1:31" ht="13.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row>
    <row r="140" spans="1:31" ht="13.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row>
    <row r="141" spans="1:31" ht="13.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row>
    <row r="142" spans="1:31" ht="13.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row>
    <row r="143" spans="1:31" ht="13.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row>
    <row r="144" spans="1:31" ht="13.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row>
    <row r="145" spans="1:31" ht="13.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row>
    <row r="146" spans="1:31" ht="13.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row>
    <row r="147" spans="1:31" ht="13.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row>
    <row r="148" spans="1:31" ht="13.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row>
    <row r="149" spans="1:31" ht="13.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row>
    <row r="150" spans="1:31" ht="13.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row>
    <row r="151" spans="1:31" ht="13.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row>
    <row r="152" spans="1:31" ht="13.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row>
    <row r="153" spans="1:31" ht="13.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row>
    <row r="154" spans="1:31" ht="13.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row>
    <row r="155" spans="1:31" ht="13.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row>
    <row r="156" spans="1:31" ht="13.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row>
    <row r="157" spans="1:31" ht="13.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row>
    <row r="158" spans="1:31" ht="13.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row>
    <row r="159" spans="1:31" ht="13.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row>
    <row r="160" spans="1:31" ht="13.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row>
    <row r="161" spans="1:31" ht="13.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row>
    <row r="162" spans="1:31" ht="13.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row>
    <row r="163" spans="1:31" ht="13.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row>
    <row r="164" spans="1:31" ht="13.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row>
    <row r="165" spans="1:31" ht="13.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row>
    <row r="166" spans="1:31" ht="13.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row>
    <row r="167" spans="1:31" ht="13.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row>
    <row r="168" spans="1:31" ht="13.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row>
    <row r="169" spans="1:31" ht="13.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row>
    <row r="170" spans="1:31" ht="13.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row>
    <row r="171" spans="1:31" ht="13.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row>
    <row r="172" spans="1:31" ht="13.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row>
    <row r="173" spans="1:31" ht="13.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row>
    <row r="174" spans="1:31" ht="13.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row>
    <row r="175" spans="1:31" ht="13.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row>
    <row r="176" spans="1:31" ht="13.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row>
    <row r="177" spans="1:31" ht="13.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row>
    <row r="178" spans="1:31" ht="13.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row>
    <row r="179" spans="1:31" ht="13.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row>
    <row r="180" spans="1:31" ht="13.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row>
    <row r="181" spans="1:31" ht="13.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row>
    <row r="182" spans="1:31" ht="13.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row>
    <row r="183" spans="1:31" ht="13.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row>
    <row r="184" spans="1:31" ht="13.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row>
    <row r="185" spans="1:31" ht="13.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row>
    <row r="186" spans="1:31" ht="13.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row>
    <row r="187" spans="1:31" ht="13.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row>
    <row r="188" spans="1:31" ht="13.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row>
    <row r="189" spans="1:31" ht="13.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row>
    <row r="190" spans="1:31" ht="13.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row>
    <row r="191" spans="1:31" ht="13.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row>
    <row r="192" spans="1:31" ht="13.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row>
    <row r="193" spans="1:31" ht="13.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row>
    <row r="194" spans="1:31" ht="13.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row>
    <row r="195" spans="1:31" ht="13.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row>
    <row r="196" spans="1:31" ht="13.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row>
    <row r="197" spans="1:31" ht="13.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row>
    <row r="198" spans="1:31" ht="13.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row>
    <row r="199" spans="1:31" ht="13.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row>
    <row r="200" spans="1:31" ht="13.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row>
    <row r="201" spans="1:31" ht="13.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row>
    <row r="202" spans="1:31" ht="13.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row>
    <row r="203" spans="1:31" ht="13.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row>
    <row r="204" spans="1:31" ht="13.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row>
    <row r="205" spans="1:31" ht="13.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row>
    <row r="206" spans="1:31" ht="13.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row>
    <row r="207" spans="1:31" ht="13.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row>
    <row r="208" spans="1:31" ht="13.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row>
    <row r="209" spans="1:31" ht="13.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row>
    <row r="210" spans="1:31" ht="13.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row>
    <row r="211" spans="1:31" ht="13.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row>
    <row r="212" spans="1:31" ht="13.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row>
    <row r="213" spans="1:31" ht="13.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row>
    <row r="214" spans="1:31" ht="13.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row>
    <row r="215" spans="1:31" ht="13.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row>
    <row r="216" spans="1:31" ht="13.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row>
    <row r="217" spans="1:31" ht="13.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row>
    <row r="218" spans="1:31" ht="13.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row>
    <row r="219" spans="1:31" ht="13.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row>
    <row r="220" spans="1:31" ht="13.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row>
    <row r="221" spans="1:31" ht="13.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row>
    <row r="222" spans="1:31" ht="13.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row>
    <row r="223" spans="1:31" ht="13.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row>
    <row r="224" spans="1:31" ht="13.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row>
    <row r="225" spans="1:31" ht="13.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row>
    <row r="226" spans="1:31" ht="13.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row>
    <row r="227" spans="1:31" ht="13.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row>
    <row r="228" spans="1:31" ht="13.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row>
    <row r="229" spans="1:31" ht="13.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row>
    <row r="230" spans="1:31" ht="13.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row>
    <row r="231" spans="1:31" ht="13.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row>
    <row r="232" spans="1:31" ht="13.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row>
    <row r="233" spans="1:31" ht="13.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row>
    <row r="234" spans="1:31" ht="13.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row>
    <row r="235" spans="1:31" ht="13.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row>
    <row r="236" spans="1:31" ht="13.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row>
    <row r="237" spans="1:31" ht="13.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row>
    <row r="238" spans="1:31" ht="13.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row>
    <row r="239" spans="1:31" ht="13.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row>
    <row r="240" spans="1:31" ht="13.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row>
    <row r="241" spans="1:31" ht="13.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row>
    <row r="242" spans="1:31" ht="13.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row>
    <row r="243" spans="1:31" ht="13.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row>
    <row r="244" spans="1:31" ht="13.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row>
    <row r="245" spans="1:31" ht="13.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row>
    <row r="246" spans="1:31" ht="13.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row>
    <row r="247" spans="1:31" ht="13.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row>
    <row r="248" spans="1:31" ht="13.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row>
    <row r="249" spans="1:31" ht="13.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row>
    <row r="250" spans="1:31" ht="13.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row>
    <row r="251" spans="1:31" ht="13.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row>
    <row r="252" spans="1:31" ht="13.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row>
    <row r="253" spans="1:31" ht="13.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row>
    <row r="254" spans="1:31" ht="13.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row>
    <row r="255" spans="1:31" ht="13.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row>
    <row r="256" spans="1:31" ht="13.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row>
    <row r="257" spans="1:31" ht="13.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row>
    <row r="258" spans="1:31" ht="13.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row>
    <row r="259" spans="1:31" ht="13.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row>
    <row r="260" spans="1:31" ht="13.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row>
    <row r="261" spans="1:31" ht="13.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row>
    <row r="262" spans="1:31" ht="13.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row>
    <row r="263" spans="1:31" ht="13.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row>
    <row r="264" spans="1:31" ht="13.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row>
    <row r="265" spans="1:31" ht="13.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row>
    <row r="266" spans="1:31" ht="13.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row>
    <row r="267" spans="1:31" ht="13.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row>
    <row r="268" spans="1:31" ht="13.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row>
    <row r="269" spans="1:31" ht="13.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row>
    <row r="270" spans="1:31" ht="13.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row>
    <row r="271" spans="1:31" ht="13.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row>
    <row r="272" spans="1:31" ht="13.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row>
    <row r="273" spans="1:31" ht="13.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row>
    <row r="274" spans="1:31" ht="13.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row>
    <row r="275" spans="1:31" ht="13.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row>
    <row r="276" spans="1:31" ht="13.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row>
    <row r="277" spans="1:31" ht="13.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row>
    <row r="278" spans="1:31" ht="13.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row>
    <row r="279" spans="1:31" ht="13.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row>
    <row r="280" spans="1:31" ht="13.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row>
    <row r="281" spans="1:31" ht="13.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row>
    <row r="282" spans="1:31" ht="13.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row>
    <row r="283" spans="1:31" ht="13.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row>
    <row r="284" spans="1:31" ht="13.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row>
    <row r="285" spans="1:31" ht="13.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row>
    <row r="286" spans="1:31" ht="13.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row>
    <row r="287" spans="1:31" ht="13.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row>
    <row r="288" spans="1:31" ht="13.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row>
    <row r="289" spans="1:31" ht="13.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row>
    <row r="290" spans="1:31" ht="13.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row>
    <row r="291" spans="1:31" ht="13.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row>
    <row r="292" spans="1:31" ht="13.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row>
    <row r="293" spans="1:31" ht="13.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row>
    <row r="294" spans="1:31" ht="13.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row>
    <row r="295" spans="1:31" ht="13.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row>
    <row r="296" spans="1:31" ht="13.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row>
    <row r="297" spans="1:31" ht="13.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row>
    <row r="298" spans="1:31" ht="13.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row>
    <row r="299" spans="1:31" ht="13.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row>
    <row r="300" spans="1:31" ht="13.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row>
    <row r="301" spans="1:31" ht="13.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row>
    <row r="302" spans="1:31" ht="13.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row>
    <row r="303" spans="1:31" ht="13.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row>
    <row r="304" spans="1:31" ht="13.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row>
    <row r="305" spans="1:31" ht="13.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row>
    <row r="306" spans="1:31" ht="13.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row>
    <row r="307" spans="1:31" ht="13.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row>
    <row r="308" spans="1:31" ht="13.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row>
    <row r="309" spans="1:31" ht="13.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row>
    <row r="310" spans="1:31" ht="13.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row>
    <row r="311" spans="1:31" ht="13.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row>
    <row r="312" spans="1:31" ht="13.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row>
    <row r="313" spans="1:31" ht="13.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row>
    <row r="314" spans="1:31" ht="13.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row>
    <row r="315" spans="1:31" ht="13.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row>
    <row r="316" spans="1:31" ht="13.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row>
    <row r="317" spans="1:31" ht="13.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row>
    <row r="318" spans="1:31" ht="13.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row>
    <row r="319" spans="1:31" ht="13.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row>
    <row r="320" spans="1:31" ht="13.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row>
    <row r="321" spans="1:31" ht="13.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row>
    <row r="322" spans="1:31" ht="13.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row>
    <row r="323" spans="1:31" ht="13.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row>
    <row r="324" spans="1:31" ht="13.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row>
    <row r="325" spans="1:31" ht="13.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row>
    <row r="326" spans="1:31" ht="13.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row>
    <row r="327" spans="1:31" ht="13.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row>
    <row r="328" spans="1:31" ht="13.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row>
    <row r="329" spans="1:31" ht="13.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row>
    <row r="330" spans="1:31" ht="13.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row>
    <row r="331" spans="1:31" ht="13.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row>
    <row r="332" spans="1:31" ht="13.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row>
    <row r="333" spans="1:31" ht="13.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row>
    <row r="334" spans="1:31" ht="13.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row>
    <row r="335" spans="1:31" ht="13.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row>
    <row r="336" spans="1:31" ht="13.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row>
    <row r="337" spans="1:31" ht="13.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row>
    <row r="338" spans="1:31" ht="13.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row>
    <row r="339" spans="1:31" ht="13.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row>
    <row r="340" spans="1:31" ht="13.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row>
    <row r="341" spans="1:31" ht="13.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row>
    <row r="342" spans="1:31" ht="13.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row>
    <row r="343" spans="1:31" ht="13.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row>
    <row r="344" spans="1:31" ht="13.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row>
    <row r="345" spans="1:31" ht="13.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row>
    <row r="346" spans="1:31" ht="13.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row>
    <row r="347" spans="1:31" ht="13.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row>
    <row r="348" spans="1:31" ht="13.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row>
    <row r="349" spans="1:31" ht="13.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row>
    <row r="350" spans="1:31" ht="13.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row>
    <row r="351" spans="1:31" ht="13.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row>
    <row r="352" spans="1:31" ht="13.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row>
    <row r="353" spans="1:31" ht="13.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row>
    <row r="354" spans="1:31" ht="13.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row>
    <row r="355" spans="1:31" ht="13.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row>
    <row r="356" spans="1:31" ht="13.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row>
    <row r="357" spans="1:31" ht="13.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row>
    <row r="358" spans="1:31" ht="13.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row>
    <row r="359" spans="1:31" ht="13.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row>
    <row r="360" spans="1:31" ht="13.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row>
    <row r="361" spans="1:31" ht="13.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row>
    <row r="362" spans="1:31" ht="13.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row>
    <row r="363" spans="1:31" ht="13.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row>
    <row r="364" spans="1:31" ht="13.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row>
    <row r="365" spans="1:31" ht="13.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row>
    <row r="366" spans="1:31" ht="13.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row>
    <row r="367" spans="1:31" ht="13.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row>
    <row r="368" spans="1:31" ht="13.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row>
    <row r="369" spans="1:31" ht="13.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row>
    <row r="370" spans="1:31" ht="13.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row>
    <row r="371" spans="1:31" ht="13.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row>
    <row r="372" spans="1:31" ht="13.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row>
    <row r="373" spans="1:31" ht="13.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row>
    <row r="374" spans="1:31" ht="13.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row>
    <row r="375" spans="1:31" ht="13.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row>
    <row r="376" spans="1:31" ht="13.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row>
    <row r="377" spans="1:31" ht="13.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row>
    <row r="378" spans="1:31" ht="13.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row>
    <row r="379" spans="1:31" ht="13.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row>
    <row r="380" spans="1:31" ht="13.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row>
    <row r="381" spans="1:31" ht="13.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row>
    <row r="382" spans="1:31" ht="13.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row>
    <row r="383" spans="1:31" ht="13.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row>
    <row r="384" spans="1:31" ht="13.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row>
    <row r="385" spans="1:31" ht="13.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row>
    <row r="386" spans="1:31" ht="13.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row>
    <row r="387" spans="1:31" ht="13.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row>
    <row r="388" spans="1:31" ht="13.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row>
    <row r="389" spans="1:31" ht="13.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row>
    <row r="390" spans="1:31" ht="13.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row>
    <row r="391" spans="1:31" ht="13.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row>
    <row r="392" spans="1:31" ht="13.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row>
    <row r="393" spans="1:31" ht="13.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row>
    <row r="394" spans="1:31" ht="13.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row>
    <row r="395" spans="1:31" ht="13.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row>
    <row r="396" spans="1:31" ht="13.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row>
    <row r="397" spans="1:31" ht="13.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row>
    <row r="398" spans="1:31" ht="13.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row>
    <row r="399" spans="1:31" ht="13.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row>
    <row r="400" spans="1:31" ht="13.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row>
    <row r="401" spans="1:31" ht="13.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row>
    <row r="402" spans="1:31" ht="13.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row>
    <row r="403" spans="1:31" ht="13.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row>
    <row r="404" spans="1:31" ht="13.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row>
    <row r="405" spans="1:31" ht="13.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row>
    <row r="406" spans="1:31" ht="13.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row>
    <row r="407" spans="1:31" ht="13.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row>
    <row r="408" spans="1:31" ht="13.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row>
    <row r="409" spans="1:31" ht="13.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row>
    <row r="410" spans="1:31" ht="13.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row>
    <row r="411" spans="1:31" ht="13.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row>
    <row r="412" spans="1:31" ht="13.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row>
    <row r="413" spans="1:31" ht="13.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row>
    <row r="414" spans="1:31" ht="13.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row>
    <row r="415" spans="1:31" ht="13.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row>
    <row r="416" spans="1:31" ht="13.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row>
    <row r="417" spans="1:31" ht="13.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row>
    <row r="418" spans="1:31" ht="13.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row>
    <row r="419" spans="1:31" ht="13.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row>
    <row r="420" spans="1:31" ht="13.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row>
    <row r="421" spans="1:31" ht="13.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row>
    <row r="422" spans="1:31" ht="13.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row>
    <row r="423" spans="1:31" ht="13.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row>
    <row r="424" spans="1:31" ht="13.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row>
    <row r="425" spans="1:31" ht="13.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row>
    <row r="426" spans="1:31" ht="13.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row>
    <row r="427" spans="1:31" ht="13.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row>
    <row r="428" spans="1:31" ht="13.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row>
    <row r="429" spans="1:31" ht="13.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row>
    <row r="430" spans="1:31" ht="13.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row>
    <row r="431" spans="1:31" ht="13.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row>
    <row r="432" spans="1:31" ht="13.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row>
    <row r="433" spans="1:31" ht="13.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row>
    <row r="434" spans="1:31" ht="13.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row>
    <row r="435" spans="1:31" ht="13.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row>
    <row r="436" spans="1:31" ht="13.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row>
    <row r="437" spans="1:31" ht="13.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row>
    <row r="438" spans="1:31" ht="13.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row>
    <row r="439" spans="1:31" ht="13.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row>
    <row r="440" spans="1:31" ht="13.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row>
    <row r="441" spans="1:31" ht="13.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row>
    <row r="442" spans="1:31" ht="13.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row>
    <row r="443" spans="1:31" ht="13.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row>
    <row r="444" spans="1:31" ht="13.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row>
    <row r="445" spans="1:31" ht="13.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row>
    <row r="446" spans="1:31" ht="13.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row>
    <row r="447" spans="1:31" ht="13.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row>
    <row r="448" spans="1:31" ht="13.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row>
    <row r="449" spans="1:31" ht="13.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row>
    <row r="450" spans="1:31" ht="13.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row>
    <row r="451" spans="1:31" ht="13.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row>
    <row r="452" spans="1:31" ht="13.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row>
    <row r="453" spans="1:31" ht="13.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row>
    <row r="454" spans="1:31" ht="13.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row>
    <row r="455" spans="1:31" ht="13.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row>
    <row r="456" spans="1:31" ht="13.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row>
    <row r="457" spans="1:31" ht="13.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row>
    <row r="458" spans="1:31" ht="13.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row>
    <row r="459" spans="1:31" ht="13.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row>
    <row r="460" spans="1:31" ht="13.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row>
    <row r="461" spans="1:31" ht="13.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row>
    <row r="462" spans="1:31" ht="13.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row>
    <row r="463" spans="1:31" ht="13.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row>
    <row r="464" spans="1:31" ht="13.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row>
    <row r="465" spans="1:31" ht="13.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row>
    <row r="466" spans="1:31" ht="13.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row>
    <row r="467" spans="1:31" ht="13.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row>
    <row r="468" spans="1:31" ht="13.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row>
    <row r="469" spans="1:31" ht="13.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row>
    <row r="470" spans="1:31" ht="13.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row>
    <row r="471" spans="1:31" ht="13.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row>
    <row r="472" spans="1:31" ht="13.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row>
    <row r="473" spans="1:31" ht="13.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row>
    <row r="474" spans="1:31" ht="13.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row>
    <row r="475" spans="1:31" ht="13.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row>
    <row r="476" spans="1:31" ht="13.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row>
    <row r="477" spans="1:31" ht="13.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row>
    <row r="478" spans="1:31" ht="13.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row>
    <row r="479" spans="1:31" ht="13.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row>
    <row r="480" spans="1:31" ht="13.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row>
    <row r="481" spans="1:31" ht="13.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row>
    <row r="482" spans="1:31" ht="13.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row>
    <row r="483" spans="1:31" ht="13.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row>
    <row r="484" spans="1:31" ht="13.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row>
    <row r="485" spans="1:31" ht="13.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row>
    <row r="486" spans="1:31" ht="13.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row>
    <row r="487" spans="1:31" ht="13.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row>
    <row r="488" spans="1:31" ht="13.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row>
    <row r="489" spans="1:31" ht="13.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row>
    <row r="490" spans="1:31" ht="13.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row>
    <row r="491" spans="1:31" ht="13.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row>
    <row r="492" spans="1:31" ht="13.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row>
    <row r="493" spans="1:31" ht="13.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row>
    <row r="494" spans="1:31" ht="13.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row>
    <row r="495" spans="1:31" ht="13.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row>
    <row r="496" spans="1:31" ht="13.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row>
    <row r="497" spans="1:31" ht="13.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row>
    <row r="498" spans="1:31" ht="13.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row>
    <row r="499" spans="1:31" ht="13.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row>
    <row r="500" spans="1:31" ht="13.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row>
    <row r="501" spans="1:31" ht="13.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row>
    <row r="502" spans="1:31" ht="13.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row>
    <row r="503" spans="1:31" ht="13.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row>
    <row r="504" spans="1:31" ht="13.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row>
    <row r="505" spans="1:31" ht="13.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row>
    <row r="506" spans="1:31" ht="13.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row>
    <row r="507" spans="1:31" ht="13.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row>
    <row r="508" spans="1:31" ht="13.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row>
    <row r="509" spans="1:31" ht="13.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row>
    <row r="510" spans="1:31" ht="13.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row>
    <row r="511" spans="1:31" ht="13.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row>
    <row r="512" spans="1:31" ht="13.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row>
    <row r="513" spans="1:31" ht="13.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row>
    <row r="514" spans="1:31" ht="13.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row>
    <row r="515" spans="1:31" ht="13.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row>
    <row r="516" spans="1:31" ht="13.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row>
    <row r="517" spans="1:31" ht="13.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row>
    <row r="518" spans="1:31" ht="13.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row>
    <row r="519" spans="1:31" ht="13.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row>
    <row r="520" spans="1:31" ht="13.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row>
    <row r="521" spans="1:31" ht="13.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row>
    <row r="522" spans="1:31" ht="13.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row>
    <row r="523" spans="1:31" ht="13.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row>
    <row r="524" spans="1:31" ht="13.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row>
    <row r="525" spans="1:31" ht="13.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row>
    <row r="526" spans="1:31" ht="13.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row>
    <row r="527" spans="1:31" ht="13.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row>
    <row r="528" spans="1:31" ht="13.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row>
    <row r="529" spans="1:31" ht="13.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row>
    <row r="530" spans="1:31" ht="13.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row>
    <row r="531" spans="1:31" ht="13.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row>
    <row r="532" spans="1:31" ht="13.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row>
    <row r="533" spans="1:31" ht="13.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row>
    <row r="534" spans="1:31" ht="13.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row>
    <row r="535" spans="1:31" ht="13.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row>
    <row r="536" spans="1:31" ht="13.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row>
    <row r="537" spans="1:31" ht="13.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row>
    <row r="538" spans="1:31" ht="13.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row>
    <row r="539" spans="1:31" ht="13.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row>
    <row r="540" spans="1:31" ht="13.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row>
    <row r="541" spans="1:31" ht="13.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row>
    <row r="542" spans="1:31" ht="13.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row>
    <row r="543" spans="1:31" ht="13.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row>
    <row r="544" spans="1:31" ht="13.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row>
    <row r="545" spans="1:31" ht="13.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row>
    <row r="546" spans="1:31" ht="13.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row>
    <row r="547" spans="1:31" ht="13.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row>
    <row r="548" spans="1:31" ht="13.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row>
    <row r="549" spans="1:31" ht="13.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row>
    <row r="550" spans="1:31" ht="13.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row>
    <row r="551" spans="1:31" ht="13.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row>
    <row r="552" spans="1:31" ht="13.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row>
    <row r="553" spans="1:31" ht="13.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row>
    <row r="554" spans="1:31" ht="13.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row>
    <row r="555" spans="1:31" ht="13.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row>
    <row r="556" spans="1:31" ht="13.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row>
    <row r="557" spans="1:31" ht="13.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row>
    <row r="558" spans="1:31" ht="13.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row>
    <row r="559" spans="1:31" ht="13.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row>
    <row r="560" spans="1:31" ht="13.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row>
    <row r="561" spans="1:31" ht="13.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row>
    <row r="562" spans="1:31" ht="13.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row>
    <row r="563" spans="1:31" ht="13.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row>
    <row r="564" spans="1:31" ht="13.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row>
    <row r="565" spans="1:31" ht="13.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row>
    <row r="566" spans="1:31" ht="13.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row>
    <row r="567" spans="1:31" ht="13.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row>
    <row r="568" spans="1:31" ht="13.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row>
    <row r="569" spans="1:31" ht="13.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row>
    <row r="570" spans="1:31" ht="13.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row>
    <row r="571" spans="1:31" ht="13.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row>
    <row r="572" spans="1:31" ht="13.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row>
    <row r="573" spans="1:31" ht="13.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row>
    <row r="574" spans="1:31" ht="13.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row>
    <row r="575" spans="1:31" ht="13.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row>
    <row r="576" spans="1:31" ht="13.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row>
    <row r="577" spans="1:31" ht="13.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row>
    <row r="578" spans="1:31" ht="13.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row>
    <row r="579" spans="1:31" ht="13.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row>
    <row r="580" spans="1:31" ht="13.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row>
    <row r="581" spans="1:31" ht="13.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row>
    <row r="582" spans="1:31" ht="13.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row>
    <row r="583" spans="1:31" ht="13.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row>
    <row r="584" spans="1:31" ht="13.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row>
    <row r="585" spans="1:31" ht="13.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row>
    <row r="586" spans="1:31" ht="13.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row>
    <row r="587" spans="1:31" ht="13.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row>
    <row r="588" spans="1:31" ht="13.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row>
    <row r="589" spans="1:31" ht="13.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row>
    <row r="590" spans="1:31" ht="13.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row>
    <row r="591" spans="1:31" ht="13.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row>
    <row r="592" spans="1:31" ht="13.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row>
    <row r="593" spans="1:31" ht="13.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row>
    <row r="594" spans="1:31" ht="13.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row>
    <row r="595" spans="1:31" ht="13.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row>
    <row r="596" spans="1:31" ht="13.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row>
    <row r="597" spans="1:31" ht="13.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row>
    <row r="598" spans="1:31" ht="13.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row>
    <row r="599" spans="1:31" ht="13.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row>
    <row r="600" spans="1:31" ht="13.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row>
    <row r="601" spans="1:31" ht="13.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row>
    <row r="602" spans="1:31" ht="13.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row>
    <row r="603" spans="1:31" ht="13.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row>
    <row r="604" spans="1:31" ht="13.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row>
    <row r="605" spans="1:31" ht="13.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row>
    <row r="606" spans="1:31" ht="13.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row>
    <row r="607" spans="1:31" ht="13.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row>
    <row r="608" spans="1:31" ht="13.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row>
    <row r="609" spans="1:31" ht="13.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row>
    <row r="610" spans="1:31" ht="13.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row>
    <row r="611" spans="1:31" ht="13.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row>
    <row r="612" spans="1:31" ht="13.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row>
    <row r="613" spans="1:31" ht="13.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row>
    <row r="614" spans="1:31" ht="13.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row>
    <row r="615" spans="1:31" ht="13.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row>
    <row r="616" spans="1:31" ht="13.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row>
    <row r="617" spans="1:31" ht="13.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row>
    <row r="618" spans="1:31" ht="13.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row>
    <row r="619" spans="1:31" ht="13.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row>
    <row r="620" spans="1:31" ht="13.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row>
    <row r="621" spans="1:31" ht="13.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row>
    <row r="622" spans="1:31" ht="13.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row>
    <row r="623" spans="1:31" ht="13.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row>
    <row r="624" spans="1:31" ht="13.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row>
    <row r="625" spans="1:31" ht="13.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row>
    <row r="626" spans="1:31" ht="13.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row>
    <row r="627" spans="1:31" ht="13.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row>
    <row r="628" spans="1:31" ht="13.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row>
    <row r="629" spans="1:31" ht="13.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row>
    <row r="630" spans="1:31" ht="13.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row>
    <row r="631" spans="1:31" ht="13.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row>
    <row r="632" spans="1:31" ht="13.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row>
    <row r="633" spans="1:31" ht="13.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row>
    <row r="634" spans="1:31" ht="13.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row>
    <row r="635" spans="1:31" ht="13.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row>
    <row r="636" spans="1:31" ht="13.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row>
    <row r="637" spans="1:31" ht="13.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row>
    <row r="638" spans="1:31" ht="13.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row>
    <row r="639" spans="1:31" ht="13.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row>
    <row r="640" spans="1:31" ht="13.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row>
    <row r="641" spans="1:31" ht="13.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row>
    <row r="642" spans="1:31" ht="13.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row>
    <row r="643" spans="1:31" ht="13.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row>
    <row r="644" spans="1:31" ht="13.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row>
    <row r="645" spans="1:31" ht="13.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row>
    <row r="646" spans="1:31" ht="13.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row>
    <row r="647" spans="1:31" ht="13.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row>
    <row r="648" spans="1:31" ht="13.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row>
    <row r="649" spans="1:31" ht="13.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row>
    <row r="650" spans="1:31" ht="13.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row>
    <row r="651" spans="1:31" ht="13.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row>
    <row r="652" spans="1:31" ht="13.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row>
    <row r="653" spans="1:31" ht="13.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row>
    <row r="654" spans="1:31" ht="13.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row>
    <row r="655" spans="1:31" ht="13.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row>
    <row r="656" spans="1:31" ht="13.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row>
    <row r="657" spans="1:31" ht="13.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row>
    <row r="658" spans="1:31" ht="13.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row>
    <row r="659" spans="1:31" ht="13.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row>
    <row r="660" spans="1:31" ht="13.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row>
    <row r="661" spans="1:31" ht="13.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row>
    <row r="662" spans="1:31" ht="13.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row>
    <row r="663" spans="1:31" ht="13.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row>
    <row r="664" spans="1:31" ht="13.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row>
    <row r="665" spans="1:31" ht="13.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row>
    <row r="666" spans="1:31" ht="13.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row>
    <row r="667" spans="1:31" ht="13.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row>
    <row r="668" spans="1:31" ht="13.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row>
    <row r="669" spans="1:31" ht="13.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row>
    <row r="670" spans="1:31" ht="13.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row>
    <row r="671" spans="1:31" ht="13.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row>
    <row r="672" spans="1:31" ht="13.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row>
    <row r="673" spans="1:31" ht="13.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row>
    <row r="674" spans="1:31" ht="13.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row>
    <row r="675" spans="1:31" ht="13.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row>
    <row r="676" spans="1:31" ht="13.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row>
    <row r="677" spans="1:31" ht="13.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row>
    <row r="678" spans="1:31" ht="13.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row>
    <row r="679" spans="1:31" ht="13.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row>
    <row r="680" spans="1:31" ht="13.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row>
    <row r="681" spans="1:31" ht="13.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row>
    <row r="682" spans="1:31" ht="13.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row>
    <row r="683" spans="1:31" ht="13.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row>
    <row r="684" spans="1:31" ht="13.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row>
    <row r="685" spans="1:31" ht="13.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row>
    <row r="686" spans="1:31" ht="13.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row>
    <row r="687" spans="1:31" ht="13.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row>
    <row r="688" spans="1:31" ht="13.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row>
    <row r="689" spans="1:31" ht="13.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row>
    <row r="690" spans="1:31" ht="13.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row>
    <row r="691" spans="1:31" ht="13.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row>
    <row r="692" spans="1:31" ht="13.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row>
    <row r="693" spans="1:31" ht="13.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row>
    <row r="694" spans="1:31" ht="13.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row>
    <row r="695" spans="1:31" ht="13.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row>
    <row r="696" spans="1:31" ht="13.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row>
    <row r="697" spans="1:31" ht="13.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row>
    <row r="698" spans="1:31" ht="13.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row>
    <row r="699" spans="1:31" ht="13.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row>
    <row r="700" spans="1:31" ht="13.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row>
    <row r="701" spans="1:31" ht="13.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row>
    <row r="702" spans="1:31" ht="13.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row>
    <row r="703" spans="1:31" ht="13.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row>
    <row r="704" spans="1:31" ht="13.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row>
    <row r="705" spans="1:31" ht="13.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row>
    <row r="706" spans="1:31" ht="13.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row>
    <row r="707" spans="1:31" ht="13.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row>
    <row r="708" spans="1:31" ht="13.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row>
    <row r="709" spans="1:31" ht="13.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row>
    <row r="710" spans="1:31" ht="13.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row>
    <row r="711" spans="1:31" ht="13.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row>
    <row r="712" spans="1:31" ht="13.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row>
    <row r="713" spans="1:31" ht="13.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row>
    <row r="714" spans="1:31" ht="13.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row>
    <row r="715" spans="1:31" ht="13.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row>
    <row r="716" spans="1:31" ht="13.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row>
    <row r="717" spans="1:31" ht="13.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row>
    <row r="718" spans="1:31" ht="13.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row>
    <row r="719" spans="1:31" ht="13.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row>
    <row r="720" spans="1:31" ht="13.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row>
    <row r="721" spans="1:31" ht="13.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row>
    <row r="722" spans="1:31" ht="13.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row>
    <row r="723" spans="1:31" ht="13.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row>
    <row r="724" spans="1:31" ht="13.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row>
    <row r="725" spans="1:31" ht="13.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row>
    <row r="726" spans="1:31" ht="13.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row>
    <row r="727" spans="1:31" ht="13.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row>
    <row r="728" spans="1:31" ht="13.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row>
    <row r="729" spans="1:31" ht="13.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row>
    <row r="730" spans="1:31" ht="13.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row>
    <row r="731" spans="1:31" ht="13.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row>
    <row r="732" spans="1:31" ht="13.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row>
    <row r="733" spans="1:31" ht="13.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row>
    <row r="734" spans="1:31" ht="13.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row>
    <row r="735" spans="1:31" ht="13.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row>
    <row r="736" spans="1:31" ht="13.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row>
    <row r="737" spans="1:31" ht="13.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row>
    <row r="738" spans="1:31" ht="13.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row>
    <row r="739" spans="1:31" ht="13.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row>
    <row r="740" spans="1:31" ht="13.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row>
    <row r="741" spans="1:31" ht="13.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row>
    <row r="742" spans="1:31" ht="13.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row>
    <row r="743" spans="1:31" ht="13.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row>
    <row r="744" spans="1:31" ht="13.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row>
    <row r="745" spans="1:31" ht="13.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row>
    <row r="746" spans="1:31" ht="13.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row>
    <row r="747" spans="1:31" ht="13.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row>
    <row r="748" spans="1:31" ht="13.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row>
    <row r="749" spans="1:31" ht="13.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row>
    <row r="750" spans="1:31" ht="13.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row>
    <row r="751" spans="1:31" ht="13.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row>
    <row r="752" spans="1:31" ht="13.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row>
    <row r="753" spans="1:31" ht="13.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row>
    <row r="754" spans="1:31" ht="13.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row>
    <row r="755" spans="1:31" ht="13.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row>
    <row r="756" spans="1:31" ht="13.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row>
    <row r="757" spans="1:31" ht="13.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row>
    <row r="758" spans="1:31" ht="13.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row>
    <row r="759" spans="1:31" ht="13.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row>
    <row r="760" spans="1:31" ht="13.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row>
    <row r="761" spans="1:31" ht="13.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row>
    <row r="762" spans="1:31" ht="13.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row>
    <row r="763" spans="1:31" ht="13.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row>
    <row r="764" spans="1:31" ht="13.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row>
    <row r="765" spans="1:31" ht="13.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row>
    <row r="766" spans="1:31" ht="13.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row>
    <row r="767" spans="1:31" ht="13.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row>
    <row r="768" spans="1:31" ht="13.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row>
    <row r="769" spans="1:31" ht="13.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row>
    <row r="770" spans="1:31" ht="13.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row>
    <row r="771" spans="1:31" ht="13.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row>
    <row r="772" spans="1:31" ht="13.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row>
    <row r="773" spans="1:31" ht="13.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row>
    <row r="774" spans="1:31" ht="13.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row>
    <row r="775" spans="1:31" ht="13.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row>
    <row r="776" spans="1:31" ht="13.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row>
    <row r="777" spans="1:31" ht="13.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row>
    <row r="778" spans="1:31" ht="13.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row>
    <row r="779" spans="1:31" ht="13.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row>
    <row r="780" spans="1:31" ht="13.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row>
    <row r="781" spans="1:31" ht="13.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row>
    <row r="782" spans="1:31" ht="13.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row>
    <row r="783" spans="1:31" ht="13.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row>
    <row r="784" spans="1:31" ht="13.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row>
    <row r="785" spans="1:31" ht="13.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row>
    <row r="786" spans="1:31" ht="13.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row>
    <row r="787" spans="1:31" ht="13.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row>
    <row r="788" spans="1:31" ht="13.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row>
    <row r="789" spans="1:31" ht="13.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row>
    <row r="790" spans="1:31" ht="13.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row>
    <row r="791" spans="1:31" ht="13.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row>
    <row r="792" spans="1:31" ht="13.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row>
    <row r="793" spans="1:31" ht="13.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row>
    <row r="794" spans="1:31" ht="13.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row>
    <row r="795" spans="1:31" ht="13.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row>
    <row r="796" spans="1:31" ht="13.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row>
    <row r="797" spans="1:31" ht="13.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row>
    <row r="798" spans="1:31" ht="13.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row>
    <row r="799" spans="1:31" ht="13.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row>
    <row r="800" spans="1:31" ht="13.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row>
    <row r="801" spans="1:31" ht="13.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row>
    <row r="802" spans="1:31" ht="13.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row>
    <row r="803" spans="1:31" ht="13.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row>
    <row r="804" spans="1:31" ht="13.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row>
    <row r="805" spans="1:31" ht="13.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row>
    <row r="806" spans="1:31" ht="13.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row>
    <row r="807" spans="1:31" ht="13.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row>
    <row r="808" spans="1:31" ht="13.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row>
    <row r="809" spans="1:31" ht="13.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row>
    <row r="810" spans="1:31" ht="13.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row>
    <row r="811" spans="1:31" ht="13.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row>
    <row r="812" spans="1:31" ht="13.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row>
    <row r="813" spans="1:31" ht="13.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row>
    <row r="814" spans="1:31" ht="13.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row>
    <row r="815" spans="1:31" ht="13.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row>
    <row r="816" spans="1:31" ht="13.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row>
    <row r="817" spans="1:31" ht="13.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row>
    <row r="818" spans="1:31" ht="13.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row>
    <row r="819" spans="1:31" ht="13.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row>
    <row r="820" spans="1:31" ht="13.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row>
    <row r="821" spans="1:31" ht="13.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row>
    <row r="822" spans="1:31" ht="13.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row>
    <row r="823" spans="1:31" ht="13.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row>
    <row r="824" spans="1:31" ht="13.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row>
    <row r="825" spans="1:31" ht="13.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row>
    <row r="826" spans="1:31" ht="13.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row>
    <row r="827" spans="1:31" ht="13.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row>
    <row r="828" spans="1:31" ht="13.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row>
    <row r="829" spans="1:31" ht="13.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row>
    <row r="830" spans="1:31" ht="13.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row>
    <row r="831" spans="1:31" ht="13.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row>
    <row r="832" spans="1:31" ht="13.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row>
    <row r="833" spans="1:31" ht="13.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row>
    <row r="834" spans="1:31" ht="13.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row>
    <row r="835" spans="1:31" ht="13.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row>
    <row r="836" spans="1:31" ht="13.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row>
    <row r="837" spans="1:31" ht="13.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row>
    <row r="838" spans="1:31" ht="13.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row>
    <row r="839" spans="1:31" ht="13.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row>
    <row r="840" spans="1:31" ht="13.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row>
    <row r="841" spans="1:31" ht="13.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row>
    <row r="842" spans="1:31" ht="13.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row>
    <row r="843" spans="1:31" ht="13.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row>
    <row r="844" spans="1:31" ht="13.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row>
    <row r="845" spans="1:31" ht="13.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row>
    <row r="846" spans="1:31" ht="13.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row>
    <row r="847" spans="1:31" ht="13.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row>
    <row r="848" spans="1:31" ht="13.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row>
    <row r="849" spans="1:31" ht="13.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row>
    <row r="850" spans="1:31" ht="13.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row>
    <row r="851" spans="1:31" ht="13.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row>
    <row r="852" spans="1:31" ht="13.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row>
    <row r="853" spans="1:31" ht="13.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row>
    <row r="854" spans="1:31" ht="13.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row>
    <row r="855" spans="1:31" ht="13.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row>
    <row r="856" spans="1:31" ht="13.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row>
    <row r="857" spans="1:31" ht="13.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row>
    <row r="858" spans="1:31" ht="13.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row>
    <row r="859" spans="1:31" ht="13.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row>
    <row r="860" spans="1:31" ht="13.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row>
    <row r="861" spans="1:31" ht="13.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row>
    <row r="862" spans="1:31" ht="13.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row>
    <row r="863" spans="1:31" ht="13.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row>
    <row r="864" spans="1:31" ht="13.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row>
    <row r="865" spans="1:31" ht="13.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row>
    <row r="866" spans="1:31" ht="13.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row>
    <row r="867" spans="1:31" ht="13.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row>
    <row r="868" spans="1:31" ht="13.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row>
    <row r="869" spans="1:31" ht="13.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row>
    <row r="870" spans="1:31" ht="13.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row>
    <row r="871" spans="1:31" ht="13.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row>
    <row r="872" spans="1:31" ht="13.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row>
    <row r="873" spans="1:31" ht="13.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row>
    <row r="874" spans="1:31" ht="13.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row>
    <row r="875" spans="1:31" ht="13.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row>
    <row r="876" spans="1:31" ht="13.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row>
    <row r="877" spans="1:31" ht="13.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row>
    <row r="878" spans="1:31" ht="13.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row>
    <row r="879" spans="1:31" ht="13.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row>
    <row r="880" spans="1:31" ht="13.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row>
    <row r="881" spans="1:31" ht="13.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row>
    <row r="882" spans="1:31" ht="13.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row>
    <row r="883" spans="1:31" ht="13.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row>
    <row r="884" spans="1:31" ht="13.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row>
    <row r="885" spans="1:31" ht="13.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row>
    <row r="886" spans="1:31" ht="13.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row>
    <row r="887" spans="1:31" ht="13.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row>
    <row r="888" spans="1:31" ht="13.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row>
    <row r="889" spans="1:31" ht="13.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row>
    <row r="890" spans="1:31" ht="13.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row>
    <row r="891" spans="1:31" ht="13.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row>
    <row r="892" spans="1:31" ht="13.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row>
    <row r="893" spans="1:31" ht="13.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row>
    <row r="894" spans="1:31" ht="13.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row>
    <row r="895" spans="1:31" ht="13.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row>
    <row r="896" spans="1:31" ht="13.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row>
    <row r="897" spans="1:31" ht="13.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row>
    <row r="898" spans="1:31" ht="13.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row>
    <row r="899" spans="1:31" ht="13.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row>
    <row r="900" spans="1:31" ht="13.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row>
    <row r="901" spans="1:31" ht="13.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row>
    <row r="902" spans="1:31" ht="13.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row>
    <row r="903" spans="1:31" ht="13.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row>
    <row r="904" spans="1:31" ht="13.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row>
    <row r="905" spans="1:31" ht="13.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row>
    <row r="906" spans="1:31" ht="13.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row>
    <row r="907" spans="1:31" ht="13.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row>
    <row r="908" spans="1:31" ht="13.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row>
    <row r="909" spans="1:31" ht="13.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row>
    <row r="910" spans="1:31" ht="13.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row>
    <row r="911" spans="1:31" ht="13.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row>
    <row r="912" spans="1:31" ht="13.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row>
    <row r="913" spans="1:31" ht="13.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row>
    <row r="914" spans="1:31" ht="13.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row>
    <row r="915" spans="1:31" ht="13.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row>
    <row r="916" spans="1:31" ht="13.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row>
    <row r="917" spans="1:31" ht="13.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row>
    <row r="918" spans="1:31" ht="13.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row>
    <row r="919" spans="1:31" ht="13.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row>
    <row r="920" spans="1:31" ht="13.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row>
    <row r="921" spans="1:31" ht="13.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row>
    <row r="922" spans="1:31" ht="13.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row>
    <row r="923" spans="1:31" ht="13.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row>
    <row r="924" spans="1:31" ht="13.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row>
    <row r="925" spans="1:31" ht="13.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row>
    <row r="926" spans="1:31" ht="13.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row>
    <row r="927" spans="1:31" ht="13.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row>
    <row r="928" spans="1:31" ht="13.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row>
    <row r="929" spans="1:31" ht="13.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row>
    <row r="930" spans="1:31" ht="13.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row>
    <row r="931" spans="1:31" ht="13.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row>
    <row r="932" spans="1:31" ht="13.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row>
    <row r="933" spans="1:31" ht="13.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row>
    <row r="934" spans="1:31" ht="13.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row>
    <row r="935" spans="1:31" ht="13.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row>
    <row r="936" spans="1:31" ht="13.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row>
    <row r="937" spans="1:31" ht="13.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row>
    <row r="938" spans="1:31" ht="13.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row>
    <row r="939" spans="1:31" ht="13.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row>
    <row r="940" spans="1:31" ht="13.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row>
    <row r="941" spans="1:31" ht="13.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row>
    <row r="942" spans="1:31" ht="13.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row>
    <row r="943" spans="1:31" ht="13.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row>
    <row r="944" spans="1:31" ht="13.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row>
    <row r="945" spans="1:31" ht="13.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row>
    <row r="946" spans="1:31" ht="13.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row>
    <row r="947" spans="1:31" ht="13.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row>
    <row r="948" spans="1:31" ht="13.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row>
    <row r="949" spans="1:31" ht="13.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row>
    <row r="950" spans="1:31" ht="13.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row>
    <row r="951" spans="1:31" ht="13.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row>
    <row r="952" spans="1:31" ht="13.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row>
    <row r="953" spans="1:31" ht="13.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row>
    <row r="954" spans="1:31" ht="13.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row>
    <row r="955" spans="1:31" ht="13.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row>
    <row r="956" spans="1:31" ht="13.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row>
    <row r="957" spans="1:31" ht="13.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row>
    <row r="958" spans="1:31" ht="13.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row>
    <row r="959" spans="1:31" ht="13.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row>
    <row r="960" spans="1:31" ht="13.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row>
    <row r="961" spans="1:31" ht="13.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row>
    <row r="962" spans="1:31" ht="13.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row>
    <row r="963" spans="1:31" ht="13.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row>
    <row r="964" spans="1:31" ht="13.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row>
    <row r="965" spans="1:31" ht="13.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row>
    <row r="966" spans="1:31" ht="13.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row>
    <row r="967" spans="1:31" ht="13.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row>
    <row r="968" spans="1:31" ht="13.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row>
    <row r="969" spans="1:31" ht="13.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row>
    <row r="970" spans="1:31" ht="13.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row>
    <row r="971" spans="1:31" ht="13.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row>
    <row r="972" spans="1:31" ht="13.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row>
    <row r="973" spans="1:31" ht="13.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row>
    <row r="974" spans="1:31" ht="13.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row>
    <row r="975" spans="1:31" ht="13.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row>
    <row r="976" spans="1:31" ht="13.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row>
    <row r="977" spans="1:31" ht="13.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row>
    <row r="978" spans="1:31" ht="13.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row>
    <row r="979" spans="1:31" ht="13.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row>
    <row r="980" spans="1:31" ht="13.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row>
    <row r="981" spans="1:31" ht="13.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row>
    <row r="982" spans="1:31" ht="13.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row>
    <row r="983" spans="1:31" ht="13.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row>
    <row r="984" spans="1:31" ht="13.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row>
    <row r="985" spans="1:31" ht="13.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row>
    <row r="986" spans="1:31" ht="13.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row>
    <row r="987" spans="1:31" ht="13.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row>
    <row r="988" spans="1:31" ht="13.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row>
    <row r="989" spans="1:31" ht="13.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row>
    <row r="990" spans="1:31" ht="13.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row>
    <row r="991" spans="1:31" ht="13.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row>
    <row r="992" spans="1:31" ht="13.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row>
    <row r="993" spans="1:31" ht="13.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row>
    <row r="994" spans="1:31" ht="13.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row>
    <row r="995" spans="1:31" ht="13.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row>
    <row r="996" spans="1:31" ht="13.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row>
    <row r="997" spans="1:31" ht="13.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row>
    <row r="998" spans="1:31" ht="13.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row>
    <row r="999" spans="1:31" ht="13.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row>
    <row r="1000" spans="1:31" ht="13.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row>
  </sheetData>
  <mergeCells count="2">
    <mergeCell ref="A5:A11"/>
    <mergeCell ref="A13:A16"/>
  </mergeCells>
  <pageMargins left="0.7" right="0.7" top="0.75" bottom="0.75" header="0" footer="0"/>
  <pageSetup orientation="portrai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6"/>
  </sheetPr>
  <dimension ref="A1:AE998"/>
  <sheetViews>
    <sheetView workbookViewId="0"/>
  </sheetViews>
  <sheetFormatPr defaultColWidth="14.44140625" defaultRowHeight="15" customHeight="1"/>
  <cols>
    <col min="1" max="1" width="9.109375" customWidth="1"/>
    <col min="2" max="2" width="39.88671875" customWidth="1"/>
    <col min="3" max="3" width="21.6640625" customWidth="1"/>
    <col min="4" max="4" width="29.5546875" customWidth="1"/>
    <col min="5" max="6" width="16.109375" customWidth="1"/>
    <col min="7" max="10" width="15.88671875" customWidth="1"/>
    <col min="11" max="11" width="11.5546875" customWidth="1"/>
    <col min="12" max="12" width="13.44140625" customWidth="1"/>
    <col min="13" max="31" width="9.5546875" customWidth="1"/>
  </cols>
  <sheetData>
    <row r="1" spans="1:31" ht="13.5" customHeight="1">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row>
    <row r="2" spans="1:31" ht="13.5" customHeight="1">
      <c r="A2" s="2" t="s">
        <v>300</v>
      </c>
      <c r="B2" s="1"/>
      <c r="C2" s="1"/>
      <c r="D2" s="1"/>
      <c r="E2" s="1"/>
      <c r="F2" s="1"/>
      <c r="G2" s="1"/>
      <c r="H2" s="1"/>
      <c r="I2" s="1"/>
      <c r="J2" s="1"/>
      <c r="K2" s="1"/>
      <c r="L2" s="1"/>
      <c r="M2" s="1"/>
      <c r="N2" s="1"/>
      <c r="O2" s="1"/>
      <c r="P2" s="1"/>
      <c r="Q2" s="1"/>
      <c r="R2" s="1"/>
      <c r="S2" s="1"/>
      <c r="T2" s="1"/>
      <c r="U2" s="1"/>
      <c r="V2" s="1"/>
      <c r="W2" s="1"/>
      <c r="X2" s="1"/>
      <c r="Y2" s="1"/>
      <c r="Z2" s="1"/>
      <c r="AA2" s="1"/>
      <c r="AB2" s="1"/>
      <c r="AC2" s="1"/>
      <c r="AD2" s="1"/>
      <c r="AE2" s="1"/>
    </row>
    <row r="3" spans="1:31" ht="13.5" customHeight="1">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row>
    <row r="4" spans="1:31" ht="13.5" customHeight="1">
      <c r="A4" s="1"/>
      <c r="B4" s="1"/>
      <c r="C4" s="1"/>
      <c r="D4" s="1"/>
      <c r="E4" s="1"/>
      <c r="F4" s="1"/>
      <c r="G4" s="1"/>
      <c r="H4" s="1"/>
      <c r="I4" s="1"/>
      <c r="J4" s="1"/>
      <c r="K4" s="1"/>
      <c r="L4" s="1"/>
      <c r="M4" s="1"/>
      <c r="N4" s="1"/>
      <c r="O4" s="1"/>
      <c r="P4" s="1"/>
      <c r="Q4" s="1"/>
      <c r="R4" s="1"/>
      <c r="S4" s="1"/>
      <c r="T4" s="1"/>
      <c r="U4" s="1"/>
      <c r="V4" s="1"/>
      <c r="W4" s="1"/>
      <c r="X4" s="1"/>
      <c r="Y4" s="1"/>
      <c r="Z4" s="1"/>
      <c r="AA4" s="1"/>
      <c r="AB4" s="1"/>
      <c r="AC4" s="1"/>
      <c r="AD4" s="1"/>
      <c r="AE4" s="1"/>
    </row>
    <row r="5" spans="1:31" ht="14.25" customHeight="1">
      <c r="A5" s="138" t="s">
        <v>198</v>
      </c>
      <c r="B5" s="26" t="s">
        <v>301</v>
      </c>
      <c r="C5" s="26" t="s">
        <v>2</v>
      </c>
      <c r="D5" s="26" t="s">
        <v>3</v>
      </c>
      <c r="E5" s="28" t="s">
        <v>302</v>
      </c>
      <c r="F5" s="38"/>
      <c r="G5" s="38"/>
      <c r="H5" s="38"/>
      <c r="I5" s="38"/>
      <c r="J5" s="38"/>
      <c r="K5" s="38"/>
      <c r="L5" s="38"/>
      <c r="M5" s="38"/>
      <c r="N5" s="38"/>
      <c r="O5" s="38"/>
      <c r="P5" s="38"/>
      <c r="Q5" s="38"/>
      <c r="R5" s="38"/>
      <c r="S5" s="38"/>
      <c r="T5" s="38"/>
      <c r="U5" s="38"/>
      <c r="V5" s="38"/>
      <c r="W5" s="38"/>
      <c r="X5" s="38"/>
      <c r="Y5" s="38"/>
      <c r="Z5" s="38"/>
      <c r="AA5" s="38"/>
      <c r="AB5" s="38"/>
      <c r="AC5" s="38"/>
      <c r="AD5" s="38"/>
      <c r="AE5" s="38"/>
    </row>
    <row r="6" spans="1:31" ht="13.5" customHeight="1">
      <c r="A6" s="139"/>
      <c r="B6" s="5" t="s">
        <v>303</v>
      </c>
      <c r="C6" s="5" t="s">
        <v>304</v>
      </c>
      <c r="D6" s="5" t="s">
        <v>305</v>
      </c>
      <c r="E6" s="14">
        <v>1040000</v>
      </c>
      <c r="F6" s="1"/>
      <c r="G6" s="1"/>
      <c r="H6" s="1"/>
      <c r="I6" s="1"/>
      <c r="J6" s="1"/>
      <c r="K6" s="1"/>
      <c r="L6" s="1"/>
      <c r="M6" s="1"/>
      <c r="N6" s="1"/>
      <c r="O6" s="1"/>
      <c r="P6" s="1"/>
      <c r="Q6" s="1"/>
      <c r="R6" s="1"/>
      <c r="S6" s="1"/>
      <c r="T6" s="1"/>
      <c r="U6" s="1"/>
      <c r="V6" s="1"/>
      <c r="W6" s="1"/>
      <c r="X6" s="1"/>
      <c r="Y6" s="1"/>
      <c r="Z6" s="1"/>
      <c r="AA6" s="1"/>
      <c r="AB6" s="1"/>
      <c r="AC6" s="1"/>
      <c r="AD6" s="1"/>
      <c r="AE6" s="1"/>
    </row>
    <row r="7" spans="1:31" ht="13.5" customHeight="1">
      <c r="A7" s="139"/>
      <c r="B7" s="7" t="s">
        <v>306</v>
      </c>
      <c r="C7" s="7" t="s">
        <v>307</v>
      </c>
      <c r="D7" s="7" t="s">
        <v>305</v>
      </c>
      <c r="E7" s="30">
        <v>24384</v>
      </c>
      <c r="F7" s="1"/>
      <c r="G7" s="1"/>
      <c r="H7" s="1"/>
      <c r="I7" s="1"/>
      <c r="J7" s="1"/>
      <c r="K7" s="1"/>
      <c r="L7" s="1"/>
      <c r="M7" s="1"/>
      <c r="N7" s="1"/>
      <c r="O7" s="1"/>
      <c r="P7" s="1"/>
      <c r="Q7" s="1"/>
      <c r="R7" s="1"/>
      <c r="S7" s="1"/>
      <c r="T7" s="1"/>
      <c r="U7" s="1"/>
      <c r="V7" s="1"/>
      <c r="W7" s="1"/>
      <c r="X7" s="1"/>
      <c r="Y7" s="1"/>
      <c r="Z7" s="1"/>
      <c r="AA7" s="1"/>
      <c r="AB7" s="1"/>
      <c r="AC7" s="1"/>
      <c r="AD7" s="1"/>
      <c r="AE7" s="1"/>
    </row>
    <row r="8" spans="1:31" ht="13.5" customHeight="1">
      <c r="A8" s="139"/>
      <c r="B8" s="7" t="s">
        <v>308</v>
      </c>
      <c r="C8" s="7" t="s">
        <v>309</v>
      </c>
      <c r="D8" s="7" t="s">
        <v>310</v>
      </c>
      <c r="E8" s="7">
        <v>11.6</v>
      </c>
      <c r="F8" s="1"/>
      <c r="G8" s="1"/>
      <c r="H8" s="1"/>
      <c r="I8" s="1"/>
      <c r="J8" s="1"/>
      <c r="K8" s="1"/>
      <c r="L8" s="1"/>
      <c r="M8" s="1"/>
      <c r="N8" s="1"/>
      <c r="O8" s="1"/>
      <c r="P8" s="1"/>
      <c r="Q8" s="1"/>
      <c r="R8" s="1"/>
      <c r="S8" s="1"/>
      <c r="T8" s="1"/>
      <c r="U8" s="1"/>
      <c r="V8" s="1"/>
      <c r="W8" s="1"/>
      <c r="X8" s="1"/>
      <c r="Y8" s="1"/>
      <c r="Z8" s="1"/>
      <c r="AA8" s="1"/>
      <c r="AB8" s="1"/>
      <c r="AC8" s="1"/>
      <c r="AD8" s="1"/>
      <c r="AE8" s="1"/>
    </row>
    <row r="9" spans="1:31" ht="13.5" customHeight="1">
      <c r="A9" s="139"/>
      <c r="B9" s="7" t="s">
        <v>311</v>
      </c>
      <c r="C9" s="7" t="s">
        <v>312</v>
      </c>
      <c r="D9" s="7" t="s">
        <v>305</v>
      </c>
      <c r="E9" s="9">
        <v>0.60099999999999998</v>
      </c>
      <c r="F9" s="1"/>
      <c r="G9" s="1"/>
      <c r="H9" s="1"/>
      <c r="I9" s="1"/>
      <c r="J9" s="1"/>
      <c r="K9" s="1"/>
      <c r="L9" s="1"/>
      <c r="M9" s="1"/>
      <c r="N9" s="1"/>
      <c r="O9" s="1"/>
      <c r="P9" s="1"/>
      <c r="Q9" s="1"/>
      <c r="R9" s="1"/>
      <c r="S9" s="1"/>
      <c r="T9" s="1"/>
      <c r="U9" s="1"/>
      <c r="V9" s="1"/>
      <c r="W9" s="1"/>
      <c r="X9" s="1"/>
      <c r="Y9" s="1"/>
      <c r="Z9" s="1"/>
      <c r="AA9" s="1"/>
      <c r="AB9" s="1"/>
      <c r="AC9" s="1"/>
      <c r="AD9" s="1"/>
      <c r="AE9" s="1"/>
    </row>
    <row r="10" spans="1:31" ht="13.5" customHeight="1">
      <c r="A10" s="139"/>
      <c r="B10" s="7" t="s">
        <v>313</v>
      </c>
      <c r="C10" s="7" t="s">
        <v>314</v>
      </c>
      <c r="D10" s="7" t="s">
        <v>305</v>
      </c>
      <c r="E10" s="30">
        <v>1245362</v>
      </c>
      <c r="F10" s="1"/>
      <c r="G10" s="1"/>
      <c r="H10" s="1"/>
      <c r="I10" s="1"/>
      <c r="J10" s="1"/>
      <c r="K10" s="1"/>
      <c r="L10" s="1"/>
      <c r="M10" s="1"/>
      <c r="N10" s="1"/>
      <c r="O10" s="1"/>
      <c r="P10" s="1"/>
      <c r="Q10" s="1"/>
      <c r="R10" s="1"/>
      <c r="S10" s="1"/>
      <c r="T10" s="1"/>
      <c r="U10" s="1"/>
      <c r="V10" s="1"/>
      <c r="W10" s="1"/>
      <c r="X10" s="1"/>
      <c r="Y10" s="1"/>
      <c r="Z10" s="1"/>
      <c r="AA10" s="1"/>
      <c r="AB10" s="1"/>
      <c r="AC10" s="1"/>
      <c r="AD10" s="1"/>
      <c r="AE10" s="1"/>
    </row>
    <row r="11" spans="1:31" ht="13.5" customHeight="1">
      <c r="A11" s="139"/>
      <c r="B11" s="7" t="s">
        <v>315</v>
      </c>
      <c r="C11" s="7" t="s">
        <v>316</v>
      </c>
      <c r="D11" s="7" t="s">
        <v>305</v>
      </c>
      <c r="E11" s="30">
        <v>2107464</v>
      </c>
      <c r="F11" s="1"/>
      <c r="G11" s="1"/>
      <c r="H11" s="1"/>
      <c r="I11" s="1"/>
      <c r="J11" s="1"/>
      <c r="K11" s="1"/>
      <c r="L11" s="1"/>
      <c r="M11" s="1"/>
      <c r="N11" s="1"/>
      <c r="O11" s="1"/>
      <c r="P11" s="1"/>
      <c r="Q11" s="1"/>
      <c r="R11" s="1"/>
      <c r="S11" s="1"/>
      <c r="T11" s="1"/>
      <c r="U11" s="1"/>
      <c r="V11" s="1"/>
      <c r="W11" s="1"/>
      <c r="X11" s="1"/>
      <c r="Y11" s="1"/>
      <c r="Z11" s="1"/>
      <c r="AA11" s="1"/>
      <c r="AB11" s="1"/>
      <c r="AC11" s="1"/>
      <c r="AD11" s="1"/>
      <c r="AE11" s="1"/>
    </row>
    <row r="12" spans="1:31" ht="13.5" customHeight="1">
      <c r="A12" s="139"/>
      <c r="B12" s="7" t="s">
        <v>317</v>
      </c>
      <c r="C12" s="7" t="s">
        <v>318</v>
      </c>
      <c r="D12" s="7" t="s">
        <v>305</v>
      </c>
      <c r="E12" s="7">
        <v>9.3000000000000007</v>
      </c>
      <c r="F12" s="1"/>
      <c r="G12" s="1"/>
      <c r="H12" s="1"/>
      <c r="I12" s="1"/>
      <c r="J12" s="1"/>
      <c r="K12" s="1"/>
      <c r="L12" s="1"/>
      <c r="M12" s="1"/>
      <c r="N12" s="1"/>
      <c r="O12" s="1"/>
      <c r="P12" s="1"/>
      <c r="Q12" s="1"/>
      <c r="R12" s="1"/>
      <c r="S12" s="1"/>
      <c r="T12" s="1"/>
      <c r="U12" s="1"/>
      <c r="V12" s="1"/>
      <c r="W12" s="1"/>
      <c r="X12" s="1"/>
      <c r="Y12" s="1"/>
      <c r="Z12" s="1"/>
      <c r="AA12" s="1"/>
      <c r="AB12" s="1"/>
      <c r="AC12" s="1"/>
      <c r="AD12" s="1"/>
      <c r="AE12" s="1"/>
    </row>
    <row r="13" spans="1:31" ht="13.5" customHeight="1">
      <c r="A13" s="139"/>
      <c r="B13" s="7" t="s">
        <v>319</v>
      </c>
      <c r="C13" s="7" t="s">
        <v>320</v>
      </c>
      <c r="D13" s="7" t="s">
        <v>305</v>
      </c>
      <c r="E13" s="30">
        <v>29200</v>
      </c>
      <c r="F13" s="1"/>
      <c r="G13" s="1"/>
      <c r="H13" s="1"/>
      <c r="I13" s="1"/>
      <c r="J13" s="1"/>
      <c r="K13" s="1"/>
      <c r="L13" s="1"/>
      <c r="M13" s="1"/>
      <c r="N13" s="1"/>
      <c r="O13" s="1"/>
      <c r="P13" s="1"/>
      <c r="Q13" s="1"/>
      <c r="R13" s="1"/>
      <c r="S13" s="1"/>
      <c r="T13" s="1"/>
      <c r="U13" s="1"/>
      <c r="V13" s="1"/>
      <c r="W13" s="1"/>
      <c r="X13" s="1"/>
      <c r="Y13" s="1"/>
      <c r="Z13" s="1"/>
      <c r="AA13" s="1"/>
      <c r="AB13" s="1"/>
      <c r="AC13" s="1"/>
      <c r="AD13" s="1"/>
      <c r="AE13" s="1"/>
    </row>
    <row r="14" spans="1:31" ht="13.5" customHeight="1">
      <c r="A14" s="139"/>
      <c r="B14" s="7" t="s">
        <v>321</v>
      </c>
      <c r="C14" s="7" t="s">
        <v>322</v>
      </c>
      <c r="D14" s="7" t="s">
        <v>323</v>
      </c>
      <c r="E14" s="7">
        <v>2.15</v>
      </c>
      <c r="F14" s="1"/>
      <c r="G14" s="1"/>
      <c r="H14" s="1"/>
      <c r="I14" s="1"/>
      <c r="J14" s="1"/>
      <c r="K14" s="1"/>
      <c r="L14" s="1"/>
      <c r="M14" s="1"/>
      <c r="N14" s="1"/>
      <c r="O14" s="1"/>
      <c r="P14" s="1"/>
      <c r="Q14" s="1"/>
      <c r="R14" s="1"/>
      <c r="S14" s="1"/>
      <c r="T14" s="1"/>
      <c r="U14" s="1"/>
      <c r="V14" s="1"/>
      <c r="W14" s="1"/>
      <c r="X14" s="1"/>
      <c r="Y14" s="1"/>
      <c r="Z14" s="1"/>
      <c r="AA14" s="1"/>
      <c r="AB14" s="1"/>
      <c r="AC14" s="1"/>
      <c r="AD14" s="1"/>
      <c r="AE14" s="1"/>
    </row>
    <row r="15" spans="1:31" ht="13.5" customHeight="1">
      <c r="A15" s="139"/>
      <c r="B15" s="7" t="s">
        <v>324</v>
      </c>
      <c r="C15" s="7" t="s">
        <v>325</v>
      </c>
      <c r="D15" s="7" t="s">
        <v>326</v>
      </c>
      <c r="E15" s="8">
        <v>4.6520159961328034</v>
      </c>
      <c r="F15" s="1"/>
      <c r="G15" s="1"/>
      <c r="H15" s="1"/>
      <c r="I15" s="1"/>
      <c r="J15" s="1"/>
      <c r="K15" s="1"/>
      <c r="L15" s="1"/>
      <c r="M15" s="1"/>
      <c r="N15" s="1"/>
      <c r="O15" s="1"/>
      <c r="P15" s="1"/>
      <c r="Q15" s="1"/>
      <c r="R15" s="1"/>
      <c r="S15" s="1"/>
      <c r="T15" s="1"/>
      <c r="U15" s="1"/>
      <c r="V15" s="1"/>
      <c r="W15" s="1"/>
      <c r="X15" s="1"/>
      <c r="Y15" s="1"/>
      <c r="Z15" s="1"/>
      <c r="AA15" s="1"/>
      <c r="AB15" s="1"/>
      <c r="AC15" s="1"/>
      <c r="AD15" s="1"/>
      <c r="AE15" s="1"/>
    </row>
    <row r="16" spans="1:31" ht="13.5" customHeight="1">
      <c r="A16" s="140"/>
      <c r="B16" s="11" t="s">
        <v>324</v>
      </c>
      <c r="C16" s="11" t="s">
        <v>327</v>
      </c>
      <c r="D16" s="11" t="s">
        <v>328</v>
      </c>
      <c r="E16" s="12">
        <v>24.2</v>
      </c>
      <c r="F16" s="1"/>
      <c r="G16" s="1"/>
      <c r="H16" s="1"/>
      <c r="I16" s="1"/>
      <c r="J16" s="1"/>
      <c r="K16" s="1"/>
      <c r="L16" s="1"/>
      <c r="M16" s="1"/>
      <c r="N16" s="1"/>
      <c r="O16" s="1"/>
      <c r="P16" s="1"/>
      <c r="Q16" s="1"/>
      <c r="R16" s="1"/>
      <c r="S16" s="1"/>
      <c r="T16" s="1"/>
      <c r="U16" s="1"/>
      <c r="V16" s="1"/>
      <c r="W16" s="1"/>
      <c r="X16" s="1"/>
      <c r="Y16" s="1"/>
      <c r="Z16" s="1"/>
      <c r="AA16" s="1"/>
      <c r="AB16" s="1"/>
      <c r="AC16" s="1"/>
      <c r="AD16" s="1"/>
      <c r="AE16" s="1"/>
    </row>
    <row r="17" spans="1:31" ht="13.5" customHeight="1">
      <c r="A17" s="1"/>
      <c r="B17" s="1"/>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c r="AE17" s="1"/>
    </row>
    <row r="18" spans="1:31" ht="13.5" customHeight="1">
      <c r="A18" s="1"/>
      <c r="B18" s="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row>
    <row r="19" spans="1:31" ht="13.5" customHeight="1">
      <c r="A19" s="143" t="s">
        <v>329</v>
      </c>
      <c r="B19" s="4" t="s">
        <v>1</v>
      </c>
      <c r="C19" s="4" t="s">
        <v>2</v>
      </c>
      <c r="D19" s="4" t="s">
        <v>3</v>
      </c>
      <c r="E19" s="4" t="s">
        <v>4</v>
      </c>
      <c r="F19" s="4">
        <v>2025</v>
      </c>
      <c r="G19" s="4">
        <v>2026</v>
      </c>
      <c r="H19" s="4">
        <v>2027</v>
      </c>
      <c r="I19" s="4">
        <v>2028</v>
      </c>
      <c r="J19" s="4">
        <v>2029</v>
      </c>
      <c r="K19" s="4">
        <v>2030</v>
      </c>
      <c r="L19" s="4">
        <v>2031</v>
      </c>
      <c r="M19" s="4">
        <v>2032</v>
      </c>
      <c r="N19" s="4">
        <v>2033</v>
      </c>
      <c r="O19" s="4">
        <v>2034</v>
      </c>
      <c r="P19" s="4">
        <v>2035</v>
      </c>
      <c r="Q19" s="4">
        <v>2036</v>
      </c>
      <c r="R19" s="4">
        <v>2037</v>
      </c>
      <c r="S19" s="4">
        <v>2038</v>
      </c>
      <c r="T19" s="4">
        <v>2039</v>
      </c>
      <c r="U19" s="4">
        <v>2040</v>
      </c>
      <c r="V19" s="4">
        <v>2041</v>
      </c>
      <c r="W19" s="4">
        <v>2042</v>
      </c>
      <c r="X19" s="4">
        <v>2043</v>
      </c>
      <c r="Y19" s="4">
        <v>2044</v>
      </c>
      <c r="Z19" s="4">
        <v>2045</v>
      </c>
      <c r="AA19" s="4">
        <v>2046</v>
      </c>
      <c r="AB19" s="4">
        <v>2047</v>
      </c>
      <c r="AC19" s="4">
        <v>2048</v>
      </c>
      <c r="AD19" s="4">
        <v>2049</v>
      </c>
      <c r="AE19" s="4">
        <v>2050</v>
      </c>
    </row>
    <row r="20" spans="1:31" ht="13.5" customHeight="1">
      <c r="A20" s="144"/>
      <c r="B20" s="5" t="s">
        <v>330</v>
      </c>
      <c r="C20" s="5" t="s">
        <v>296</v>
      </c>
      <c r="D20" s="5" t="s">
        <v>16</v>
      </c>
      <c r="E20" s="5" t="s">
        <v>331</v>
      </c>
      <c r="F20" s="14">
        <v>0</v>
      </c>
      <c r="G20" s="14">
        <v>0</v>
      </c>
      <c r="H20" s="14">
        <v>0</v>
      </c>
      <c r="I20" s="14">
        <f t="shared" ref="I20:AE20" si="0">$E$13*$E$12</f>
        <v>271560</v>
      </c>
      <c r="J20" s="14">
        <f t="shared" si="0"/>
        <v>271560</v>
      </c>
      <c r="K20" s="14">
        <f t="shared" si="0"/>
        <v>271560</v>
      </c>
      <c r="L20" s="14">
        <f t="shared" si="0"/>
        <v>271560</v>
      </c>
      <c r="M20" s="14">
        <f t="shared" si="0"/>
        <v>271560</v>
      </c>
      <c r="N20" s="14">
        <f t="shared" si="0"/>
        <v>271560</v>
      </c>
      <c r="O20" s="14">
        <f t="shared" si="0"/>
        <v>271560</v>
      </c>
      <c r="P20" s="14">
        <f t="shared" si="0"/>
        <v>271560</v>
      </c>
      <c r="Q20" s="14">
        <f t="shared" si="0"/>
        <v>271560</v>
      </c>
      <c r="R20" s="14">
        <f t="shared" si="0"/>
        <v>271560</v>
      </c>
      <c r="S20" s="14">
        <f t="shared" si="0"/>
        <v>271560</v>
      </c>
      <c r="T20" s="14">
        <f t="shared" si="0"/>
        <v>271560</v>
      </c>
      <c r="U20" s="14">
        <f t="shared" si="0"/>
        <v>271560</v>
      </c>
      <c r="V20" s="14">
        <f t="shared" si="0"/>
        <v>271560</v>
      </c>
      <c r="W20" s="14">
        <f t="shared" si="0"/>
        <v>271560</v>
      </c>
      <c r="X20" s="14">
        <f t="shared" si="0"/>
        <v>271560</v>
      </c>
      <c r="Y20" s="14">
        <f t="shared" si="0"/>
        <v>271560</v>
      </c>
      <c r="Z20" s="14">
        <f t="shared" si="0"/>
        <v>271560</v>
      </c>
      <c r="AA20" s="14">
        <f t="shared" si="0"/>
        <v>271560</v>
      </c>
      <c r="AB20" s="14">
        <f t="shared" si="0"/>
        <v>271560</v>
      </c>
      <c r="AC20" s="14">
        <f t="shared" si="0"/>
        <v>271560</v>
      </c>
      <c r="AD20" s="14">
        <f t="shared" si="0"/>
        <v>271560</v>
      </c>
      <c r="AE20" s="14">
        <f t="shared" si="0"/>
        <v>271560</v>
      </c>
    </row>
    <row r="21" spans="1:31" ht="13.5" customHeight="1">
      <c r="A21" s="144"/>
      <c r="B21" s="98" t="s">
        <v>332</v>
      </c>
      <c r="C21" s="11" t="s">
        <v>296</v>
      </c>
      <c r="D21" s="11" t="s">
        <v>16</v>
      </c>
      <c r="E21" s="11" t="s">
        <v>213</v>
      </c>
      <c r="F21" s="31">
        <f t="shared" ref="F21:AE21" si="1">F20*$E$14/1000</f>
        <v>0</v>
      </c>
      <c r="G21" s="31">
        <f t="shared" si="1"/>
        <v>0</v>
      </c>
      <c r="H21" s="31">
        <f t="shared" si="1"/>
        <v>0</v>
      </c>
      <c r="I21" s="31">
        <f t="shared" si="1"/>
        <v>583.85400000000004</v>
      </c>
      <c r="J21" s="31">
        <f t="shared" si="1"/>
        <v>583.85400000000004</v>
      </c>
      <c r="K21" s="31">
        <f t="shared" si="1"/>
        <v>583.85400000000004</v>
      </c>
      <c r="L21" s="31">
        <f t="shared" si="1"/>
        <v>583.85400000000004</v>
      </c>
      <c r="M21" s="31">
        <f t="shared" si="1"/>
        <v>583.85400000000004</v>
      </c>
      <c r="N21" s="31">
        <f t="shared" si="1"/>
        <v>583.85400000000004</v>
      </c>
      <c r="O21" s="31">
        <f t="shared" si="1"/>
        <v>583.85400000000004</v>
      </c>
      <c r="P21" s="31">
        <f t="shared" si="1"/>
        <v>583.85400000000004</v>
      </c>
      <c r="Q21" s="31">
        <f t="shared" si="1"/>
        <v>583.85400000000004</v>
      </c>
      <c r="R21" s="31">
        <f t="shared" si="1"/>
        <v>583.85400000000004</v>
      </c>
      <c r="S21" s="31">
        <f t="shared" si="1"/>
        <v>583.85400000000004</v>
      </c>
      <c r="T21" s="31">
        <f t="shared" si="1"/>
        <v>583.85400000000004</v>
      </c>
      <c r="U21" s="31">
        <f t="shared" si="1"/>
        <v>583.85400000000004</v>
      </c>
      <c r="V21" s="31">
        <f t="shared" si="1"/>
        <v>583.85400000000004</v>
      </c>
      <c r="W21" s="31">
        <f t="shared" si="1"/>
        <v>583.85400000000004</v>
      </c>
      <c r="X21" s="31">
        <f t="shared" si="1"/>
        <v>583.85400000000004</v>
      </c>
      <c r="Y21" s="31">
        <f t="shared" si="1"/>
        <v>583.85400000000004</v>
      </c>
      <c r="Z21" s="31">
        <f t="shared" si="1"/>
        <v>583.85400000000004</v>
      </c>
      <c r="AA21" s="31">
        <f t="shared" si="1"/>
        <v>583.85400000000004</v>
      </c>
      <c r="AB21" s="31">
        <f t="shared" si="1"/>
        <v>583.85400000000004</v>
      </c>
      <c r="AC21" s="31">
        <f t="shared" si="1"/>
        <v>583.85400000000004</v>
      </c>
      <c r="AD21" s="31">
        <f t="shared" si="1"/>
        <v>583.85400000000004</v>
      </c>
      <c r="AE21" s="31">
        <f t="shared" si="1"/>
        <v>583.85400000000004</v>
      </c>
    </row>
    <row r="22" spans="1:31" ht="13.5" customHeight="1">
      <c r="A22" s="144"/>
      <c r="B22" s="7" t="s">
        <v>333</v>
      </c>
      <c r="C22" s="7" t="s">
        <v>296</v>
      </c>
      <c r="D22" s="7" t="s">
        <v>16</v>
      </c>
      <c r="E22" s="7" t="s">
        <v>227</v>
      </c>
      <c r="F22" s="30">
        <f>F21*'(WB) 0.1 Background Data'!J7/2204.62</f>
        <v>0</v>
      </c>
      <c r="G22" s="30">
        <f>G21*'(WB) 0.1 Background Data'!K7/2204.62</f>
        <v>0</v>
      </c>
      <c r="H22" s="30">
        <f>H21*'(WB) 0.1 Background Data'!L7/2204.62</f>
        <v>0</v>
      </c>
      <c r="I22" s="30">
        <f>I21*'(WB) 0.1 Background Data'!M7/2204.62</f>
        <v>170.7721382325023</v>
      </c>
      <c r="J22" s="30">
        <f>J21*'(WB) 0.1 Background Data'!N7/2204.62</f>
        <v>147.34590833012402</v>
      </c>
      <c r="K22" s="30">
        <f>K21*'(WB) 0.1 Background Data'!O7/2204.62</f>
        <v>128.55198192638917</v>
      </c>
      <c r="L22" s="30">
        <f>L21*'(WB) 0.1 Background Data'!P7/2204.62</f>
        <v>123.7743989388877</v>
      </c>
      <c r="M22" s="30">
        <f>M21*'(WB) 0.1 Background Data'!Q7/2204.62</f>
        <v>121.5811190651786</v>
      </c>
      <c r="N22" s="30">
        <f>N21*'(WB) 0.1 Background Data'!R7/2204.62</f>
        <v>124.31895686877093</v>
      </c>
      <c r="O22" s="30">
        <f>O21*'(WB) 0.1 Background Data'!S7/2204.62</f>
        <v>120.15368129862195</v>
      </c>
      <c r="P22" s="30">
        <f>P21*'(WB) 0.1 Background Data'!T7/2204.62</f>
        <v>121.13543299777673</v>
      </c>
      <c r="Q22" s="30">
        <f>Q21*'(WB) 0.1 Background Data'!U7/2204.62</f>
        <v>124.46620799275918</v>
      </c>
      <c r="R22" s="30">
        <f>R21*'(WB) 0.1 Background Data'!V7/2204.62</f>
        <v>125.08110093213332</v>
      </c>
      <c r="S22" s="30">
        <f>S21*'(WB) 0.1 Background Data'!W7/2204.62</f>
        <v>127.7999900739061</v>
      </c>
      <c r="T22" s="30">
        <f>T21*'(WB) 0.1 Background Data'!X7/2204.62</f>
        <v>121.64383515804833</v>
      </c>
      <c r="U22" s="30">
        <f>U21*'(WB) 0.1 Background Data'!Y7/2204.62</f>
        <v>125.32488100719075</v>
      </c>
      <c r="V22" s="30">
        <f>V21*'(WB) 0.1 Background Data'!Z7/2204.62</f>
        <v>128.25204412292331</v>
      </c>
      <c r="W22" s="30">
        <f>W21*'(WB) 0.1 Background Data'!AA7/2204.62</f>
        <v>130.01637799595221</v>
      </c>
      <c r="X22" s="30">
        <f>X21*'(WB) 0.1 Background Data'!AB7/2204.62</f>
        <v>127.83456535581948</v>
      </c>
      <c r="Y22" s="30">
        <f>Y21*'(WB) 0.1 Background Data'!AC7/2204.62</f>
        <v>127.33622147796461</v>
      </c>
      <c r="Z22" s="30">
        <f>Z21*'(WB) 0.1 Background Data'!AD7/2204.62</f>
        <v>122.04722365688454</v>
      </c>
      <c r="AA22" s="30">
        <f>AA21*'(WB) 0.1 Background Data'!AE7/2204.62</f>
        <v>118.04226598108413</v>
      </c>
      <c r="AB22" s="30">
        <f>AB21*'(WB) 0.1 Background Data'!AF7/2204.62</f>
        <v>119.90841387031897</v>
      </c>
      <c r="AC22" s="30">
        <f>AC21*'(WB) 0.1 Background Data'!AG7/2204.62</f>
        <v>118.16881137990772</v>
      </c>
      <c r="AD22" s="30">
        <f>AD21*'(WB) 0.1 Background Data'!AH7/2204.62</f>
        <v>116.05081268913995</v>
      </c>
      <c r="AE22" s="30">
        <f>AE21*'(WB) 0.1 Background Data'!AI7/2204.62</f>
        <v>112.55742211286828</v>
      </c>
    </row>
    <row r="23" spans="1:31" ht="13.5" customHeight="1">
      <c r="A23" s="144"/>
      <c r="B23" s="7" t="s">
        <v>334</v>
      </c>
      <c r="C23" s="7" t="s">
        <v>296</v>
      </c>
      <c r="D23" s="7" t="s">
        <v>16</v>
      </c>
      <c r="E23" s="7" t="s">
        <v>227</v>
      </c>
      <c r="F23" s="30">
        <f>F22*'(WB) 0.1 Background Data'!J9</f>
        <v>0</v>
      </c>
      <c r="G23" s="30">
        <f>G22*'(WB) 0.1 Background Data'!K9</f>
        <v>0</v>
      </c>
      <c r="H23" s="30">
        <f>H22*'(WB) 0.1 Background Data'!L9</f>
        <v>0</v>
      </c>
      <c r="I23" s="30">
        <f>I22*'(WB) 0.1 Background Data'!M9</f>
        <v>8.7093790498576169</v>
      </c>
      <c r="J23" s="30">
        <f>J22*'(WB) 0.1 Background Data'!N9</f>
        <v>7.5146413248363242</v>
      </c>
      <c r="K23" s="30">
        <f>K22*'(WB) 0.1 Background Data'!O9</f>
        <v>6.5561510782458479</v>
      </c>
      <c r="L23" s="30">
        <f>L22*'(WB) 0.1 Background Data'!P9</f>
        <v>6.3124943458832723</v>
      </c>
      <c r="M23" s="30">
        <f>M22*'(WB) 0.1 Background Data'!Q9</f>
        <v>6.200637072324108</v>
      </c>
      <c r="N23" s="30">
        <f>N22*'(WB) 0.1 Background Data'!R9</f>
        <v>6.340266800307317</v>
      </c>
      <c r="O23" s="30">
        <f>O22*'(WB) 0.1 Background Data'!S9</f>
        <v>6.1278377462297193</v>
      </c>
      <c r="P23" s="30">
        <f>P22*'(WB) 0.1 Background Data'!T9</f>
        <v>6.1779070828866125</v>
      </c>
      <c r="Q23" s="30">
        <f>Q22*'(WB) 0.1 Background Data'!U9</f>
        <v>6.3477766076307178</v>
      </c>
      <c r="R23" s="30">
        <f>R22*'(WB) 0.1 Background Data'!V9</f>
        <v>6.3791361475387989</v>
      </c>
      <c r="S23" s="30">
        <f>S22*'(WB) 0.1 Background Data'!W9</f>
        <v>6.5177994937692105</v>
      </c>
      <c r="T23" s="30">
        <f>T22*'(WB) 0.1 Background Data'!X9</f>
        <v>6.2038355930604645</v>
      </c>
      <c r="U23" s="30">
        <f>U22*'(WB) 0.1 Background Data'!Y9</f>
        <v>6.3915689313667281</v>
      </c>
      <c r="V23" s="30">
        <f>V22*'(WB) 0.1 Background Data'!Z9</f>
        <v>6.5408542502690885</v>
      </c>
      <c r="W23" s="30">
        <f>W22*'(WB) 0.1 Background Data'!AA9</f>
        <v>6.6308352777935626</v>
      </c>
      <c r="X23" s="30">
        <f>X22*'(WB) 0.1 Background Data'!AB9</f>
        <v>6.519562833146793</v>
      </c>
      <c r="Y23" s="30">
        <f>Y22*'(WB) 0.1 Background Data'!AC9</f>
        <v>6.4941472953761945</v>
      </c>
      <c r="Z23" s="30">
        <f>Z22*'(WB) 0.1 Background Data'!AD9</f>
        <v>6.2244084065011114</v>
      </c>
      <c r="AA23" s="30">
        <f>AA22*'(WB) 0.1 Background Data'!AE9</f>
        <v>6.0201555650352905</v>
      </c>
      <c r="AB23" s="30">
        <f>AB22*'(WB) 0.1 Background Data'!AF9</f>
        <v>6.115329107386267</v>
      </c>
      <c r="AC23" s="30">
        <f>AC22*'(WB) 0.1 Background Data'!AG9</f>
        <v>6.0266093803752936</v>
      </c>
      <c r="AD23" s="30">
        <f>AD22*'(WB) 0.1 Background Data'!AH9</f>
        <v>5.9185914471461372</v>
      </c>
      <c r="AE23" s="30">
        <f>AE22*'(WB) 0.1 Background Data'!AI9</f>
        <v>5.7404285277562819</v>
      </c>
    </row>
    <row r="24" spans="1:31" ht="13.5" customHeight="1">
      <c r="A24" s="145"/>
      <c r="B24" s="102" t="s">
        <v>335</v>
      </c>
      <c r="C24" s="103"/>
      <c r="D24" s="103" t="s">
        <v>16</v>
      </c>
      <c r="E24" s="103" t="s">
        <v>227</v>
      </c>
      <c r="F24" s="52">
        <f t="shared" ref="F24:AE24" si="2">F23+F22</f>
        <v>0</v>
      </c>
      <c r="G24" s="52">
        <f t="shared" si="2"/>
        <v>0</v>
      </c>
      <c r="H24" s="52">
        <f t="shared" si="2"/>
        <v>0</v>
      </c>
      <c r="I24" s="52">
        <f t="shared" si="2"/>
        <v>179.4815172823599</v>
      </c>
      <c r="J24" s="52">
        <f t="shared" si="2"/>
        <v>154.86054965496035</v>
      </c>
      <c r="K24" s="52">
        <f t="shared" si="2"/>
        <v>135.10813300463502</v>
      </c>
      <c r="L24" s="52">
        <f t="shared" si="2"/>
        <v>130.08689328477098</v>
      </c>
      <c r="M24" s="52">
        <f t="shared" si="2"/>
        <v>127.78175613750271</v>
      </c>
      <c r="N24" s="52">
        <f t="shared" si="2"/>
        <v>130.65922366907824</v>
      </c>
      <c r="O24" s="52">
        <f t="shared" si="2"/>
        <v>126.28151904485166</v>
      </c>
      <c r="P24" s="52">
        <f t="shared" si="2"/>
        <v>127.31334008066335</v>
      </c>
      <c r="Q24" s="52">
        <f t="shared" si="2"/>
        <v>130.81398460038989</v>
      </c>
      <c r="R24" s="52">
        <f t="shared" si="2"/>
        <v>131.46023707967211</v>
      </c>
      <c r="S24" s="52">
        <f t="shared" si="2"/>
        <v>134.31778956767531</v>
      </c>
      <c r="T24" s="52">
        <f t="shared" si="2"/>
        <v>127.84767075110879</v>
      </c>
      <c r="U24" s="52">
        <f t="shared" si="2"/>
        <v>131.71644993855747</v>
      </c>
      <c r="V24" s="52">
        <f t="shared" si="2"/>
        <v>134.7928983731924</v>
      </c>
      <c r="W24" s="52">
        <f t="shared" si="2"/>
        <v>136.64721327374576</v>
      </c>
      <c r="X24" s="52">
        <f t="shared" si="2"/>
        <v>134.35412818896629</v>
      </c>
      <c r="Y24" s="52">
        <f t="shared" si="2"/>
        <v>133.83036877334081</v>
      </c>
      <c r="Z24" s="52">
        <f t="shared" si="2"/>
        <v>128.27163206338565</v>
      </c>
      <c r="AA24" s="52">
        <f t="shared" si="2"/>
        <v>124.06242154611942</v>
      </c>
      <c r="AB24" s="52">
        <f t="shared" si="2"/>
        <v>126.02374297770524</v>
      </c>
      <c r="AC24" s="52">
        <f t="shared" si="2"/>
        <v>124.19542076028301</v>
      </c>
      <c r="AD24" s="52">
        <f t="shared" si="2"/>
        <v>121.96940413628609</v>
      </c>
      <c r="AE24" s="52">
        <f t="shared" si="2"/>
        <v>118.29785064062456</v>
      </c>
    </row>
    <row r="25" spans="1:31" ht="13.5" customHeight="1">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row>
    <row r="26" spans="1:31" ht="13.5" customHeight="1">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row>
    <row r="27" spans="1:31" ht="13.5" customHeight="1">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row>
    <row r="28" spans="1:31" ht="14.25" customHeight="1">
      <c r="A28" s="138" t="s">
        <v>336</v>
      </c>
      <c r="B28" s="4" t="s">
        <v>1</v>
      </c>
      <c r="C28" s="4" t="s">
        <v>2</v>
      </c>
      <c r="D28" s="4" t="s">
        <v>3</v>
      </c>
      <c r="E28" s="4" t="s">
        <v>4</v>
      </c>
      <c r="F28" s="4">
        <v>2025</v>
      </c>
      <c r="G28" s="4">
        <v>2026</v>
      </c>
      <c r="H28" s="4">
        <v>2027</v>
      </c>
      <c r="I28" s="4">
        <v>2028</v>
      </c>
      <c r="J28" s="4">
        <v>2029</v>
      </c>
      <c r="K28" s="4">
        <v>2030</v>
      </c>
      <c r="L28" s="4">
        <v>2031</v>
      </c>
      <c r="M28" s="4">
        <v>2032</v>
      </c>
      <c r="N28" s="4">
        <v>2033</v>
      </c>
      <c r="O28" s="4">
        <v>2034</v>
      </c>
      <c r="P28" s="4">
        <v>2035</v>
      </c>
      <c r="Q28" s="4">
        <v>2036</v>
      </c>
      <c r="R28" s="4">
        <v>2037</v>
      </c>
      <c r="S28" s="4">
        <v>2038</v>
      </c>
      <c r="T28" s="4">
        <v>2039</v>
      </c>
      <c r="U28" s="4">
        <v>2040</v>
      </c>
      <c r="V28" s="4">
        <v>2041</v>
      </c>
      <c r="W28" s="4">
        <v>2042</v>
      </c>
      <c r="X28" s="4">
        <v>2043</v>
      </c>
      <c r="Y28" s="4">
        <v>2044</v>
      </c>
      <c r="Z28" s="4">
        <v>2045</v>
      </c>
      <c r="AA28" s="4">
        <v>2046</v>
      </c>
      <c r="AB28" s="4">
        <v>2047</v>
      </c>
      <c r="AC28" s="4">
        <v>2048</v>
      </c>
      <c r="AD28" s="4">
        <v>2049</v>
      </c>
      <c r="AE28" s="4">
        <v>2050</v>
      </c>
    </row>
    <row r="29" spans="1:31" ht="13.5" customHeight="1">
      <c r="A29" s="139"/>
      <c r="B29" s="5" t="s">
        <v>337</v>
      </c>
      <c r="C29" s="5" t="s">
        <v>296</v>
      </c>
      <c r="D29" s="5" t="s">
        <v>16</v>
      </c>
      <c r="E29" s="5" t="s">
        <v>331</v>
      </c>
      <c r="F29" s="14">
        <v>0</v>
      </c>
      <c r="G29" s="14">
        <v>0</v>
      </c>
      <c r="H29" s="14">
        <v>0</v>
      </c>
      <c r="I29" s="14">
        <f t="shared" ref="I29:AE29" si="3">$E$7*$E$12</f>
        <v>226771.20000000001</v>
      </c>
      <c r="J29" s="14">
        <f t="shared" si="3"/>
        <v>226771.20000000001</v>
      </c>
      <c r="K29" s="14">
        <f t="shared" si="3"/>
        <v>226771.20000000001</v>
      </c>
      <c r="L29" s="14">
        <f t="shared" si="3"/>
        <v>226771.20000000001</v>
      </c>
      <c r="M29" s="14">
        <f t="shared" si="3"/>
        <v>226771.20000000001</v>
      </c>
      <c r="N29" s="14">
        <f t="shared" si="3"/>
        <v>226771.20000000001</v>
      </c>
      <c r="O29" s="14">
        <f t="shared" si="3"/>
        <v>226771.20000000001</v>
      </c>
      <c r="P29" s="14">
        <f t="shared" si="3"/>
        <v>226771.20000000001</v>
      </c>
      <c r="Q29" s="14">
        <f t="shared" si="3"/>
        <v>226771.20000000001</v>
      </c>
      <c r="R29" s="14">
        <f t="shared" si="3"/>
        <v>226771.20000000001</v>
      </c>
      <c r="S29" s="14">
        <f t="shared" si="3"/>
        <v>226771.20000000001</v>
      </c>
      <c r="T29" s="14">
        <f t="shared" si="3"/>
        <v>226771.20000000001</v>
      </c>
      <c r="U29" s="14">
        <f t="shared" si="3"/>
        <v>226771.20000000001</v>
      </c>
      <c r="V29" s="14">
        <f t="shared" si="3"/>
        <v>226771.20000000001</v>
      </c>
      <c r="W29" s="14">
        <f t="shared" si="3"/>
        <v>226771.20000000001</v>
      </c>
      <c r="X29" s="14">
        <f t="shared" si="3"/>
        <v>226771.20000000001</v>
      </c>
      <c r="Y29" s="14">
        <f t="shared" si="3"/>
        <v>226771.20000000001</v>
      </c>
      <c r="Z29" s="14">
        <f t="shared" si="3"/>
        <v>226771.20000000001</v>
      </c>
      <c r="AA29" s="14">
        <f t="shared" si="3"/>
        <v>226771.20000000001</v>
      </c>
      <c r="AB29" s="14">
        <f t="shared" si="3"/>
        <v>226771.20000000001</v>
      </c>
      <c r="AC29" s="14">
        <f t="shared" si="3"/>
        <v>226771.20000000001</v>
      </c>
      <c r="AD29" s="14">
        <f t="shared" si="3"/>
        <v>226771.20000000001</v>
      </c>
      <c r="AE29" s="14">
        <f t="shared" si="3"/>
        <v>226771.20000000001</v>
      </c>
    </row>
    <row r="30" spans="1:31" ht="13.5" customHeight="1">
      <c r="A30" s="139"/>
      <c r="B30" s="7" t="s">
        <v>338</v>
      </c>
      <c r="C30" s="7" t="s">
        <v>296</v>
      </c>
      <c r="D30" s="7" t="s">
        <v>16</v>
      </c>
      <c r="E30" s="7" t="s">
        <v>339</v>
      </c>
      <c r="F30" s="30">
        <v>0</v>
      </c>
      <c r="G30" s="30">
        <v>0</v>
      </c>
      <c r="H30" s="30">
        <v>0</v>
      </c>
      <c r="I30" s="30">
        <f t="shared" ref="I30:AE30" si="4">I29/$E$15</f>
        <v>48746.865915446921</v>
      </c>
      <c r="J30" s="30">
        <f t="shared" si="4"/>
        <v>48746.865915446921</v>
      </c>
      <c r="K30" s="30">
        <f t="shared" si="4"/>
        <v>48746.865915446921</v>
      </c>
      <c r="L30" s="30">
        <f t="shared" si="4"/>
        <v>48746.865915446921</v>
      </c>
      <c r="M30" s="30">
        <f t="shared" si="4"/>
        <v>48746.865915446921</v>
      </c>
      <c r="N30" s="30">
        <f t="shared" si="4"/>
        <v>48746.865915446921</v>
      </c>
      <c r="O30" s="30">
        <f t="shared" si="4"/>
        <v>48746.865915446921</v>
      </c>
      <c r="P30" s="30">
        <f t="shared" si="4"/>
        <v>48746.865915446921</v>
      </c>
      <c r="Q30" s="30">
        <f t="shared" si="4"/>
        <v>48746.865915446921</v>
      </c>
      <c r="R30" s="30">
        <f t="shared" si="4"/>
        <v>48746.865915446921</v>
      </c>
      <c r="S30" s="30">
        <f t="shared" si="4"/>
        <v>48746.865915446921</v>
      </c>
      <c r="T30" s="30">
        <f t="shared" si="4"/>
        <v>48746.865915446921</v>
      </c>
      <c r="U30" s="30">
        <f t="shared" si="4"/>
        <v>48746.865915446921</v>
      </c>
      <c r="V30" s="30">
        <f t="shared" si="4"/>
        <v>48746.865915446921</v>
      </c>
      <c r="W30" s="30">
        <f t="shared" si="4"/>
        <v>48746.865915446921</v>
      </c>
      <c r="X30" s="30">
        <f t="shared" si="4"/>
        <v>48746.865915446921</v>
      </c>
      <c r="Y30" s="30">
        <f t="shared" si="4"/>
        <v>48746.865915446921</v>
      </c>
      <c r="Z30" s="30">
        <f t="shared" si="4"/>
        <v>48746.865915446921</v>
      </c>
      <c r="AA30" s="30">
        <f t="shared" si="4"/>
        <v>48746.865915446921</v>
      </c>
      <c r="AB30" s="30">
        <f t="shared" si="4"/>
        <v>48746.865915446921</v>
      </c>
      <c r="AC30" s="30">
        <f t="shared" si="4"/>
        <v>48746.865915446921</v>
      </c>
      <c r="AD30" s="30">
        <f t="shared" si="4"/>
        <v>48746.865915446921</v>
      </c>
      <c r="AE30" s="30">
        <f t="shared" si="4"/>
        <v>48746.865915446921</v>
      </c>
    </row>
    <row r="31" spans="1:31" ht="13.5" customHeight="1">
      <c r="A31" s="139"/>
      <c r="B31" s="98" t="s">
        <v>340</v>
      </c>
      <c r="C31" s="11" t="s">
        <v>296</v>
      </c>
      <c r="D31" s="11" t="s">
        <v>16</v>
      </c>
      <c r="E31" s="11" t="s">
        <v>227</v>
      </c>
      <c r="F31" s="31">
        <f>(F30*'(WB) 0.1 Background Data'!$F$30/1000)+('(WB) 0.1 Background Data'!$G$32*F30*'(WB) 0.1 Background Data'!$G$26/1000000)+('(WB) 0.1 Background Data'!$H$32*'(WB) 0.1 Background Data'!$H$26*F30/1000000)</f>
        <v>0</v>
      </c>
      <c r="G31" s="31">
        <f>(G30*'(WB) 0.1 Background Data'!$F$30/1000)+('(WB) 0.1 Background Data'!$G$32*G30*'(WB) 0.1 Background Data'!$G$26/1000000)+('(WB) 0.1 Background Data'!$H$32*'(WB) 0.1 Background Data'!$H$26*G30/1000000)</f>
        <v>0</v>
      </c>
      <c r="H31" s="31">
        <f>(H30*'(WB) 0.1 Background Data'!$F$30/1000)+('(WB) 0.1 Background Data'!$G$32*H30*'(WB) 0.1 Background Data'!$G$26/1000000)+('(WB) 0.1 Background Data'!$H$32*'(WB) 0.1 Background Data'!$H$26*H30/1000000)</f>
        <v>0</v>
      </c>
      <c r="I31" s="31">
        <f>(I30*'(WB) 0.1 Background Data'!$F$30/1000)+('(WB) 0.1 Background Data'!$G$32*I30*'(WB) 0.1 Background Data'!$G$26/1000000)+('(WB) 0.1 Background Data'!$H$32*'(WB) 0.1 Background Data'!$H$26*I30/1000000)</f>
        <v>498.27522999209992</v>
      </c>
      <c r="J31" s="31">
        <f>(J30*'(WB) 0.1 Background Data'!$F$30/1000)+('(WB) 0.1 Background Data'!$G$32*J30*'(WB) 0.1 Background Data'!$G$26/1000000)+('(WB) 0.1 Background Data'!$H$32*'(WB) 0.1 Background Data'!$H$26*J30/1000000)</f>
        <v>498.27522999209992</v>
      </c>
      <c r="K31" s="31">
        <f>(K30*'(WB) 0.1 Background Data'!$F$30/1000)+('(WB) 0.1 Background Data'!$G$32*K30*'(WB) 0.1 Background Data'!$G$26/1000000)+('(WB) 0.1 Background Data'!$H$32*'(WB) 0.1 Background Data'!$H$26*K30/1000000)</f>
        <v>498.27522999209992</v>
      </c>
      <c r="L31" s="31">
        <f>(L30*'(WB) 0.1 Background Data'!$F$30/1000)+('(WB) 0.1 Background Data'!$G$32*L30*'(WB) 0.1 Background Data'!$G$26/1000000)+('(WB) 0.1 Background Data'!$H$32*'(WB) 0.1 Background Data'!$H$26*L30/1000000)</f>
        <v>498.27522999209992</v>
      </c>
      <c r="M31" s="31">
        <f>(M30*'(WB) 0.1 Background Data'!$F$30/1000)+('(WB) 0.1 Background Data'!$G$32*M30*'(WB) 0.1 Background Data'!$G$26/1000000)+('(WB) 0.1 Background Data'!$H$32*'(WB) 0.1 Background Data'!$H$26*M30/1000000)</f>
        <v>498.27522999209992</v>
      </c>
      <c r="N31" s="31">
        <f>(N30*'(WB) 0.1 Background Data'!$F$30/1000)+('(WB) 0.1 Background Data'!$G$32*N30*'(WB) 0.1 Background Data'!$G$26/1000000)+('(WB) 0.1 Background Data'!$H$32*'(WB) 0.1 Background Data'!$H$26*N30/1000000)</f>
        <v>498.27522999209992</v>
      </c>
      <c r="O31" s="31">
        <f>(O30*'(WB) 0.1 Background Data'!$F$30/1000)+('(WB) 0.1 Background Data'!$G$32*O30*'(WB) 0.1 Background Data'!$G$26/1000000)+('(WB) 0.1 Background Data'!$H$32*'(WB) 0.1 Background Data'!$H$26*O30/1000000)</f>
        <v>498.27522999209992</v>
      </c>
      <c r="P31" s="31">
        <f>(P30*'(WB) 0.1 Background Data'!$F$30/1000)+('(WB) 0.1 Background Data'!$G$32*P30*'(WB) 0.1 Background Data'!$G$26/1000000)+('(WB) 0.1 Background Data'!$H$32*'(WB) 0.1 Background Data'!$H$26*P30/1000000)</f>
        <v>498.27522999209992</v>
      </c>
      <c r="Q31" s="31">
        <f>(Q30*'(WB) 0.1 Background Data'!$F$30/1000)+('(WB) 0.1 Background Data'!$G$32*Q30*'(WB) 0.1 Background Data'!$G$26/1000000)+('(WB) 0.1 Background Data'!$H$32*'(WB) 0.1 Background Data'!$H$26*Q30/1000000)</f>
        <v>498.27522999209992</v>
      </c>
      <c r="R31" s="31">
        <f>(R30*'(WB) 0.1 Background Data'!$F$30/1000)+('(WB) 0.1 Background Data'!$G$32*R30*'(WB) 0.1 Background Data'!$G$26/1000000)+('(WB) 0.1 Background Data'!$H$32*'(WB) 0.1 Background Data'!$H$26*R30/1000000)</f>
        <v>498.27522999209992</v>
      </c>
      <c r="S31" s="31">
        <f>(S30*'(WB) 0.1 Background Data'!$F$30/1000)+('(WB) 0.1 Background Data'!$G$32*S30*'(WB) 0.1 Background Data'!$G$26/1000000)+('(WB) 0.1 Background Data'!$H$32*'(WB) 0.1 Background Data'!$H$26*S30/1000000)</f>
        <v>498.27522999209992</v>
      </c>
      <c r="T31" s="31">
        <f>(T30*'(WB) 0.1 Background Data'!$F$30/1000)+('(WB) 0.1 Background Data'!$G$32*T30*'(WB) 0.1 Background Data'!$G$26/1000000)+('(WB) 0.1 Background Data'!$H$32*'(WB) 0.1 Background Data'!$H$26*T30/1000000)</f>
        <v>498.27522999209992</v>
      </c>
      <c r="U31" s="31">
        <f>(U30*'(WB) 0.1 Background Data'!$F$30/1000)+('(WB) 0.1 Background Data'!$G$32*U30*'(WB) 0.1 Background Data'!$G$26/1000000)+('(WB) 0.1 Background Data'!$H$32*'(WB) 0.1 Background Data'!$H$26*U30/1000000)</f>
        <v>498.27522999209992</v>
      </c>
      <c r="V31" s="31">
        <f>(V30*'(WB) 0.1 Background Data'!$F$30/1000)+('(WB) 0.1 Background Data'!$G$32*V30*'(WB) 0.1 Background Data'!$G$26/1000000)+('(WB) 0.1 Background Data'!$H$32*'(WB) 0.1 Background Data'!$H$26*V30/1000000)</f>
        <v>498.27522999209992</v>
      </c>
      <c r="W31" s="31">
        <f>(W30*'(WB) 0.1 Background Data'!$F$30/1000)+('(WB) 0.1 Background Data'!$G$32*W30*'(WB) 0.1 Background Data'!$G$26/1000000)+('(WB) 0.1 Background Data'!$H$32*'(WB) 0.1 Background Data'!$H$26*W30/1000000)</f>
        <v>498.27522999209992</v>
      </c>
      <c r="X31" s="31">
        <f>(X30*'(WB) 0.1 Background Data'!$F$30/1000)+('(WB) 0.1 Background Data'!$G$32*X30*'(WB) 0.1 Background Data'!$G$26/1000000)+('(WB) 0.1 Background Data'!$H$32*'(WB) 0.1 Background Data'!$H$26*X30/1000000)</f>
        <v>498.27522999209992</v>
      </c>
      <c r="Y31" s="31">
        <f>(Y30*'(WB) 0.1 Background Data'!$F$30/1000)+('(WB) 0.1 Background Data'!$G$32*Y30*'(WB) 0.1 Background Data'!$G$26/1000000)+('(WB) 0.1 Background Data'!$H$32*'(WB) 0.1 Background Data'!$H$26*Y30/1000000)</f>
        <v>498.27522999209992</v>
      </c>
      <c r="Z31" s="31">
        <f>(Z30*'(WB) 0.1 Background Data'!$F$30/1000)+('(WB) 0.1 Background Data'!$G$32*Z30*'(WB) 0.1 Background Data'!$G$26/1000000)+('(WB) 0.1 Background Data'!$H$32*'(WB) 0.1 Background Data'!$H$26*Z30/1000000)</f>
        <v>498.27522999209992</v>
      </c>
      <c r="AA31" s="31">
        <f>(AA30*'(WB) 0.1 Background Data'!$F$30/1000)+('(WB) 0.1 Background Data'!$G$32*AA30*'(WB) 0.1 Background Data'!$G$26/1000000)+('(WB) 0.1 Background Data'!$H$32*'(WB) 0.1 Background Data'!$H$26*AA30/1000000)</f>
        <v>498.27522999209992</v>
      </c>
      <c r="AB31" s="31">
        <f>(AB30*'(WB) 0.1 Background Data'!$F$30/1000)+('(WB) 0.1 Background Data'!$G$32*AB30*'(WB) 0.1 Background Data'!$G$26/1000000)+('(WB) 0.1 Background Data'!$H$32*'(WB) 0.1 Background Data'!$H$26*AB30/1000000)</f>
        <v>498.27522999209992</v>
      </c>
      <c r="AC31" s="31">
        <f>(AC30*'(WB) 0.1 Background Data'!$F$30/1000)+('(WB) 0.1 Background Data'!$G$32*AC30*'(WB) 0.1 Background Data'!$G$26/1000000)+('(WB) 0.1 Background Data'!$H$32*'(WB) 0.1 Background Data'!$H$26*AC30/1000000)</f>
        <v>498.27522999209992</v>
      </c>
      <c r="AD31" s="31">
        <f>(AD30*'(WB) 0.1 Background Data'!$F$30/1000)+('(WB) 0.1 Background Data'!$G$32*AD30*'(WB) 0.1 Background Data'!$G$26/1000000)+('(WB) 0.1 Background Data'!$H$32*'(WB) 0.1 Background Data'!$H$26*AD30/1000000)</f>
        <v>498.27522999209992</v>
      </c>
      <c r="AE31" s="31">
        <f>(AE30*'(WB) 0.1 Background Data'!$F$30/1000)+('(WB) 0.1 Background Data'!$G$32*AE30*'(WB) 0.1 Background Data'!$G$26/1000000)+('(WB) 0.1 Background Data'!$H$32*'(WB) 0.1 Background Data'!$H$26*AE30/1000000)</f>
        <v>498.27522999209992</v>
      </c>
    </row>
    <row r="32" spans="1:31" ht="13.5" customHeight="1">
      <c r="A32" s="139"/>
      <c r="B32" s="7" t="s">
        <v>341</v>
      </c>
      <c r="C32" s="7" t="s">
        <v>296</v>
      </c>
      <c r="D32" s="7" t="s">
        <v>16</v>
      </c>
      <c r="E32" s="7" t="s">
        <v>342</v>
      </c>
      <c r="F32" s="30">
        <v>0</v>
      </c>
      <c r="G32" s="30">
        <v>0</v>
      </c>
      <c r="H32" s="30">
        <v>0</v>
      </c>
      <c r="I32" s="30">
        <f>E10-E6</f>
        <v>205362</v>
      </c>
      <c r="J32" s="30">
        <f t="shared" ref="J32:AB32" si="5">($AC$32-$I$32)/COUNT($J$28:$AC$28)+I32</f>
        <v>248467.1</v>
      </c>
      <c r="K32" s="30">
        <f t="shared" si="5"/>
        <v>291572.2</v>
      </c>
      <c r="L32" s="30">
        <f t="shared" si="5"/>
        <v>334677.3</v>
      </c>
      <c r="M32" s="30">
        <f t="shared" si="5"/>
        <v>377782.39999999997</v>
      </c>
      <c r="N32" s="30">
        <f t="shared" si="5"/>
        <v>420887.49999999994</v>
      </c>
      <c r="O32" s="30">
        <f t="shared" si="5"/>
        <v>463992.59999999992</v>
      </c>
      <c r="P32" s="30">
        <f t="shared" si="5"/>
        <v>507097.6999999999</v>
      </c>
      <c r="Q32" s="30">
        <f t="shared" si="5"/>
        <v>550202.79999999993</v>
      </c>
      <c r="R32" s="30">
        <f t="shared" si="5"/>
        <v>593307.89999999991</v>
      </c>
      <c r="S32" s="30">
        <f t="shared" si="5"/>
        <v>636412.99999999988</v>
      </c>
      <c r="T32" s="30">
        <f t="shared" si="5"/>
        <v>679518.09999999986</v>
      </c>
      <c r="U32" s="30">
        <f t="shared" si="5"/>
        <v>722623.19999999984</v>
      </c>
      <c r="V32" s="30">
        <f t="shared" si="5"/>
        <v>765728.29999999981</v>
      </c>
      <c r="W32" s="30">
        <f t="shared" si="5"/>
        <v>808833.39999999979</v>
      </c>
      <c r="X32" s="30">
        <f t="shared" si="5"/>
        <v>851938.49999999977</v>
      </c>
      <c r="Y32" s="30">
        <f t="shared" si="5"/>
        <v>895043.59999999974</v>
      </c>
      <c r="Z32" s="30">
        <f t="shared" si="5"/>
        <v>938148.69999999972</v>
      </c>
      <c r="AA32" s="30">
        <f t="shared" si="5"/>
        <v>981253.7999999997</v>
      </c>
      <c r="AB32" s="30">
        <f t="shared" si="5"/>
        <v>1024358.8999999997</v>
      </c>
      <c r="AC32" s="30">
        <f>E11-E6</f>
        <v>1067464</v>
      </c>
      <c r="AD32" s="30">
        <f t="shared" ref="AD32:AE32" si="6">($AC$32-$I$32)/COUNT($J$28:$AC$28)+AC32</f>
        <v>1110569.1000000001</v>
      </c>
      <c r="AE32" s="30">
        <f t="shared" si="6"/>
        <v>1153674.2000000002</v>
      </c>
    </row>
    <row r="33" spans="1:31" ht="13.5" customHeight="1">
      <c r="A33" s="139"/>
      <c r="B33" s="7" t="s">
        <v>343</v>
      </c>
      <c r="C33" s="7" t="s">
        <v>296</v>
      </c>
      <c r="D33" s="7" t="s">
        <v>16</v>
      </c>
      <c r="E33" s="7" t="s">
        <v>331</v>
      </c>
      <c r="F33" s="30">
        <f t="shared" ref="F33:H33" si="7">F32*$E$8</f>
        <v>0</v>
      </c>
      <c r="G33" s="30">
        <f t="shared" si="7"/>
        <v>0</v>
      </c>
      <c r="H33" s="30">
        <f t="shared" si="7"/>
        <v>0</v>
      </c>
      <c r="I33" s="30">
        <f t="shared" ref="I33:AE33" si="8">I32*$E$8*$E$9</f>
        <v>1431701.7191999997</v>
      </c>
      <c r="J33" s="30">
        <f t="shared" si="8"/>
        <v>1732213.2343599999</v>
      </c>
      <c r="K33" s="30">
        <f t="shared" si="8"/>
        <v>2032724.7495199998</v>
      </c>
      <c r="L33" s="30">
        <f t="shared" si="8"/>
        <v>2333236.2646799996</v>
      </c>
      <c r="M33" s="30">
        <f t="shared" si="8"/>
        <v>2633747.77984</v>
      </c>
      <c r="N33" s="30">
        <f t="shared" si="8"/>
        <v>2934259.2949999995</v>
      </c>
      <c r="O33" s="30">
        <f t="shared" si="8"/>
        <v>3234770.8101599994</v>
      </c>
      <c r="P33" s="30">
        <f t="shared" si="8"/>
        <v>3535282.3253199989</v>
      </c>
      <c r="Q33" s="30">
        <f t="shared" si="8"/>
        <v>3835793.8404799988</v>
      </c>
      <c r="R33" s="30">
        <f t="shared" si="8"/>
        <v>4136305.3556399993</v>
      </c>
      <c r="S33" s="30">
        <f t="shared" si="8"/>
        <v>4436816.8707999988</v>
      </c>
      <c r="T33" s="30">
        <f t="shared" si="8"/>
        <v>4737328.3859599987</v>
      </c>
      <c r="U33" s="30">
        <f t="shared" si="8"/>
        <v>5037839.9011199987</v>
      </c>
      <c r="V33" s="30">
        <f t="shared" si="8"/>
        <v>5338351.4162799986</v>
      </c>
      <c r="W33" s="30">
        <f t="shared" si="8"/>
        <v>5638862.9314399986</v>
      </c>
      <c r="X33" s="30">
        <f t="shared" si="8"/>
        <v>5939374.4465999985</v>
      </c>
      <c r="Y33" s="30">
        <f t="shared" si="8"/>
        <v>6239885.9617599975</v>
      </c>
      <c r="Z33" s="30">
        <f t="shared" si="8"/>
        <v>6540397.4769199975</v>
      </c>
      <c r="AA33" s="30">
        <f t="shared" si="8"/>
        <v>6840908.9920799974</v>
      </c>
      <c r="AB33" s="30">
        <f t="shared" si="8"/>
        <v>7141420.5072399974</v>
      </c>
      <c r="AC33" s="30">
        <f t="shared" si="8"/>
        <v>7441932.0224000001</v>
      </c>
      <c r="AD33" s="30">
        <f t="shared" si="8"/>
        <v>7742443.5375600001</v>
      </c>
      <c r="AE33" s="30">
        <f t="shared" si="8"/>
        <v>8042955.052720001</v>
      </c>
    </row>
    <row r="34" spans="1:31" ht="13.5" customHeight="1">
      <c r="A34" s="139"/>
      <c r="B34" s="7" t="s">
        <v>344</v>
      </c>
      <c r="C34" s="7" t="s">
        <v>296</v>
      </c>
      <c r="D34" s="7" t="s">
        <v>16</v>
      </c>
      <c r="E34" s="7" t="s">
        <v>345</v>
      </c>
      <c r="F34" s="30">
        <v>0</v>
      </c>
      <c r="G34" s="30">
        <v>0</v>
      </c>
      <c r="H34" s="30">
        <v>0</v>
      </c>
      <c r="I34" s="30">
        <f t="shared" ref="I34:AE34" si="9">I33/$E$16</f>
        <v>59161.228066115691</v>
      </c>
      <c r="J34" s="30">
        <f t="shared" si="9"/>
        <v>71579.05927107438</v>
      </c>
      <c r="K34" s="30">
        <f t="shared" si="9"/>
        <v>83996.890476033048</v>
      </c>
      <c r="L34" s="30">
        <f t="shared" si="9"/>
        <v>96414.721680991715</v>
      </c>
      <c r="M34" s="30">
        <f t="shared" si="9"/>
        <v>108832.55288595041</v>
      </c>
      <c r="N34" s="30">
        <f t="shared" si="9"/>
        <v>121250.38409090906</v>
      </c>
      <c r="O34" s="30">
        <f t="shared" si="9"/>
        <v>133668.21529586776</v>
      </c>
      <c r="P34" s="30">
        <f t="shared" si="9"/>
        <v>146086.0465008264</v>
      </c>
      <c r="Q34" s="30">
        <f t="shared" si="9"/>
        <v>158503.87770578507</v>
      </c>
      <c r="R34" s="30">
        <f t="shared" si="9"/>
        <v>170921.70891074376</v>
      </c>
      <c r="S34" s="30">
        <f t="shared" si="9"/>
        <v>183339.54011570243</v>
      </c>
      <c r="T34" s="30">
        <f t="shared" si="9"/>
        <v>195757.3713206611</v>
      </c>
      <c r="U34" s="30">
        <f t="shared" si="9"/>
        <v>208175.2025256198</v>
      </c>
      <c r="V34" s="30">
        <f t="shared" si="9"/>
        <v>220593.03373057846</v>
      </c>
      <c r="W34" s="30">
        <f t="shared" si="9"/>
        <v>233010.86493553713</v>
      </c>
      <c r="X34" s="30">
        <f t="shared" si="9"/>
        <v>245428.69614049583</v>
      </c>
      <c r="Y34" s="30">
        <f t="shared" si="9"/>
        <v>257846.52734545444</v>
      </c>
      <c r="Z34" s="30">
        <f t="shared" si="9"/>
        <v>270264.3585504131</v>
      </c>
      <c r="AA34" s="30">
        <f t="shared" si="9"/>
        <v>282682.18975537183</v>
      </c>
      <c r="AB34" s="30">
        <f t="shared" si="9"/>
        <v>295100.0209603305</v>
      </c>
      <c r="AC34" s="30">
        <f t="shared" si="9"/>
        <v>307517.85216528928</v>
      </c>
      <c r="AD34" s="30">
        <f t="shared" si="9"/>
        <v>319935.68337024795</v>
      </c>
      <c r="AE34" s="30">
        <f t="shared" si="9"/>
        <v>332353.51457520667</v>
      </c>
    </row>
    <row r="35" spans="1:31" ht="13.5" customHeight="1">
      <c r="A35" s="140"/>
      <c r="B35" s="98" t="s">
        <v>346</v>
      </c>
      <c r="C35" s="11" t="s">
        <v>296</v>
      </c>
      <c r="D35" s="11" t="s">
        <v>16</v>
      </c>
      <c r="E35" s="11" t="s">
        <v>227</v>
      </c>
      <c r="F35" s="31">
        <f>(F34*'(WB) 0.1 Background Data'!$F$37/1000)+('(WB) 0.1 Background Data'!$G$40*F34*'(WB) 0.1 Background Data'!$G$26/1000000)+('(WB) 0.1 Background Data'!$H$40*'(WB) 0.1 Background Data'!$H$26*F34/1000000)</f>
        <v>0</v>
      </c>
      <c r="G35" s="31">
        <f>(G34*'(WB) 0.1 Background Data'!$F$37/1000)+('(WB) 0.1 Background Data'!$G$40*G34*'(WB) 0.1 Background Data'!$G$26/1000000)+('(WB) 0.1 Background Data'!$H$40*'(WB) 0.1 Background Data'!$H$26*G34/1000000)</f>
        <v>0</v>
      </c>
      <c r="H35" s="31">
        <f>(H34*'(WB) 0.1 Background Data'!$F$37/1000)+('(WB) 0.1 Background Data'!$G$40*H34*'(WB) 0.1 Background Data'!$G$26/1000000)+('(WB) 0.1 Background Data'!$H$40*'(WB) 0.1 Background Data'!$H$26*H34/1000000)</f>
        <v>0</v>
      </c>
      <c r="I35" s="31">
        <f>(I34*'(WB) 0.1 Background Data'!$F$37/1000)+('(WB) 0.1 Background Data'!$G$40*I34*'(WB) 0.1 Background Data'!$G$26/1000000)+('(WB) 0.1 Background Data'!$H$40*'(WB) 0.1 Background Data'!$H$26*I34/1000000)</f>
        <v>519.46581380803752</v>
      </c>
      <c r="J35" s="31">
        <f>(J34*'(WB) 0.1 Background Data'!$F$37/1000)+('(WB) 0.1 Background Data'!$G$40*J34*'(WB) 0.1 Background Data'!$G$26/1000000)+('(WB) 0.1 Background Data'!$H$40*'(WB) 0.1 Background Data'!$H$26*J34/1000000)</f>
        <v>628.50071729932051</v>
      </c>
      <c r="K35" s="31">
        <f>(K34*'(WB) 0.1 Background Data'!$F$37/1000)+('(WB) 0.1 Background Data'!$G$40*K34*'(WB) 0.1 Background Data'!$G$26/1000000)+('(WB) 0.1 Background Data'!$H$40*'(WB) 0.1 Background Data'!$H$26*K34/1000000)</f>
        <v>737.53562079060328</v>
      </c>
      <c r="L35" s="31">
        <f>(L34*'(WB) 0.1 Background Data'!$F$37/1000)+('(WB) 0.1 Background Data'!$G$40*L34*'(WB) 0.1 Background Data'!$G$26/1000000)+('(WB) 0.1 Background Data'!$H$40*'(WB) 0.1 Background Data'!$H$26*L34/1000000)</f>
        <v>846.57052428188615</v>
      </c>
      <c r="M35" s="31">
        <f>(M34*'(WB) 0.1 Background Data'!$F$37/1000)+('(WB) 0.1 Background Data'!$G$40*M34*'(WB) 0.1 Background Data'!$G$26/1000000)+('(WB) 0.1 Background Data'!$H$40*'(WB) 0.1 Background Data'!$H$26*M34/1000000)</f>
        <v>955.60542777316925</v>
      </c>
      <c r="N35" s="31">
        <f>(N34*'(WB) 0.1 Background Data'!$F$37/1000)+('(WB) 0.1 Background Data'!$G$40*N34*'(WB) 0.1 Background Data'!$G$26/1000000)+('(WB) 0.1 Background Data'!$H$40*'(WB) 0.1 Background Data'!$H$26*N34/1000000)</f>
        <v>1064.640331264452</v>
      </c>
      <c r="O35" s="31">
        <f>(O34*'(WB) 0.1 Background Data'!$F$37/1000)+('(WB) 0.1 Background Data'!$G$40*O34*'(WB) 0.1 Background Data'!$G$26/1000000)+('(WB) 0.1 Background Data'!$H$40*'(WB) 0.1 Background Data'!$H$26*O34/1000000)</f>
        <v>1173.6752347557351</v>
      </c>
      <c r="P35" s="31">
        <f>(P34*'(WB) 0.1 Background Data'!$F$37/1000)+('(WB) 0.1 Background Data'!$G$40*P34*'(WB) 0.1 Background Data'!$G$26/1000000)+('(WB) 0.1 Background Data'!$H$40*'(WB) 0.1 Background Data'!$H$26*P34/1000000)</f>
        <v>1282.7101382470178</v>
      </c>
      <c r="Q35" s="31">
        <f>(Q34*'(WB) 0.1 Background Data'!$F$37/1000)+('(WB) 0.1 Background Data'!$G$40*Q34*'(WB) 0.1 Background Data'!$G$26/1000000)+('(WB) 0.1 Background Data'!$H$40*'(WB) 0.1 Background Data'!$H$26*Q34/1000000)</f>
        <v>1391.7450417383004</v>
      </c>
      <c r="R35" s="31">
        <f>(R34*'(WB) 0.1 Background Data'!$F$37/1000)+('(WB) 0.1 Background Data'!$G$40*R34*'(WB) 0.1 Background Data'!$G$26/1000000)+('(WB) 0.1 Background Data'!$H$40*'(WB) 0.1 Background Data'!$H$26*R34/1000000)</f>
        <v>1500.7799452295837</v>
      </c>
      <c r="S35" s="31">
        <f>(S34*'(WB) 0.1 Background Data'!$F$37/1000)+('(WB) 0.1 Background Data'!$G$40*S34*'(WB) 0.1 Background Data'!$G$26/1000000)+('(WB) 0.1 Background Data'!$H$40*'(WB) 0.1 Background Data'!$H$26*S34/1000000)</f>
        <v>1609.8148487208662</v>
      </c>
      <c r="T35" s="31">
        <f>(T34*'(WB) 0.1 Background Data'!$F$37/1000)+('(WB) 0.1 Background Data'!$G$40*T34*'(WB) 0.1 Background Data'!$G$26/1000000)+('(WB) 0.1 Background Data'!$H$40*'(WB) 0.1 Background Data'!$H$26*T34/1000000)</f>
        <v>1718.849752212149</v>
      </c>
      <c r="U35" s="31">
        <f>(U34*'(WB) 0.1 Background Data'!$F$37/1000)+('(WB) 0.1 Background Data'!$G$40*U34*'(WB) 0.1 Background Data'!$G$26/1000000)+('(WB) 0.1 Background Data'!$H$40*'(WB) 0.1 Background Data'!$H$26*U34/1000000)</f>
        <v>1827.8846557034324</v>
      </c>
      <c r="V35" s="31">
        <f>(V34*'(WB) 0.1 Background Data'!$F$37/1000)+('(WB) 0.1 Background Data'!$G$40*V34*'(WB) 0.1 Background Data'!$G$26/1000000)+('(WB) 0.1 Background Data'!$H$40*'(WB) 0.1 Background Data'!$H$26*V34/1000000)</f>
        <v>1936.919559194715</v>
      </c>
      <c r="W35" s="31">
        <f>(W34*'(WB) 0.1 Background Data'!$F$37/1000)+('(WB) 0.1 Background Data'!$G$40*W34*'(WB) 0.1 Background Data'!$G$26/1000000)+('(WB) 0.1 Background Data'!$H$40*'(WB) 0.1 Background Data'!$H$26*W34/1000000)</f>
        <v>2045.9544626859979</v>
      </c>
      <c r="X35" s="31">
        <f>(X34*'(WB) 0.1 Background Data'!$F$37/1000)+('(WB) 0.1 Background Data'!$G$40*X34*'(WB) 0.1 Background Data'!$G$26/1000000)+('(WB) 0.1 Background Data'!$H$40*'(WB) 0.1 Background Data'!$H$26*X34/1000000)</f>
        <v>2154.9893661772812</v>
      </c>
      <c r="Y35" s="31">
        <f>(Y34*'(WB) 0.1 Background Data'!$F$37/1000)+('(WB) 0.1 Background Data'!$G$40*Y34*'(WB) 0.1 Background Data'!$G$26/1000000)+('(WB) 0.1 Background Data'!$H$40*'(WB) 0.1 Background Data'!$H$26*Y34/1000000)</f>
        <v>2264.0242696685632</v>
      </c>
      <c r="Z35" s="31">
        <f>(Z34*'(WB) 0.1 Background Data'!$F$37/1000)+('(WB) 0.1 Background Data'!$G$40*Z34*'(WB) 0.1 Background Data'!$G$26/1000000)+('(WB) 0.1 Background Data'!$H$40*'(WB) 0.1 Background Data'!$H$26*Z34/1000000)</f>
        <v>2373.0591731598461</v>
      </c>
      <c r="AA35" s="31">
        <f>(AA34*'(WB) 0.1 Background Data'!$F$37/1000)+('(WB) 0.1 Background Data'!$G$40*AA34*'(WB) 0.1 Background Data'!$G$26/1000000)+('(WB) 0.1 Background Data'!$H$40*'(WB) 0.1 Background Data'!$H$26*AA34/1000000)</f>
        <v>2482.0940766511294</v>
      </c>
      <c r="AB35" s="31">
        <f>(AB34*'(WB) 0.1 Background Data'!$F$37/1000)+('(WB) 0.1 Background Data'!$G$40*AB34*'(WB) 0.1 Background Data'!$G$26/1000000)+('(WB) 0.1 Background Data'!$H$40*'(WB) 0.1 Background Data'!$H$26*AB34/1000000)</f>
        <v>2591.1289801424127</v>
      </c>
      <c r="AC35" s="31">
        <f>(AC34*'(WB) 0.1 Background Data'!$F$37/1000)+('(WB) 0.1 Background Data'!$G$40*AC34*'(WB) 0.1 Background Data'!$G$26/1000000)+('(WB) 0.1 Background Data'!$H$40*'(WB) 0.1 Background Data'!$H$26*AC34/1000000)</f>
        <v>2700.1638836336961</v>
      </c>
      <c r="AD35" s="31">
        <f>(AD34*'(WB) 0.1 Background Data'!$F$37/1000)+('(WB) 0.1 Background Data'!$G$40*AD34*'(WB) 0.1 Background Data'!$G$26/1000000)+('(WB) 0.1 Background Data'!$H$40*'(WB) 0.1 Background Data'!$H$26*AD34/1000000)</f>
        <v>2809.1987871249789</v>
      </c>
      <c r="AE35" s="31">
        <f>(AE34*'(WB) 0.1 Background Data'!$F$37/1000)+('(WB) 0.1 Background Data'!$G$40*AE34*'(WB) 0.1 Background Data'!$G$26/1000000)+('(WB) 0.1 Background Data'!$H$40*'(WB) 0.1 Background Data'!$H$26*AE34/1000000)</f>
        <v>2918.2336906162623</v>
      </c>
    </row>
    <row r="36" spans="1:31" ht="13.5" customHeight="1">
      <c r="A36" s="2"/>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row>
    <row r="37" spans="1:31" ht="13.5" customHeight="1">
      <c r="A37" s="2"/>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row>
    <row r="38" spans="1:31" ht="13.5" customHeight="1">
      <c r="A38" s="141" t="s">
        <v>347</v>
      </c>
      <c r="B38" s="5" t="s">
        <v>348</v>
      </c>
      <c r="C38" s="5" t="s">
        <v>296</v>
      </c>
      <c r="D38" s="5" t="s">
        <v>16</v>
      </c>
      <c r="E38" s="5" t="s">
        <v>227</v>
      </c>
      <c r="F38" s="14">
        <f t="shared" ref="F38:AE38" si="10">F24</f>
        <v>0</v>
      </c>
      <c r="G38" s="14">
        <f t="shared" si="10"/>
        <v>0</v>
      </c>
      <c r="H38" s="14">
        <f t="shared" si="10"/>
        <v>0</v>
      </c>
      <c r="I38" s="14">
        <f t="shared" si="10"/>
        <v>179.4815172823599</v>
      </c>
      <c r="J38" s="14">
        <f t="shared" si="10"/>
        <v>154.86054965496035</v>
      </c>
      <c r="K38" s="14">
        <f t="shared" si="10"/>
        <v>135.10813300463502</v>
      </c>
      <c r="L38" s="14">
        <f t="shared" si="10"/>
        <v>130.08689328477098</v>
      </c>
      <c r="M38" s="14">
        <f t="shared" si="10"/>
        <v>127.78175613750271</v>
      </c>
      <c r="N38" s="14">
        <f t="shared" si="10"/>
        <v>130.65922366907824</v>
      </c>
      <c r="O38" s="14">
        <f t="shared" si="10"/>
        <v>126.28151904485166</v>
      </c>
      <c r="P38" s="14">
        <f t="shared" si="10"/>
        <v>127.31334008066335</v>
      </c>
      <c r="Q38" s="14">
        <f t="shared" si="10"/>
        <v>130.81398460038989</v>
      </c>
      <c r="R38" s="14">
        <f t="shared" si="10"/>
        <v>131.46023707967211</v>
      </c>
      <c r="S38" s="14">
        <f t="shared" si="10"/>
        <v>134.31778956767531</v>
      </c>
      <c r="T38" s="14">
        <f t="shared" si="10"/>
        <v>127.84767075110879</v>
      </c>
      <c r="U38" s="14">
        <f t="shared" si="10"/>
        <v>131.71644993855747</v>
      </c>
      <c r="V38" s="14">
        <f t="shared" si="10"/>
        <v>134.7928983731924</v>
      </c>
      <c r="W38" s="14">
        <f t="shared" si="10"/>
        <v>136.64721327374576</v>
      </c>
      <c r="X38" s="14">
        <f t="shared" si="10"/>
        <v>134.35412818896629</v>
      </c>
      <c r="Y38" s="14">
        <f t="shared" si="10"/>
        <v>133.83036877334081</v>
      </c>
      <c r="Z38" s="14">
        <f t="shared" si="10"/>
        <v>128.27163206338565</v>
      </c>
      <c r="AA38" s="14">
        <f t="shared" si="10"/>
        <v>124.06242154611942</v>
      </c>
      <c r="AB38" s="14">
        <f t="shared" si="10"/>
        <v>126.02374297770524</v>
      </c>
      <c r="AC38" s="14">
        <f t="shared" si="10"/>
        <v>124.19542076028301</v>
      </c>
      <c r="AD38" s="14">
        <f t="shared" si="10"/>
        <v>121.96940413628609</v>
      </c>
      <c r="AE38" s="14">
        <f t="shared" si="10"/>
        <v>118.29785064062456</v>
      </c>
    </row>
    <row r="39" spans="1:31" ht="13.5" customHeight="1">
      <c r="A39" s="139"/>
      <c r="B39" s="7" t="s">
        <v>340</v>
      </c>
      <c r="C39" s="7" t="s">
        <v>296</v>
      </c>
      <c r="D39" s="7" t="s">
        <v>16</v>
      </c>
      <c r="E39" s="7" t="s">
        <v>227</v>
      </c>
      <c r="F39" s="30">
        <f t="shared" ref="F39:AE39" si="11">F31</f>
        <v>0</v>
      </c>
      <c r="G39" s="30">
        <f t="shared" si="11"/>
        <v>0</v>
      </c>
      <c r="H39" s="30">
        <f t="shared" si="11"/>
        <v>0</v>
      </c>
      <c r="I39" s="30">
        <f t="shared" si="11"/>
        <v>498.27522999209992</v>
      </c>
      <c r="J39" s="30">
        <f t="shared" si="11"/>
        <v>498.27522999209992</v>
      </c>
      <c r="K39" s="30">
        <f t="shared" si="11"/>
        <v>498.27522999209992</v>
      </c>
      <c r="L39" s="30">
        <f t="shared" si="11"/>
        <v>498.27522999209992</v>
      </c>
      <c r="M39" s="30">
        <f t="shared" si="11"/>
        <v>498.27522999209992</v>
      </c>
      <c r="N39" s="30">
        <f t="shared" si="11"/>
        <v>498.27522999209992</v>
      </c>
      <c r="O39" s="30">
        <f t="shared" si="11"/>
        <v>498.27522999209992</v>
      </c>
      <c r="P39" s="30">
        <f t="shared" si="11"/>
        <v>498.27522999209992</v>
      </c>
      <c r="Q39" s="30">
        <f t="shared" si="11"/>
        <v>498.27522999209992</v>
      </c>
      <c r="R39" s="30">
        <f t="shared" si="11"/>
        <v>498.27522999209992</v>
      </c>
      <c r="S39" s="30">
        <f t="shared" si="11"/>
        <v>498.27522999209992</v>
      </c>
      <c r="T39" s="30">
        <f t="shared" si="11"/>
        <v>498.27522999209992</v>
      </c>
      <c r="U39" s="30">
        <f t="shared" si="11"/>
        <v>498.27522999209992</v>
      </c>
      <c r="V39" s="30">
        <f t="shared" si="11"/>
        <v>498.27522999209992</v>
      </c>
      <c r="W39" s="30">
        <f t="shared" si="11"/>
        <v>498.27522999209992</v>
      </c>
      <c r="X39" s="30">
        <f t="shared" si="11"/>
        <v>498.27522999209992</v>
      </c>
      <c r="Y39" s="30">
        <f t="shared" si="11"/>
        <v>498.27522999209992</v>
      </c>
      <c r="Z39" s="30">
        <f t="shared" si="11"/>
        <v>498.27522999209992</v>
      </c>
      <c r="AA39" s="30">
        <f t="shared" si="11"/>
        <v>498.27522999209992</v>
      </c>
      <c r="AB39" s="30">
        <f t="shared" si="11"/>
        <v>498.27522999209992</v>
      </c>
      <c r="AC39" s="30">
        <f t="shared" si="11"/>
        <v>498.27522999209992</v>
      </c>
      <c r="AD39" s="30">
        <f t="shared" si="11"/>
        <v>498.27522999209992</v>
      </c>
      <c r="AE39" s="30">
        <f t="shared" si="11"/>
        <v>498.27522999209992</v>
      </c>
    </row>
    <row r="40" spans="1:31" ht="13.5" customHeight="1">
      <c r="A40" s="139"/>
      <c r="B40" s="7" t="s">
        <v>346</v>
      </c>
      <c r="C40" s="7" t="s">
        <v>296</v>
      </c>
      <c r="D40" s="7" t="s">
        <v>16</v>
      </c>
      <c r="E40" s="7" t="s">
        <v>227</v>
      </c>
      <c r="F40" s="30">
        <f t="shared" ref="F40:AE40" si="12">F35</f>
        <v>0</v>
      </c>
      <c r="G40" s="30">
        <f t="shared" si="12"/>
        <v>0</v>
      </c>
      <c r="H40" s="30">
        <f t="shared" si="12"/>
        <v>0</v>
      </c>
      <c r="I40" s="30">
        <f t="shared" si="12"/>
        <v>519.46581380803752</v>
      </c>
      <c r="J40" s="30">
        <f t="shared" si="12"/>
        <v>628.50071729932051</v>
      </c>
      <c r="K40" s="30">
        <f t="shared" si="12"/>
        <v>737.53562079060328</v>
      </c>
      <c r="L40" s="30">
        <f t="shared" si="12"/>
        <v>846.57052428188615</v>
      </c>
      <c r="M40" s="30">
        <f t="shared" si="12"/>
        <v>955.60542777316925</v>
      </c>
      <c r="N40" s="30">
        <f t="shared" si="12"/>
        <v>1064.640331264452</v>
      </c>
      <c r="O40" s="30">
        <f t="shared" si="12"/>
        <v>1173.6752347557351</v>
      </c>
      <c r="P40" s="30">
        <f t="shared" si="12"/>
        <v>1282.7101382470178</v>
      </c>
      <c r="Q40" s="30">
        <f t="shared" si="12"/>
        <v>1391.7450417383004</v>
      </c>
      <c r="R40" s="30">
        <f t="shared" si="12"/>
        <v>1500.7799452295837</v>
      </c>
      <c r="S40" s="30">
        <f t="shared" si="12"/>
        <v>1609.8148487208662</v>
      </c>
      <c r="T40" s="30">
        <f t="shared" si="12"/>
        <v>1718.849752212149</v>
      </c>
      <c r="U40" s="30">
        <f t="shared" si="12"/>
        <v>1827.8846557034324</v>
      </c>
      <c r="V40" s="30">
        <f t="shared" si="12"/>
        <v>1936.919559194715</v>
      </c>
      <c r="W40" s="30">
        <f t="shared" si="12"/>
        <v>2045.9544626859979</v>
      </c>
      <c r="X40" s="30">
        <f t="shared" si="12"/>
        <v>2154.9893661772812</v>
      </c>
      <c r="Y40" s="30">
        <f t="shared" si="12"/>
        <v>2264.0242696685632</v>
      </c>
      <c r="Z40" s="30">
        <f t="shared" si="12"/>
        <v>2373.0591731598461</v>
      </c>
      <c r="AA40" s="30">
        <f t="shared" si="12"/>
        <v>2482.0940766511294</v>
      </c>
      <c r="AB40" s="30">
        <f t="shared" si="12"/>
        <v>2591.1289801424127</v>
      </c>
      <c r="AC40" s="30">
        <f t="shared" si="12"/>
        <v>2700.1638836336961</v>
      </c>
      <c r="AD40" s="30">
        <f t="shared" si="12"/>
        <v>2809.1987871249789</v>
      </c>
      <c r="AE40" s="30">
        <f t="shared" si="12"/>
        <v>2918.2336906162623</v>
      </c>
    </row>
    <row r="41" spans="1:31" ht="13.5" customHeight="1">
      <c r="A41" s="140"/>
      <c r="B41" s="102" t="s">
        <v>298</v>
      </c>
      <c r="C41" s="103" t="s">
        <v>296</v>
      </c>
      <c r="D41" s="103" t="s">
        <v>16</v>
      </c>
      <c r="E41" s="103" t="s">
        <v>227</v>
      </c>
      <c r="F41" s="52">
        <f t="shared" ref="F41:H41" si="13">SUM(F38:F40)</f>
        <v>0</v>
      </c>
      <c r="G41" s="52">
        <f t="shared" si="13"/>
        <v>0</v>
      </c>
      <c r="H41" s="52">
        <f t="shared" si="13"/>
        <v>0</v>
      </c>
      <c r="I41" s="52">
        <f t="shared" ref="I41:AE41" si="14">(I39+I40)-I38</f>
        <v>838.25952651777766</v>
      </c>
      <c r="J41" s="52">
        <f t="shared" si="14"/>
        <v>971.91539763646006</v>
      </c>
      <c r="K41" s="52">
        <f t="shared" si="14"/>
        <v>1100.7027177780683</v>
      </c>
      <c r="L41" s="52">
        <f t="shared" si="14"/>
        <v>1214.7588609892152</v>
      </c>
      <c r="M41" s="52">
        <f t="shared" si="14"/>
        <v>1326.0989016277665</v>
      </c>
      <c r="N41" s="52">
        <f t="shared" si="14"/>
        <v>1432.2563375874736</v>
      </c>
      <c r="O41" s="52">
        <f t="shared" si="14"/>
        <v>1545.6689457029834</v>
      </c>
      <c r="P41" s="52">
        <f t="shared" si="14"/>
        <v>1653.6720281584544</v>
      </c>
      <c r="Q41" s="52">
        <f t="shared" si="14"/>
        <v>1759.2062871300104</v>
      </c>
      <c r="R41" s="52">
        <f t="shared" si="14"/>
        <v>1867.5949381420114</v>
      </c>
      <c r="S41" s="52">
        <f t="shared" si="14"/>
        <v>1973.7722891452909</v>
      </c>
      <c r="T41" s="52">
        <f t="shared" si="14"/>
        <v>2089.2773114531406</v>
      </c>
      <c r="U41" s="52">
        <f t="shared" si="14"/>
        <v>2194.4434357569748</v>
      </c>
      <c r="V41" s="52">
        <f t="shared" si="14"/>
        <v>2300.4018908136227</v>
      </c>
      <c r="W41" s="52">
        <f t="shared" si="14"/>
        <v>2407.5824794043519</v>
      </c>
      <c r="X41" s="52">
        <f t="shared" si="14"/>
        <v>2518.910467980415</v>
      </c>
      <c r="Y41" s="52">
        <f t="shared" si="14"/>
        <v>2628.4691308873221</v>
      </c>
      <c r="Z41" s="52">
        <f t="shared" si="14"/>
        <v>2743.0627710885601</v>
      </c>
      <c r="AA41" s="52">
        <f t="shared" si="14"/>
        <v>2856.3068850971099</v>
      </c>
      <c r="AB41" s="52">
        <f t="shared" si="14"/>
        <v>2963.3804671568073</v>
      </c>
      <c r="AC41" s="52">
        <f t="shared" si="14"/>
        <v>3074.2436928655129</v>
      </c>
      <c r="AD41" s="52">
        <f t="shared" si="14"/>
        <v>3185.5046129807929</v>
      </c>
      <c r="AE41" s="52">
        <f t="shared" si="14"/>
        <v>3298.2110699677378</v>
      </c>
    </row>
    <row r="42" spans="1:31" ht="13.5" customHeight="1">
      <c r="A42" s="2"/>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row>
    <row r="43" spans="1:31" ht="13.5" customHeight="1">
      <c r="A43" s="141" t="s">
        <v>263</v>
      </c>
      <c r="B43" s="5" t="s">
        <v>229</v>
      </c>
      <c r="C43" s="5" t="s">
        <v>230</v>
      </c>
      <c r="D43" s="5" t="s">
        <v>16</v>
      </c>
      <c r="E43" s="5" t="s">
        <v>227</v>
      </c>
      <c r="F43" s="14">
        <f>SUM(F41:K41)</f>
        <v>2910.8776419323058</v>
      </c>
      <c r="G43" s="1"/>
      <c r="H43" s="1"/>
      <c r="I43" s="1"/>
      <c r="J43" s="1"/>
      <c r="K43" s="1"/>
      <c r="L43" s="1"/>
      <c r="M43" s="1"/>
      <c r="N43" s="1"/>
      <c r="O43" s="1"/>
      <c r="P43" s="1"/>
      <c r="Q43" s="1"/>
      <c r="R43" s="1"/>
      <c r="S43" s="1"/>
      <c r="T43" s="1"/>
      <c r="U43" s="1"/>
      <c r="V43" s="1"/>
      <c r="W43" s="1"/>
      <c r="X43" s="1"/>
      <c r="Y43" s="1"/>
      <c r="Z43" s="1"/>
      <c r="AA43" s="1"/>
      <c r="AB43" s="1"/>
      <c r="AC43" s="1"/>
      <c r="AD43" s="1"/>
      <c r="AE43" s="1"/>
    </row>
    <row r="44" spans="1:31" ht="13.5" customHeight="1">
      <c r="A44" s="139"/>
      <c r="B44" s="7" t="s">
        <v>231</v>
      </c>
      <c r="C44" s="7" t="s">
        <v>230</v>
      </c>
      <c r="D44" s="7" t="s">
        <v>16</v>
      </c>
      <c r="E44" s="7" t="s">
        <v>299</v>
      </c>
      <c r="F44" s="30">
        <f>F43/COUNT(F41:J41)</f>
        <v>582.17552838646111</v>
      </c>
      <c r="G44" s="1"/>
      <c r="H44" s="1"/>
      <c r="I44" s="1"/>
      <c r="J44" s="1"/>
      <c r="K44" s="1"/>
      <c r="L44" s="1"/>
      <c r="M44" s="1"/>
      <c r="N44" s="1"/>
      <c r="O44" s="1"/>
      <c r="P44" s="1"/>
      <c r="Q44" s="1"/>
      <c r="R44" s="1"/>
      <c r="S44" s="1"/>
      <c r="T44" s="1"/>
      <c r="U44" s="1"/>
      <c r="V44" s="1"/>
      <c r="W44" s="1"/>
      <c r="X44" s="1"/>
      <c r="Y44" s="1"/>
      <c r="Z44" s="1"/>
      <c r="AA44" s="1"/>
      <c r="AB44" s="1"/>
      <c r="AC44" s="1"/>
      <c r="AD44" s="1"/>
      <c r="AE44" s="1"/>
    </row>
    <row r="45" spans="1:31" ht="13.5" customHeight="1">
      <c r="A45" s="139"/>
      <c r="B45" s="7" t="s">
        <v>229</v>
      </c>
      <c r="C45" s="7" t="s">
        <v>235</v>
      </c>
      <c r="D45" s="7" t="s">
        <v>16</v>
      </c>
      <c r="E45" s="7" t="s">
        <v>227</v>
      </c>
      <c r="F45" s="30">
        <f>SUM(F41:AE41)</f>
        <v>47943.700445867857</v>
      </c>
      <c r="G45" s="1"/>
      <c r="H45" s="1"/>
      <c r="I45" s="1"/>
      <c r="J45" s="1"/>
      <c r="K45" s="1"/>
      <c r="L45" s="1"/>
      <c r="M45" s="1"/>
      <c r="N45" s="1"/>
      <c r="O45" s="1"/>
      <c r="P45" s="1"/>
      <c r="Q45" s="1"/>
      <c r="R45" s="1"/>
      <c r="S45" s="1"/>
      <c r="T45" s="1"/>
      <c r="U45" s="1"/>
      <c r="V45" s="1"/>
      <c r="W45" s="1"/>
      <c r="X45" s="1"/>
      <c r="Y45" s="1"/>
      <c r="Z45" s="1"/>
      <c r="AA45" s="1"/>
      <c r="AB45" s="1"/>
      <c r="AC45" s="1"/>
      <c r="AD45" s="1"/>
      <c r="AE45" s="1"/>
    </row>
    <row r="46" spans="1:31" ht="13.5" customHeight="1">
      <c r="A46" s="140"/>
      <c r="B46" s="11" t="s">
        <v>231</v>
      </c>
      <c r="C46" s="11" t="s">
        <v>235</v>
      </c>
      <c r="D46" s="11" t="s">
        <v>16</v>
      </c>
      <c r="E46" s="11" t="s">
        <v>236</v>
      </c>
      <c r="F46" s="31">
        <f>F45/COUNT(F41:AE41)</f>
        <v>1843.9884786872253</v>
      </c>
      <c r="G46" s="1"/>
      <c r="H46" s="1"/>
      <c r="I46" s="1"/>
      <c r="J46" s="1"/>
      <c r="K46" s="1"/>
      <c r="L46" s="1"/>
      <c r="M46" s="1"/>
      <c r="N46" s="1"/>
      <c r="O46" s="1"/>
      <c r="P46" s="1"/>
      <c r="Q46" s="1"/>
      <c r="R46" s="1"/>
      <c r="S46" s="1"/>
      <c r="T46" s="1"/>
      <c r="U46" s="1"/>
      <c r="V46" s="1"/>
      <c r="W46" s="1"/>
      <c r="X46" s="1"/>
      <c r="Y46" s="1"/>
      <c r="Z46" s="1"/>
      <c r="AA46" s="1"/>
      <c r="AB46" s="1"/>
      <c r="AC46" s="1"/>
      <c r="AD46" s="1"/>
      <c r="AE46" s="1"/>
    </row>
    <row r="47" spans="1:31" ht="13.5" customHeight="1">
      <c r="A47" s="2"/>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row>
    <row r="48" spans="1:31" ht="13.5" customHeight="1">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row>
    <row r="49" spans="1:31" ht="13.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row>
    <row r="50" spans="1:31" ht="13.5" customHeight="1">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row>
    <row r="51" spans="1:31" ht="13.5" customHeight="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row>
    <row r="52" spans="1:31" ht="13.5" customHeight="1">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row>
    <row r="53" spans="1:31" ht="13.5" customHeight="1">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row>
    <row r="54" spans="1:31" ht="13.5" customHeight="1">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row>
    <row r="55" spans="1:31" ht="13.5" customHeight="1">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row>
    <row r="56" spans="1:31" ht="13.5" customHeight="1">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row>
    <row r="57" spans="1:31" ht="13.5" customHeight="1">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row>
    <row r="58" spans="1:31" ht="13.5" customHeight="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row>
    <row r="59" spans="1:31" ht="13.5" customHeight="1">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row>
    <row r="60" spans="1:31" ht="13.5" customHeight="1">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row>
    <row r="61" spans="1:31" ht="13.5" customHeight="1">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row>
    <row r="62" spans="1:31" ht="13.5" customHeight="1">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row>
    <row r="63" spans="1:31" ht="13.5" customHeight="1">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row>
    <row r="64" spans="1:31" ht="13.5" customHeight="1">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row>
    <row r="65" spans="1:31" ht="13.5" customHeight="1">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row>
    <row r="66" spans="1:31" ht="13.5" customHeight="1">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row>
    <row r="67" spans="1:31" ht="13.5" customHeight="1">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row>
    <row r="68" spans="1:31" ht="13.5" customHeight="1">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row>
    <row r="69" spans="1:31" ht="13.5" customHeight="1">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row>
    <row r="70" spans="1:31" ht="13.5" customHeight="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row>
    <row r="71" spans="1:31" ht="13.5" customHeight="1">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row>
    <row r="72" spans="1:31" ht="13.5" customHeight="1">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row>
    <row r="73" spans="1:31" ht="13.5" customHeight="1">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row>
    <row r="74" spans="1:31" ht="13.5" customHeight="1">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row>
    <row r="75" spans="1:31" ht="13.5" customHeight="1">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row>
    <row r="76" spans="1:31" ht="13.5" customHeight="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row>
    <row r="77" spans="1:31" ht="13.5" customHeight="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row>
    <row r="78" spans="1:31" ht="13.5" customHeight="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row>
    <row r="79" spans="1:31" ht="13.5"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row>
    <row r="80" spans="1:31" ht="13.5"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row>
    <row r="81" spans="1:31" ht="13.5"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row>
    <row r="82" spans="1:31" ht="13.5" customHeight="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row>
    <row r="83" spans="1:31" ht="13.5" customHeight="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row>
    <row r="84" spans="1:31" ht="13.5"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row>
    <row r="85" spans="1:31" ht="13.5" customHeight="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row>
    <row r="86" spans="1:31" ht="13.5" customHeight="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row>
    <row r="87" spans="1:31" ht="13.5"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row>
    <row r="88" spans="1:31" ht="13.5" customHeight="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row>
    <row r="89" spans="1:31" ht="13.5"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row>
    <row r="90" spans="1:31" ht="13.5" customHeight="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row>
    <row r="91" spans="1:31" ht="13.5" customHeight="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row>
    <row r="92" spans="1:31" ht="13.5" customHeight="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row>
    <row r="93" spans="1:31" ht="13.5"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row>
    <row r="94" spans="1:31" ht="13.5" customHeight="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row>
    <row r="95" spans="1:31" ht="13.5"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row>
    <row r="96" spans="1:31" ht="13.5"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row>
    <row r="97" spans="1:31" ht="13.5" customHeight="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row>
    <row r="98" spans="1:31" ht="13.5" customHeight="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row>
    <row r="99" spans="1:31" ht="13.5" customHeight="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row>
    <row r="100" spans="1:31" ht="13.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row>
    <row r="101" spans="1:31" ht="13.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row>
    <row r="102" spans="1:31" ht="13.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row>
    <row r="103" spans="1:31" ht="13.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row>
    <row r="104" spans="1:31" ht="13.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row>
    <row r="105" spans="1:31" ht="13.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row>
    <row r="106" spans="1:31" ht="13.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row>
    <row r="107" spans="1:31" ht="13.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row>
    <row r="108" spans="1:31" ht="13.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row>
    <row r="109" spans="1:31" ht="13.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row>
    <row r="110" spans="1:31" ht="13.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row>
    <row r="111" spans="1:31" ht="13.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row>
    <row r="112" spans="1:31" ht="13.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row>
    <row r="113" spans="1:31" ht="13.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row>
    <row r="114" spans="1:31" ht="13.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row>
    <row r="115" spans="1:31" ht="13.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row>
    <row r="116" spans="1:31" ht="13.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row>
    <row r="117" spans="1:31" ht="13.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row>
    <row r="118" spans="1:31" ht="13.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row>
    <row r="119" spans="1:31" ht="13.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row>
    <row r="120" spans="1:31" ht="13.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row>
    <row r="121" spans="1:31" ht="13.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row>
    <row r="122" spans="1:31" ht="13.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row>
    <row r="123" spans="1:31" ht="13.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row>
    <row r="124" spans="1:31" ht="13.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row>
    <row r="125" spans="1:31" ht="13.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row>
    <row r="126" spans="1:31" ht="13.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row>
    <row r="127" spans="1:31" ht="13.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row>
    <row r="128" spans="1:31" ht="13.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row>
    <row r="129" spans="1:31" ht="13.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row>
    <row r="130" spans="1:31" ht="13.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row>
    <row r="131" spans="1:31" ht="13.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row>
    <row r="132" spans="1:31" ht="13.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row>
    <row r="133" spans="1:31" ht="13.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row>
    <row r="134" spans="1:31" ht="13.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row>
    <row r="135" spans="1:31" ht="13.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row>
    <row r="136" spans="1:31" ht="13.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row>
    <row r="137" spans="1:31" ht="13.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row>
    <row r="138" spans="1:31" ht="13.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row>
    <row r="139" spans="1:31" ht="13.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row>
    <row r="140" spans="1:31" ht="13.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row>
    <row r="141" spans="1:31" ht="13.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row>
    <row r="142" spans="1:31" ht="13.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row>
    <row r="143" spans="1:31" ht="13.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row>
    <row r="144" spans="1:31" ht="13.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row>
    <row r="145" spans="1:31" ht="13.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row>
    <row r="146" spans="1:31" ht="13.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row>
    <row r="147" spans="1:31" ht="13.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row>
    <row r="148" spans="1:31" ht="13.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row>
    <row r="149" spans="1:31" ht="13.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row>
    <row r="150" spans="1:31" ht="13.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row>
    <row r="151" spans="1:31" ht="13.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row>
    <row r="152" spans="1:31" ht="13.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row>
    <row r="153" spans="1:31" ht="13.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row>
    <row r="154" spans="1:31" ht="13.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row>
    <row r="155" spans="1:31" ht="13.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row>
    <row r="156" spans="1:31" ht="13.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row>
    <row r="157" spans="1:31" ht="13.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row>
    <row r="158" spans="1:31" ht="13.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row>
    <row r="159" spans="1:31" ht="13.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row>
    <row r="160" spans="1:31" ht="13.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row>
    <row r="161" spans="1:31" ht="13.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row>
    <row r="162" spans="1:31" ht="13.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row>
    <row r="163" spans="1:31" ht="13.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row>
    <row r="164" spans="1:31" ht="13.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row>
    <row r="165" spans="1:31" ht="13.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row>
    <row r="166" spans="1:31" ht="13.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row>
    <row r="167" spans="1:31" ht="13.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row>
    <row r="168" spans="1:31" ht="13.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row>
    <row r="169" spans="1:31" ht="13.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row>
    <row r="170" spans="1:31" ht="13.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row>
    <row r="171" spans="1:31" ht="13.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row>
    <row r="172" spans="1:31" ht="13.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row>
    <row r="173" spans="1:31" ht="13.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row>
    <row r="174" spans="1:31" ht="13.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row>
    <row r="175" spans="1:31" ht="13.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row>
    <row r="176" spans="1:31" ht="13.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row>
    <row r="177" spans="1:31" ht="13.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row>
    <row r="178" spans="1:31" ht="13.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row>
    <row r="179" spans="1:31" ht="13.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row>
    <row r="180" spans="1:31" ht="13.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row>
    <row r="181" spans="1:31" ht="13.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row>
    <row r="182" spans="1:31" ht="13.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row>
    <row r="183" spans="1:31" ht="13.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row>
    <row r="184" spans="1:31" ht="13.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row>
    <row r="185" spans="1:31" ht="13.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row>
    <row r="186" spans="1:31" ht="13.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row>
    <row r="187" spans="1:31" ht="13.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row>
    <row r="188" spans="1:31" ht="13.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row>
    <row r="189" spans="1:31" ht="13.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row>
    <row r="190" spans="1:31" ht="13.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row>
    <row r="191" spans="1:31" ht="13.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row>
    <row r="192" spans="1:31" ht="13.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row>
    <row r="193" spans="1:31" ht="13.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row>
    <row r="194" spans="1:31" ht="13.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row>
    <row r="195" spans="1:31" ht="13.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row>
    <row r="196" spans="1:31" ht="13.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row>
    <row r="197" spans="1:31" ht="13.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row>
    <row r="198" spans="1:31" ht="13.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row>
    <row r="199" spans="1:31" ht="13.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row>
    <row r="200" spans="1:31" ht="13.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row>
    <row r="201" spans="1:31" ht="13.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row>
    <row r="202" spans="1:31" ht="13.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row>
    <row r="203" spans="1:31" ht="13.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row>
    <row r="204" spans="1:31" ht="13.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row>
    <row r="205" spans="1:31" ht="13.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row>
    <row r="206" spans="1:31" ht="13.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row>
    <row r="207" spans="1:31" ht="13.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row>
    <row r="208" spans="1:31" ht="13.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row>
    <row r="209" spans="1:31" ht="13.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row>
    <row r="210" spans="1:31" ht="13.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row>
    <row r="211" spans="1:31" ht="13.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row>
    <row r="212" spans="1:31" ht="13.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row>
    <row r="213" spans="1:31" ht="13.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row>
    <row r="214" spans="1:31" ht="13.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row>
    <row r="215" spans="1:31" ht="13.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row>
    <row r="216" spans="1:31" ht="13.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row>
    <row r="217" spans="1:31" ht="13.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row>
    <row r="218" spans="1:31" ht="13.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row>
    <row r="219" spans="1:31" ht="13.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row>
    <row r="220" spans="1:31" ht="13.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row>
    <row r="221" spans="1:31" ht="13.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row>
    <row r="222" spans="1:31" ht="13.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row>
    <row r="223" spans="1:31" ht="13.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row>
    <row r="224" spans="1:31" ht="13.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row>
    <row r="225" spans="1:31" ht="13.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row>
    <row r="226" spans="1:31" ht="13.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row>
    <row r="227" spans="1:31" ht="13.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row>
    <row r="228" spans="1:31" ht="13.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row>
    <row r="229" spans="1:31" ht="13.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row>
    <row r="230" spans="1:31" ht="13.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row>
    <row r="231" spans="1:31" ht="13.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row>
    <row r="232" spans="1:31" ht="13.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row>
    <row r="233" spans="1:31" ht="13.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row>
    <row r="234" spans="1:31" ht="13.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row>
    <row r="235" spans="1:31" ht="13.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row>
    <row r="236" spans="1:31" ht="13.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row>
    <row r="237" spans="1:31" ht="13.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row>
    <row r="238" spans="1:31" ht="13.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row>
    <row r="239" spans="1:31" ht="13.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row>
    <row r="240" spans="1:31" ht="13.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row>
    <row r="241" spans="1:31" ht="13.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row>
    <row r="242" spans="1:31" ht="13.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row>
    <row r="243" spans="1:31" ht="13.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row>
    <row r="244" spans="1:31" ht="13.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row>
    <row r="245" spans="1:31" ht="13.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row>
    <row r="246" spans="1:31" ht="13.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row>
    <row r="247" spans="1:31" ht="13.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row>
    <row r="248" spans="1:31" ht="13.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row>
    <row r="249" spans="1:31" ht="13.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row>
    <row r="250" spans="1:31" ht="13.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row>
    <row r="251" spans="1:31" ht="13.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row>
    <row r="252" spans="1:31" ht="13.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row>
    <row r="253" spans="1:31" ht="13.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row>
    <row r="254" spans="1:31" ht="13.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row>
    <row r="255" spans="1:31" ht="13.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row>
    <row r="256" spans="1:31" ht="13.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row>
    <row r="257" spans="1:31" ht="13.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row>
    <row r="258" spans="1:31" ht="13.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row>
    <row r="259" spans="1:31" ht="13.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row>
    <row r="260" spans="1:31" ht="13.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row>
    <row r="261" spans="1:31" ht="13.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row>
    <row r="262" spans="1:31" ht="13.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row>
    <row r="263" spans="1:31" ht="13.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row>
    <row r="264" spans="1:31" ht="13.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row>
    <row r="265" spans="1:31" ht="13.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row>
    <row r="266" spans="1:31" ht="13.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row>
    <row r="267" spans="1:31" ht="13.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row>
    <row r="268" spans="1:31" ht="13.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row>
    <row r="269" spans="1:31" ht="13.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row>
    <row r="270" spans="1:31" ht="13.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row>
    <row r="271" spans="1:31" ht="13.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row>
    <row r="272" spans="1:31" ht="13.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row>
    <row r="273" spans="1:31" ht="13.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row>
    <row r="274" spans="1:31" ht="13.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row>
    <row r="275" spans="1:31" ht="13.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row>
    <row r="276" spans="1:31" ht="13.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row>
    <row r="277" spans="1:31" ht="13.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row>
    <row r="278" spans="1:31" ht="13.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row>
    <row r="279" spans="1:31" ht="13.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row>
    <row r="280" spans="1:31" ht="13.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row>
    <row r="281" spans="1:31" ht="13.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row>
    <row r="282" spans="1:31" ht="13.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row>
    <row r="283" spans="1:31" ht="13.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row>
    <row r="284" spans="1:31" ht="13.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row>
    <row r="285" spans="1:31" ht="13.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row>
    <row r="286" spans="1:31" ht="13.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row>
    <row r="287" spans="1:31" ht="13.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row>
    <row r="288" spans="1:31" ht="13.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row>
    <row r="289" spans="1:31" ht="13.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row>
    <row r="290" spans="1:31" ht="13.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row>
    <row r="291" spans="1:31" ht="13.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row>
    <row r="292" spans="1:31" ht="13.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row>
    <row r="293" spans="1:31" ht="13.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row>
    <row r="294" spans="1:31" ht="13.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row>
    <row r="295" spans="1:31" ht="13.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row>
    <row r="296" spans="1:31" ht="13.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row>
    <row r="297" spans="1:31" ht="13.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row>
    <row r="298" spans="1:31" ht="13.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row>
    <row r="299" spans="1:31" ht="13.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row>
    <row r="300" spans="1:31" ht="13.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row>
    <row r="301" spans="1:31" ht="13.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row>
    <row r="302" spans="1:31" ht="13.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row>
    <row r="303" spans="1:31" ht="13.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row>
    <row r="304" spans="1:31" ht="13.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row>
    <row r="305" spans="1:31" ht="13.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row>
    <row r="306" spans="1:31" ht="13.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row>
    <row r="307" spans="1:31" ht="13.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row>
    <row r="308" spans="1:31" ht="13.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row>
    <row r="309" spans="1:31" ht="13.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row>
    <row r="310" spans="1:31" ht="13.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row>
    <row r="311" spans="1:31" ht="13.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row>
    <row r="312" spans="1:31" ht="13.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row>
    <row r="313" spans="1:31" ht="13.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row>
    <row r="314" spans="1:31" ht="13.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row>
    <row r="315" spans="1:31" ht="13.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row>
    <row r="316" spans="1:31" ht="13.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row>
    <row r="317" spans="1:31" ht="13.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row>
    <row r="318" spans="1:31" ht="13.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row>
    <row r="319" spans="1:31" ht="13.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row>
    <row r="320" spans="1:31" ht="13.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row>
    <row r="321" spans="1:31" ht="13.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row>
    <row r="322" spans="1:31" ht="13.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row>
    <row r="323" spans="1:31" ht="13.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row>
    <row r="324" spans="1:31" ht="13.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row>
    <row r="325" spans="1:31" ht="13.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row>
    <row r="326" spans="1:31" ht="13.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row>
    <row r="327" spans="1:31" ht="13.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row>
    <row r="328" spans="1:31" ht="13.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row>
    <row r="329" spans="1:31" ht="13.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row>
    <row r="330" spans="1:31" ht="13.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row>
    <row r="331" spans="1:31" ht="13.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row>
    <row r="332" spans="1:31" ht="13.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row>
    <row r="333" spans="1:31" ht="13.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row>
    <row r="334" spans="1:31" ht="13.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row>
    <row r="335" spans="1:31" ht="13.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row>
    <row r="336" spans="1:31" ht="13.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row>
    <row r="337" spans="1:31" ht="13.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row>
    <row r="338" spans="1:31" ht="13.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row>
    <row r="339" spans="1:31" ht="13.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row>
    <row r="340" spans="1:31" ht="13.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row>
    <row r="341" spans="1:31" ht="13.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row>
    <row r="342" spans="1:31" ht="13.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row>
    <row r="343" spans="1:31" ht="13.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row>
    <row r="344" spans="1:31" ht="13.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row>
    <row r="345" spans="1:31" ht="13.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row>
    <row r="346" spans="1:31" ht="13.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row>
    <row r="347" spans="1:31" ht="13.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row>
    <row r="348" spans="1:31" ht="13.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row>
    <row r="349" spans="1:31" ht="13.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row>
    <row r="350" spans="1:31" ht="13.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row>
    <row r="351" spans="1:31" ht="13.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row>
    <row r="352" spans="1:31" ht="13.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row>
    <row r="353" spans="1:31" ht="13.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row>
    <row r="354" spans="1:31" ht="13.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row>
    <row r="355" spans="1:31" ht="13.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row>
    <row r="356" spans="1:31" ht="13.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row>
    <row r="357" spans="1:31" ht="13.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row>
    <row r="358" spans="1:31" ht="13.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row>
    <row r="359" spans="1:31" ht="13.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row>
    <row r="360" spans="1:31" ht="13.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row>
    <row r="361" spans="1:31" ht="13.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row>
    <row r="362" spans="1:31" ht="13.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row>
    <row r="363" spans="1:31" ht="13.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row>
    <row r="364" spans="1:31" ht="13.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row>
    <row r="365" spans="1:31" ht="13.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row>
    <row r="366" spans="1:31" ht="13.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row>
    <row r="367" spans="1:31" ht="13.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row>
    <row r="368" spans="1:31" ht="13.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row>
    <row r="369" spans="1:31" ht="13.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row>
    <row r="370" spans="1:31" ht="13.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row>
    <row r="371" spans="1:31" ht="13.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row>
    <row r="372" spans="1:31" ht="13.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row>
    <row r="373" spans="1:31" ht="13.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row>
    <row r="374" spans="1:31" ht="13.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row>
    <row r="375" spans="1:31" ht="13.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row>
    <row r="376" spans="1:31" ht="13.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row>
    <row r="377" spans="1:31" ht="13.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row>
    <row r="378" spans="1:31" ht="13.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row>
    <row r="379" spans="1:31" ht="13.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row>
    <row r="380" spans="1:31" ht="13.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row>
    <row r="381" spans="1:31" ht="13.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row>
    <row r="382" spans="1:31" ht="13.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row>
    <row r="383" spans="1:31" ht="13.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row>
    <row r="384" spans="1:31" ht="13.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row>
    <row r="385" spans="1:31" ht="13.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row>
    <row r="386" spans="1:31" ht="13.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row>
    <row r="387" spans="1:31" ht="13.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row>
    <row r="388" spans="1:31" ht="13.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row>
    <row r="389" spans="1:31" ht="13.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row>
    <row r="390" spans="1:31" ht="13.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row>
    <row r="391" spans="1:31" ht="13.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row>
    <row r="392" spans="1:31" ht="13.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row>
    <row r="393" spans="1:31" ht="13.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row>
    <row r="394" spans="1:31" ht="13.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row>
    <row r="395" spans="1:31" ht="13.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row>
    <row r="396" spans="1:31" ht="13.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row>
    <row r="397" spans="1:31" ht="13.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row>
    <row r="398" spans="1:31" ht="13.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row>
    <row r="399" spans="1:31" ht="13.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row>
    <row r="400" spans="1:31" ht="13.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row>
    <row r="401" spans="1:31" ht="13.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row>
    <row r="402" spans="1:31" ht="13.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row>
    <row r="403" spans="1:31" ht="13.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row>
    <row r="404" spans="1:31" ht="13.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row>
    <row r="405" spans="1:31" ht="13.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row>
    <row r="406" spans="1:31" ht="13.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row>
    <row r="407" spans="1:31" ht="13.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row>
    <row r="408" spans="1:31" ht="13.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row>
    <row r="409" spans="1:31" ht="13.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row>
    <row r="410" spans="1:31" ht="13.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row>
    <row r="411" spans="1:31" ht="13.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row>
    <row r="412" spans="1:31" ht="13.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row>
    <row r="413" spans="1:31" ht="13.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row>
    <row r="414" spans="1:31" ht="13.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row>
    <row r="415" spans="1:31" ht="13.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row>
    <row r="416" spans="1:31" ht="13.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row>
    <row r="417" spans="1:31" ht="13.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row>
    <row r="418" spans="1:31" ht="13.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row>
    <row r="419" spans="1:31" ht="13.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row>
    <row r="420" spans="1:31" ht="13.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row>
    <row r="421" spans="1:31" ht="13.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row>
    <row r="422" spans="1:31" ht="13.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row>
    <row r="423" spans="1:31" ht="13.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row>
    <row r="424" spans="1:31" ht="13.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row>
    <row r="425" spans="1:31" ht="13.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row>
    <row r="426" spans="1:31" ht="13.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row>
    <row r="427" spans="1:31" ht="13.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row>
    <row r="428" spans="1:31" ht="13.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row>
    <row r="429" spans="1:31" ht="13.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row>
    <row r="430" spans="1:31" ht="13.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row>
    <row r="431" spans="1:31" ht="13.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row>
    <row r="432" spans="1:31" ht="13.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row>
    <row r="433" spans="1:31" ht="13.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row>
    <row r="434" spans="1:31" ht="13.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row>
    <row r="435" spans="1:31" ht="13.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row>
    <row r="436" spans="1:31" ht="13.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row>
    <row r="437" spans="1:31" ht="13.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row>
    <row r="438" spans="1:31" ht="13.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row>
    <row r="439" spans="1:31" ht="13.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row>
    <row r="440" spans="1:31" ht="13.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row>
    <row r="441" spans="1:31" ht="13.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row>
    <row r="442" spans="1:31" ht="13.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row>
    <row r="443" spans="1:31" ht="13.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row>
    <row r="444" spans="1:31" ht="13.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row>
    <row r="445" spans="1:31" ht="13.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row>
    <row r="446" spans="1:31" ht="13.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row>
    <row r="447" spans="1:31" ht="13.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row>
    <row r="448" spans="1:31" ht="13.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row>
    <row r="449" spans="1:31" ht="13.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row>
    <row r="450" spans="1:31" ht="13.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row>
    <row r="451" spans="1:31" ht="13.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row>
    <row r="452" spans="1:31" ht="13.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row>
    <row r="453" spans="1:31" ht="13.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row>
    <row r="454" spans="1:31" ht="13.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row>
    <row r="455" spans="1:31" ht="13.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row>
    <row r="456" spans="1:31" ht="13.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row>
    <row r="457" spans="1:31" ht="13.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row>
    <row r="458" spans="1:31" ht="13.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row>
    <row r="459" spans="1:31" ht="13.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row>
    <row r="460" spans="1:31" ht="13.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row>
    <row r="461" spans="1:31" ht="13.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row>
    <row r="462" spans="1:31" ht="13.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row>
    <row r="463" spans="1:31" ht="13.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row>
    <row r="464" spans="1:31" ht="13.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row>
    <row r="465" spans="1:31" ht="13.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row>
    <row r="466" spans="1:31" ht="13.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row>
    <row r="467" spans="1:31" ht="13.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row>
    <row r="468" spans="1:31" ht="13.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row>
    <row r="469" spans="1:31" ht="13.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row>
    <row r="470" spans="1:31" ht="13.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row>
    <row r="471" spans="1:31" ht="13.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row>
    <row r="472" spans="1:31" ht="13.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row>
    <row r="473" spans="1:31" ht="13.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row>
    <row r="474" spans="1:31" ht="13.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row>
    <row r="475" spans="1:31" ht="13.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row>
    <row r="476" spans="1:31" ht="13.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row>
    <row r="477" spans="1:31" ht="13.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row>
    <row r="478" spans="1:31" ht="13.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row>
    <row r="479" spans="1:31" ht="13.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row>
    <row r="480" spans="1:31" ht="13.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row>
    <row r="481" spans="1:31" ht="13.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row>
    <row r="482" spans="1:31" ht="13.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row>
    <row r="483" spans="1:31" ht="13.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row>
    <row r="484" spans="1:31" ht="13.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row>
    <row r="485" spans="1:31" ht="13.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row>
    <row r="486" spans="1:31" ht="13.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row>
    <row r="487" spans="1:31" ht="13.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row>
    <row r="488" spans="1:31" ht="13.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row>
    <row r="489" spans="1:31" ht="13.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row>
    <row r="490" spans="1:31" ht="13.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row>
    <row r="491" spans="1:31" ht="13.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row>
    <row r="492" spans="1:31" ht="13.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row>
    <row r="493" spans="1:31" ht="13.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row>
    <row r="494" spans="1:31" ht="13.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row>
    <row r="495" spans="1:31" ht="13.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row>
    <row r="496" spans="1:31" ht="13.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row>
    <row r="497" spans="1:31" ht="13.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row>
    <row r="498" spans="1:31" ht="13.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row>
    <row r="499" spans="1:31" ht="13.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row>
    <row r="500" spans="1:31" ht="13.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row>
    <row r="501" spans="1:31" ht="13.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row>
    <row r="502" spans="1:31" ht="13.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row>
    <row r="503" spans="1:31" ht="13.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row>
    <row r="504" spans="1:31" ht="13.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row>
    <row r="505" spans="1:31" ht="13.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row>
    <row r="506" spans="1:31" ht="13.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row>
    <row r="507" spans="1:31" ht="13.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row>
    <row r="508" spans="1:31" ht="13.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row>
    <row r="509" spans="1:31" ht="13.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row>
    <row r="510" spans="1:31" ht="13.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row>
    <row r="511" spans="1:31" ht="13.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row>
    <row r="512" spans="1:31" ht="13.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row>
    <row r="513" spans="1:31" ht="13.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row>
    <row r="514" spans="1:31" ht="13.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row>
    <row r="515" spans="1:31" ht="13.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row>
    <row r="516" spans="1:31" ht="13.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row>
    <row r="517" spans="1:31" ht="13.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row>
    <row r="518" spans="1:31" ht="13.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row>
    <row r="519" spans="1:31" ht="13.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row>
    <row r="520" spans="1:31" ht="13.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row>
    <row r="521" spans="1:31" ht="13.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row>
    <row r="522" spans="1:31" ht="13.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row>
    <row r="523" spans="1:31" ht="13.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row>
    <row r="524" spans="1:31" ht="13.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row>
    <row r="525" spans="1:31" ht="13.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row>
    <row r="526" spans="1:31" ht="13.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row>
    <row r="527" spans="1:31" ht="13.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row>
    <row r="528" spans="1:31" ht="13.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row>
    <row r="529" spans="1:31" ht="13.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row>
    <row r="530" spans="1:31" ht="13.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row>
    <row r="531" spans="1:31" ht="13.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row>
    <row r="532" spans="1:31" ht="13.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row>
    <row r="533" spans="1:31" ht="13.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row>
    <row r="534" spans="1:31" ht="13.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row>
    <row r="535" spans="1:31" ht="13.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row>
    <row r="536" spans="1:31" ht="13.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row>
    <row r="537" spans="1:31" ht="13.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row>
    <row r="538" spans="1:31" ht="13.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row>
    <row r="539" spans="1:31" ht="13.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row>
    <row r="540" spans="1:31" ht="13.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row>
    <row r="541" spans="1:31" ht="13.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row>
    <row r="542" spans="1:31" ht="13.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row>
    <row r="543" spans="1:31" ht="13.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row>
    <row r="544" spans="1:31" ht="13.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row>
    <row r="545" spans="1:31" ht="13.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row>
    <row r="546" spans="1:31" ht="13.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row>
    <row r="547" spans="1:31" ht="13.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row>
    <row r="548" spans="1:31" ht="13.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row>
    <row r="549" spans="1:31" ht="13.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row>
    <row r="550" spans="1:31" ht="13.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row>
    <row r="551" spans="1:31" ht="13.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row>
    <row r="552" spans="1:31" ht="13.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row>
    <row r="553" spans="1:31" ht="13.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row>
    <row r="554" spans="1:31" ht="13.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row>
    <row r="555" spans="1:31" ht="13.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row>
    <row r="556" spans="1:31" ht="13.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row>
    <row r="557" spans="1:31" ht="13.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row>
    <row r="558" spans="1:31" ht="13.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row>
    <row r="559" spans="1:31" ht="13.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row>
    <row r="560" spans="1:31" ht="13.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row>
    <row r="561" spans="1:31" ht="13.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row>
    <row r="562" spans="1:31" ht="13.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row>
    <row r="563" spans="1:31" ht="13.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row>
    <row r="564" spans="1:31" ht="13.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row>
    <row r="565" spans="1:31" ht="13.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row>
    <row r="566" spans="1:31" ht="13.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row>
    <row r="567" spans="1:31" ht="13.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row>
    <row r="568" spans="1:31" ht="13.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row>
    <row r="569" spans="1:31" ht="13.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row>
    <row r="570" spans="1:31" ht="13.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row>
    <row r="571" spans="1:31" ht="13.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row>
    <row r="572" spans="1:31" ht="13.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row>
    <row r="573" spans="1:31" ht="13.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row>
    <row r="574" spans="1:31" ht="13.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row>
    <row r="575" spans="1:31" ht="13.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row>
    <row r="576" spans="1:31" ht="13.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row>
    <row r="577" spans="1:31" ht="13.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row>
    <row r="578" spans="1:31" ht="13.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row>
    <row r="579" spans="1:31" ht="13.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row>
    <row r="580" spans="1:31" ht="13.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row>
    <row r="581" spans="1:31" ht="13.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row>
    <row r="582" spans="1:31" ht="13.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row>
    <row r="583" spans="1:31" ht="13.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row>
    <row r="584" spans="1:31" ht="13.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row>
    <row r="585" spans="1:31" ht="13.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row>
    <row r="586" spans="1:31" ht="13.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row>
    <row r="587" spans="1:31" ht="13.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row>
    <row r="588" spans="1:31" ht="13.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row>
    <row r="589" spans="1:31" ht="13.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row>
    <row r="590" spans="1:31" ht="13.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row>
    <row r="591" spans="1:31" ht="13.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row>
    <row r="592" spans="1:31" ht="13.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row>
    <row r="593" spans="1:31" ht="13.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row>
    <row r="594" spans="1:31" ht="13.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row>
    <row r="595" spans="1:31" ht="13.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row>
    <row r="596" spans="1:31" ht="13.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row>
    <row r="597" spans="1:31" ht="13.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row>
    <row r="598" spans="1:31" ht="13.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row>
    <row r="599" spans="1:31" ht="13.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row>
    <row r="600" spans="1:31" ht="13.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row>
    <row r="601" spans="1:31" ht="13.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row>
    <row r="602" spans="1:31" ht="13.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row>
    <row r="603" spans="1:31" ht="13.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row>
    <row r="604" spans="1:31" ht="13.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row>
    <row r="605" spans="1:31" ht="13.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row>
    <row r="606" spans="1:31" ht="13.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row>
    <row r="607" spans="1:31" ht="13.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row>
    <row r="608" spans="1:31" ht="13.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row>
    <row r="609" spans="1:31" ht="13.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row>
    <row r="610" spans="1:31" ht="13.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row>
    <row r="611" spans="1:31" ht="13.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row>
    <row r="612" spans="1:31" ht="13.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row>
    <row r="613" spans="1:31" ht="13.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row>
    <row r="614" spans="1:31" ht="13.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row>
    <row r="615" spans="1:31" ht="13.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row>
    <row r="616" spans="1:31" ht="13.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row>
    <row r="617" spans="1:31" ht="13.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row>
    <row r="618" spans="1:31" ht="13.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row>
    <row r="619" spans="1:31" ht="13.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row>
    <row r="620" spans="1:31" ht="13.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row>
    <row r="621" spans="1:31" ht="13.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row>
    <row r="622" spans="1:31" ht="13.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row>
    <row r="623" spans="1:31" ht="13.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row>
    <row r="624" spans="1:31" ht="13.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row>
    <row r="625" spans="1:31" ht="13.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row>
    <row r="626" spans="1:31" ht="13.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row>
    <row r="627" spans="1:31" ht="13.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row>
    <row r="628" spans="1:31" ht="13.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row>
    <row r="629" spans="1:31" ht="13.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row>
    <row r="630" spans="1:31" ht="13.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row>
    <row r="631" spans="1:31" ht="13.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row>
    <row r="632" spans="1:31" ht="13.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row>
    <row r="633" spans="1:31" ht="13.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row>
    <row r="634" spans="1:31" ht="13.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row>
    <row r="635" spans="1:31" ht="13.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row>
    <row r="636" spans="1:31" ht="13.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row>
    <row r="637" spans="1:31" ht="13.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row>
    <row r="638" spans="1:31" ht="13.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row>
    <row r="639" spans="1:31" ht="13.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row>
    <row r="640" spans="1:31" ht="13.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row>
    <row r="641" spans="1:31" ht="13.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row>
    <row r="642" spans="1:31" ht="13.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row>
    <row r="643" spans="1:31" ht="13.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row>
    <row r="644" spans="1:31" ht="13.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row>
    <row r="645" spans="1:31" ht="13.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row>
    <row r="646" spans="1:31" ht="13.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row>
    <row r="647" spans="1:31" ht="13.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row>
    <row r="648" spans="1:31" ht="13.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row>
    <row r="649" spans="1:31" ht="13.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row>
    <row r="650" spans="1:31" ht="13.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row>
    <row r="651" spans="1:31" ht="13.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row>
    <row r="652" spans="1:31" ht="13.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row>
    <row r="653" spans="1:31" ht="13.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row>
    <row r="654" spans="1:31" ht="13.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row>
    <row r="655" spans="1:31" ht="13.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row>
    <row r="656" spans="1:31" ht="13.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row>
    <row r="657" spans="1:31" ht="13.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row>
    <row r="658" spans="1:31" ht="13.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row>
    <row r="659" spans="1:31" ht="13.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row>
    <row r="660" spans="1:31" ht="13.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row>
    <row r="661" spans="1:31" ht="13.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row>
    <row r="662" spans="1:31" ht="13.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row>
    <row r="663" spans="1:31" ht="13.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row>
    <row r="664" spans="1:31" ht="13.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row>
    <row r="665" spans="1:31" ht="13.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row>
    <row r="666" spans="1:31" ht="13.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row>
    <row r="667" spans="1:31" ht="13.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row>
    <row r="668" spans="1:31" ht="13.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row>
    <row r="669" spans="1:31" ht="13.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row>
    <row r="670" spans="1:31" ht="13.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row>
    <row r="671" spans="1:31" ht="13.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row>
    <row r="672" spans="1:31" ht="13.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row>
    <row r="673" spans="1:31" ht="13.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row>
    <row r="674" spans="1:31" ht="13.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row>
    <row r="675" spans="1:31" ht="13.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row>
    <row r="676" spans="1:31" ht="13.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row>
    <row r="677" spans="1:31" ht="13.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row>
    <row r="678" spans="1:31" ht="13.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row>
    <row r="679" spans="1:31" ht="13.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row>
    <row r="680" spans="1:31" ht="13.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row>
    <row r="681" spans="1:31" ht="13.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row>
    <row r="682" spans="1:31" ht="13.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row>
    <row r="683" spans="1:31" ht="13.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row>
    <row r="684" spans="1:31" ht="13.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row>
    <row r="685" spans="1:31" ht="13.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row>
    <row r="686" spans="1:31" ht="13.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row>
    <row r="687" spans="1:31" ht="13.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row>
    <row r="688" spans="1:31" ht="13.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row>
    <row r="689" spans="1:31" ht="13.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row>
    <row r="690" spans="1:31" ht="13.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row>
    <row r="691" spans="1:31" ht="13.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row>
    <row r="692" spans="1:31" ht="13.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row>
    <row r="693" spans="1:31" ht="13.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row>
    <row r="694" spans="1:31" ht="13.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row>
    <row r="695" spans="1:31" ht="13.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row>
    <row r="696" spans="1:31" ht="13.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row>
    <row r="697" spans="1:31" ht="13.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row>
    <row r="698" spans="1:31" ht="13.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row>
    <row r="699" spans="1:31" ht="13.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row>
    <row r="700" spans="1:31" ht="13.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row>
    <row r="701" spans="1:31" ht="13.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row>
    <row r="702" spans="1:31" ht="13.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row>
    <row r="703" spans="1:31" ht="13.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row>
    <row r="704" spans="1:31" ht="13.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row>
    <row r="705" spans="1:31" ht="13.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row>
    <row r="706" spans="1:31" ht="13.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row>
    <row r="707" spans="1:31" ht="13.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row>
    <row r="708" spans="1:31" ht="13.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row>
    <row r="709" spans="1:31" ht="13.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row>
    <row r="710" spans="1:31" ht="13.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row>
    <row r="711" spans="1:31" ht="13.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row>
    <row r="712" spans="1:31" ht="13.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row>
    <row r="713" spans="1:31" ht="13.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row>
    <row r="714" spans="1:31" ht="13.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row>
    <row r="715" spans="1:31" ht="13.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row>
    <row r="716" spans="1:31" ht="13.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row>
    <row r="717" spans="1:31" ht="13.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row>
    <row r="718" spans="1:31" ht="13.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row>
    <row r="719" spans="1:31" ht="13.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row>
    <row r="720" spans="1:31" ht="13.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row>
    <row r="721" spans="1:31" ht="13.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row>
    <row r="722" spans="1:31" ht="13.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row>
    <row r="723" spans="1:31" ht="13.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row>
    <row r="724" spans="1:31" ht="13.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row>
    <row r="725" spans="1:31" ht="13.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row>
    <row r="726" spans="1:31" ht="13.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row>
    <row r="727" spans="1:31" ht="13.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row>
    <row r="728" spans="1:31" ht="13.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row>
    <row r="729" spans="1:31" ht="13.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row>
    <row r="730" spans="1:31" ht="13.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row>
    <row r="731" spans="1:31" ht="13.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row>
    <row r="732" spans="1:31" ht="13.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row>
    <row r="733" spans="1:31" ht="13.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row>
    <row r="734" spans="1:31" ht="13.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row>
    <row r="735" spans="1:31" ht="13.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row>
    <row r="736" spans="1:31" ht="13.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row>
    <row r="737" spans="1:31" ht="13.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row>
    <row r="738" spans="1:31" ht="13.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row>
    <row r="739" spans="1:31" ht="13.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row>
    <row r="740" spans="1:31" ht="13.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row>
    <row r="741" spans="1:31" ht="13.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row>
    <row r="742" spans="1:31" ht="13.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row>
    <row r="743" spans="1:31" ht="13.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row>
    <row r="744" spans="1:31" ht="13.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row>
    <row r="745" spans="1:31" ht="13.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row>
    <row r="746" spans="1:31" ht="13.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row>
    <row r="747" spans="1:31" ht="13.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row>
    <row r="748" spans="1:31" ht="13.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row>
    <row r="749" spans="1:31" ht="13.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row>
    <row r="750" spans="1:31" ht="13.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row>
    <row r="751" spans="1:31" ht="13.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row>
    <row r="752" spans="1:31" ht="13.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row>
    <row r="753" spans="1:31" ht="13.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row>
    <row r="754" spans="1:31" ht="13.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row>
    <row r="755" spans="1:31" ht="13.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row>
    <row r="756" spans="1:31" ht="13.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row>
    <row r="757" spans="1:31" ht="13.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row>
    <row r="758" spans="1:31" ht="13.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row>
    <row r="759" spans="1:31" ht="13.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row>
    <row r="760" spans="1:31" ht="13.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row>
    <row r="761" spans="1:31" ht="13.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row>
    <row r="762" spans="1:31" ht="13.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row>
    <row r="763" spans="1:31" ht="13.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row>
    <row r="764" spans="1:31" ht="13.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row>
    <row r="765" spans="1:31" ht="13.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row>
    <row r="766" spans="1:31" ht="13.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row>
    <row r="767" spans="1:31" ht="13.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row>
    <row r="768" spans="1:31" ht="13.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row>
    <row r="769" spans="1:31" ht="13.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row>
    <row r="770" spans="1:31" ht="13.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row>
    <row r="771" spans="1:31" ht="13.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row>
    <row r="772" spans="1:31" ht="13.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row>
    <row r="773" spans="1:31" ht="13.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row>
    <row r="774" spans="1:31" ht="13.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row>
    <row r="775" spans="1:31" ht="13.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row>
    <row r="776" spans="1:31" ht="13.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row>
    <row r="777" spans="1:31" ht="13.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row>
    <row r="778" spans="1:31" ht="13.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row>
    <row r="779" spans="1:31" ht="13.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row>
    <row r="780" spans="1:31" ht="13.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row>
    <row r="781" spans="1:31" ht="13.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row>
    <row r="782" spans="1:31" ht="13.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row>
    <row r="783" spans="1:31" ht="13.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row>
    <row r="784" spans="1:31" ht="13.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row>
    <row r="785" spans="1:31" ht="13.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row>
    <row r="786" spans="1:31" ht="13.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row>
    <row r="787" spans="1:31" ht="13.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row>
    <row r="788" spans="1:31" ht="13.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row>
    <row r="789" spans="1:31" ht="13.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row>
    <row r="790" spans="1:31" ht="13.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row>
    <row r="791" spans="1:31" ht="13.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row>
    <row r="792" spans="1:31" ht="13.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row>
    <row r="793" spans="1:31" ht="13.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row>
    <row r="794" spans="1:31" ht="13.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row>
    <row r="795" spans="1:31" ht="13.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row>
    <row r="796" spans="1:31" ht="13.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row>
    <row r="797" spans="1:31" ht="13.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row>
    <row r="798" spans="1:31" ht="13.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row>
    <row r="799" spans="1:31" ht="13.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row>
    <row r="800" spans="1:31" ht="13.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row>
    <row r="801" spans="1:31" ht="13.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row>
    <row r="802" spans="1:31" ht="13.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row>
    <row r="803" spans="1:31" ht="13.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row>
    <row r="804" spans="1:31" ht="13.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row>
    <row r="805" spans="1:31" ht="13.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row>
    <row r="806" spans="1:31" ht="13.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row>
    <row r="807" spans="1:31" ht="13.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row>
    <row r="808" spans="1:31" ht="13.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row>
    <row r="809" spans="1:31" ht="13.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row>
    <row r="810" spans="1:31" ht="13.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row>
    <row r="811" spans="1:31" ht="13.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row>
    <row r="812" spans="1:31" ht="13.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row>
    <row r="813" spans="1:31" ht="13.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row>
    <row r="814" spans="1:31" ht="13.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row>
    <row r="815" spans="1:31" ht="13.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row>
    <row r="816" spans="1:31" ht="13.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row>
    <row r="817" spans="1:31" ht="13.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row>
    <row r="818" spans="1:31" ht="13.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row>
    <row r="819" spans="1:31" ht="13.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row>
    <row r="820" spans="1:31" ht="13.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row>
    <row r="821" spans="1:31" ht="13.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row>
    <row r="822" spans="1:31" ht="13.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row>
    <row r="823" spans="1:31" ht="13.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row>
    <row r="824" spans="1:31" ht="13.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row>
    <row r="825" spans="1:31" ht="13.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row>
    <row r="826" spans="1:31" ht="13.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row>
    <row r="827" spans="1:31" ht="13.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row>
    <row r="828" spans="1:31" ht="13.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row>
    <row r="829" spans="1:31" ht="13.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row>
    <row r="830" spans="1:31" ht="13.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row>
    <row r="831" spans="1:31" ht="13.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row>
    <row r="832" spans="1:31" ht="13.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row>
    <row r="833" spans="1:31" ht="13.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row>
    <row r="834" spans="1:31" ht="13.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row>
    <row r="835" spans="1:31" ht="13.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row>
    <row r="836" spans="1:31" ht="13.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row>
    <row r="837" spans="1:31" ht="13.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row>
    <row r="838" spans="1:31" ht="13.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row>
    <row r="839" spans="1:31" ht="13.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row>
    <row r="840" spans="1:31" ht="13.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row>
    <row r="841" spans="1:31" ht="13.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row>
    <row r="842" spans="1:31" ht="13.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row>
    <row r="843" spans="1:31" ht="13.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row>
    <row r="844" spans="1:31" ht="13.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row>
    <row r="845" spans="1:31" ht="13.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row>
    <row r="846" spans="1:31" ht="13.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row>
    <row r="847" spans="1:31" ht="13.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row>
    <row r="848" spans="1:31" ht="13.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row>
    <row r="849" spans="1:31" ht="13.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row>
    <row r="850" spans="1:31" ht="13.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row>
    <row r="851" spans="1:31" ht="13.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row>
    <row r="852" spans="1:31" ht="13.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row>
    <row r="853" spans="1:31" ht="13.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row>
    <row r="854" spans="1:31" ht="13.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row>
    <row r="855" spans="1:31" ht="13.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row>
    <row r="856" spans="1:31" ht="13.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row>
    <row r="857" spans="1:31" ht="13.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row>
    <row r="858" spans="1:31" ht="13.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row>
    <row r="859" spans="1:31" ht="13.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row>
    <row r="860" spans="1:31" ht="13.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row>
    <row r="861" spans="1:31" ht="13.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row>
    <row r="862" spans="1:31" ht="13.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row>
    <row r="863" spans="1:31" ht="13.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row>
    <row r="864" spans="1:31" ht="13.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row>
    <row r="865" spans="1:31" ht="13.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row>
    <row r="866" spans="1:31" ht="13.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row>
    <row r="867" spans="1:31" ht="13.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row>
    <row r="868" spans="1:31" ht="13.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row>
    <row r="869" spans="1:31" ht="13.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row>
    <row r="870" spans="1:31" ht="13.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row>
    <row r="871" spans="1:31" ht="13.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row>
    <row r="872" spans="1:31" ht="13.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row>
    <row r="873" spans="1:31" ht="13.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row>
    <row r="874" spans="1:31" ht="13.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row>
    <row r="875" spans="1:31" ht="13.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row>
    <row r="876" spans="1:31" ht="13.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row>
    <row r="877" spans="1:31" ht="13.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row>
    <row r="878" spans="1:31" ht="13.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row>
    <row r="879" spans="1:31" ht="13.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row>
    <row r="880" spans="1:31" ht="13.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row>
    <row r="881" spans="1:31" ht="13.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row>
    <row r="882" spans="1:31" ht="13.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row>
    <row r="883" spans="1:31" ht="13.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row>
    <row r="884" spans="1:31" ht="13.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row>
    <row r="885" spans="1:31" ht="13.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row>
    <row r="886" spans="1:31" ht="13.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row>
    <row r="887" spans="1:31" ht="13.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row>
    <row r="888" spans="1:31" ht="13.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row>
    <row r="889" spans="1:31" ht="13.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row>
    <row r="890" spans="1:31" ht="13.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row>
    <row r="891" spans="1:31" ht="13.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row>
    <row r="892" spans="1:31" ht="13.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row>
    <row r="893" spans="1:31" ht="13.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row>
    <row r="894" spans="1:31" ht="13.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row>
    <row r="895" spans="1:31" ht="13.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row>
    <row r="896" spans="1:31" ht="13.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row>
    <row r="897" spans="1:31" ht="13.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row>
    <row r="898" spans="1:31" ht="13.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row>
    <row r="899" spans="1:31" ht="13.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row>
    <row r="900" spans="1:31" ht="13.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row>
    <row r="901" spans="1:31" ht="13.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row>
    <row r="902" spans="1:31" ht="13.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row>
    <row r="903" spans="1:31" ht="13.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row>
    <row r="904" spans="1:31" ht="13.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row>
    <row r="905" spans="1:31" ht="13.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row>
    <row r="906" spans="1:31" ht="13.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row>
    <row r="907" spans="1:31" ht="13.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row>
    <row r="908" spans="1:31" ht="13.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row>
    <row r="909" spans="1:31" ht="13.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row>
    <row r="910" spans="1:31" ht="13.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row>
    <row r="911" spans="1:31" ht="13.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row>
    <row r="912" spans="1:31" ht="13.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row>
    <row r="913" spans="1:31" ht="13.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row>
    <row r="914" spans="1:31" ht="13.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row>
    <row r="915" spans="1:31" ht="13.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row>
    <row r="916" spans="1:31" ht="13.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row>
    <row r="917" spans="1:31" ht="13.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row>
    <row r="918" spans="1:31" ht="13.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row>
    <row r="919" spans="1:31" ht="13.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row>
    <row r="920" spans="1:31" ht="13.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row>
    <row r="921" spans="1:31" ht="13.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row>
    <row r="922" spans="1:31" ht="13.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row>
    <row r="923" spans="1:31" ht="13.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row>
    <row r="924" spans="1:31" ht="13.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row>
    <row r="925" spans="1:31" ht="13.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row>
    <row r="926" spans="1:31" ht="13.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row>
    <row r="927" spans="1:31" ht="13.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row>
    <row r="928" spans="1:31" ht="13.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row>
    <row r="929" spans="1:31" ht="13.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row>
    <row r="930" spans="1:31" ht="13.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row>
    <row r="931" spans="1:31" ht="13.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row>
    <row r="932" spans="1:31" ht="13.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row>
    <row r="933" spans="1:31" ht="13.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row>
    <row r="934" spans="1:31" ht="13.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row>
    <row r="935" spans="1:31" ht="13.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row>
    <row r="936" spans="1:31" ht="13.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row>
    <row r="937" spans="1:31" ht="13.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row>
    <row r="938" spans="1:31" ht="13.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row>
    <row r="939" spans="1:31" ht="13.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row>
    <row r="940" spans="1:31" ht="13.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row>
    <row r="941" spans="1:31" ht="13.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row>
    <row r="942" spans="1:31" ht="13.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row>
    <row r="943" spans="1:31" ht="13.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row>
    <row r="944" spans="1:31" ht="13.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row>
    <row r="945" spans="1:31" ht="13.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row>
    <row r="946" spans="1:31" ht="13.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row>
    <row r="947" spans="1:31" ht="13.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row>
    <row r="948" spans="1:31" ht="13.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row>
    <row r="949" spans="1:31" ht="13.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row>
    <row r="950" spans="1:31" ht="13.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row>
    <row r="951" spans="1:31" ht="13.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row>
    <row r="952" spans="1:31" ht="13.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row>
    <row r="953" spans="1:31" ht="13.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row>
    <row r="954" spans="1:31" ht="13.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row>
    <row r="955" spans="1:31" ht="13.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row>
    <row r="956" spans="1:31" ht="13.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row>
    <row r="957" spans="1:31" ht="13.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row>
    <row r="958" spans="1:31" ht="13.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row>
    <row r="959" spans="1:31" ht="13.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row>
    <row r="960" spans="1:31" ht="13.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row>
    <row r="961" spans="1:31" ht="13.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row>
    <row r="962" spans="1:31" ht="13.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row>
    <row r="963" spans="1:31" ht="13.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row>
    <row r="964" spans="1:31" ht="13.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row>
    <row r="965" spans="1:31" ht="13.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row>
    <row r="966" spans="1:31" ht="13.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row>
    <row r="967" spans="1:31" ht="13.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row>
    <row r="968" spans="1:31" ht="13.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row>
    <row r="969" spans="1:31" ht="13.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row>
    <row r="970" spans="1:31" ht="13.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row>
    <row r="971" spans="1:31" ht="13.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row>
    <row r="972" spans="1:31" ht="13.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row>
    <row r="973" spans="1:31" ht="13.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row>
    <row r="974" spans="1:31" ht="13.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row>
    <row r="975" spans="1:31" ht="13.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row>
    <row r="976" spans="1:31" ht="13.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row>
    <row r="977" spans="1:31" ht="13.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row>
    <row r="978" spans="1:31" ht="13.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row>
    <row r="979" spans="1:31" ht="13.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row>
    <row r="980" spans="1:31" ht="13.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row>
    <row r="981" spans="1:31" ht="13.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row>
    <row r="982" spans="1:31" ht="13.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row>
    <row r="983" spans="1:31" ht="13.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row>
    <row r="984" spans="1:31" ht="13.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row>
    <row r="985" spans="1:31" ht="13.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row>
    <row r="986" spans="1:31" ht="13.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row>
    <row r="987" spans="1:31" ht="13.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row>
    <row r="988" spans="1:31" ht="13.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row>
    <row r="989" spans="1:31" ht="13.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row>
    <row r="990" spans="1:31" ht="13.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row>
    <row r="991" spans="1:31" ht="13.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row>
    <row r="992" spans="1:31" ht="13.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row>
    <row r="993" spans="1:31" ht="13.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row>
    <row r="994" spans="1:31" ht="13.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row>
    <row r="995" spans="1:31" ht="13.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row>
    <row r="996" spans="1:31" ht="13.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row>
    <row r="997" spans="1:31" ht="13.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row>
    <row r="998" spans="1:31" ht="13.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row>
  </sheetData>
  <mergeCells count="5">
    <mergeCell ref="A5:A16"/>
    <mergeCell ref="A19:A24"/>
    <mergeCell ref="A28:A35"/>
    <mergeCell ref="A38:A41"/>
    <mergeCell ref="A43:A46"/>
  </mergeCells>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6"/>
  </sheetPr>
  <dimension ref="A1:AJ1000"/>
  <sheetViews>
    <sheetView workbookViewId="0"/>
  </sheetViews>
  <sheetFormatPr defaultColWidth="14.44140625" defaultRowHeight="15" customHeight="1"/>
  <cols>
    <col min="1" max="1" width="9.109375" customWidth="1"/>
    <col min="2" max="2" width="18.33203125" customWidth="1"/>
    <col min="3" max="4" width="19.109375" customWidth="1"/>
    <col min="5" max="5" width="20.44140625" customWidth="1"/>
    <col min="6" max="6" width="18.6640625" customWidth="1"/>
    <col min="7" max="7" width="17" customWidth="1"/>
    <col min="8" max="36" width="9.109375" customWidth="1"/>
  </cols>
  <sheetData>
    <row r="1" spans="1:36" ht="13.5" customHeight="1">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row>
    <row r="2" spans="1:36" ht="13.5" customHeight="1">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row>
    <row r="3" spans="1:36" ht="13.5" customHeight="1">
      <c r="A3" s="104"/>
      <c r="B3" s="105" t="s">
        <v>349</v>
      </c>
      <c r="C3" s="99"/>
      <c r="D3" s="99"/>
      <c r="E3" s="99"/>
      <c r="F3" s="106"/>
      <c r="G3" s="106"/>
      <c r="H3" s="149" t="s">
        <v>350</v>
      </c>
      <c r="I3" s="150"/>
      <c r="J3" s="150"/>
      <c r="K3" s="150"/>
      <c r="L3" s="150"/>
      <c r="M3" s="150"/>
      <c r="N3" s="150"/>
      <c r="O3" s="150"/>
      <c r="P3" s="150"/>
      <c r="Q3" s="150"/>
      <c r="R3" s="150"/>
      <c r="S3" s="150"/>
      <c r="T3" s="150"/>
      <c r="U3" s="150"/>
      <c r="V3" s="150"/>
      <c r="W3" s="150"/>
      <c r="X3" s="150"/>
      <c r="Y3" s="150"/>
      <c r="Z3" s="150"/>
      <c r="AA3" s="150"/>
      <c r="AB3" s="150"/>
      <c r="AC3" s="150"/>
      <c r="AD3" s="150"/>
      <c r="AE3" s="150"/>
      <c r="AF3" s="150"/>
      <c r="AG3" s="150"/>
      <c r="AH3" s="150"/>
      <c r="AI3" s="150"/>
      <c r="AJ3" s="151"/>
    </row>
    <row r="4" spans="1:36" ht="13.5" customHeight="1">
      <c r="A4" s="1"/>
      <c r="B4" s="107" t="s">
        <v>96</v>
      </c>
      <c r="C4" s="108" t="s">
        <v>99</v>
      </c>
      <c r="D4" s="108" t="s">
        <v>100</v>
      </c>
      <c r="E4" s="109" t="s">
        <v>351</v>
      </c>
      <c r="F4" s="109" t="s">
        <v>352</v>
      </c>
      <c r="G4" s="109" t="s">
        <v>353</v>
      </c>
      <c r="H4" s="109">
        <v>2024</v>
      </c>
      <c r="I4" s="109">
        <v>2025</v>
      </c>
      <c r="J4" s="109">
        <v>2026</v>
      </c>
      <c r="K4" s="109">
        <v>2027</v>
      </c>
      <c r="L4" s="109">
        <v>2028</v>
      </c>
      <c r="M4" s="109">
        <v>2029</v>
      </c>
      <c r="N4" s="109">
        <v>2030</v>
      </c>
      <c r="O4" s="109">
        <v>2031</v>
      </c>
      <c r="P4" s="109">
        <v>2032</v>
      </c>
      <c r="Q4" s="109">
        <v>2033</v>
      </c>
      <c r="R4" s="109">
        <v>2034</v>
      </c>
      <c r="S4" s="109">
        <v>2035</v>
      </c>
      <c r="T4" s="109">
        <v>2036</v>
      </c>
      <c r="U4" s="109">
        <v>2037</v>
      </c>
      <c r="V4" s="109">
        <v>2038</v>
      </c>
      <c r="W4" s="109">
        <v>2039</v>
      </c>
      <c r="X4" s="109">
        <v>2040</v>
      </c>
      <c r="Y4" s="109">
        <v>2041</v>
      </c>
      <c r="Z4" s="109">
        <v>2042</v>
      </c>
      <c r="AA4" s="109">
        <v>2043</v>
      </c>
      <c r="AB4" s="109">
        <v>2044</v>
      </c>
      <c r="AC4" s="109">
        <v>2045</v>
      </c>
      <c r="AD4" s="109">
        <v>2046</v>
      </c>
      <c r="AE4" s="109">
        <v>2047</v>
      </c>
      <c r="AF4" s="109">
        <v>2048</v>
      </c>
      <c r="AG4" s="109">
        <v>2049</v>
      </c>
      <c r="AH4" s="109">
        <v>2050</v>
      </c>
      <c r="AI4" s="109" t="s">
        <v>354</v>
      </c>
      <c r="AJ4" s="109" t="s">
        <v>355</v>
      </c>
    </row>
    <row r="5" spans="1:36" ht="13.5" customHeight="1">
      <c r="A5" s="1"/>
      <c r="B5" s="110" t="s">
        <v>101</v>
      </c>
      <c r="C5" s="111">
        <v>0</v>
      </c>
      <c r="D5" s="111">
        <v>0</v>
      </c>
      <c r="E5" s="110"/>
      <c r="F5" s="112">
        <v>4305.916666666667</v>
      </c>
      <c r="G5" s="112">
        <f t="shared" ref="G5:G20" si="0">((C5-D5)*E5*F5)/1000</f>
        <v>0</v>
      </c>
      <c r="H5" s="112">
        <v>0</v>
      </c>
      <c r="I5" s="112">
        <v>0</v>
      </c>
      <c r="J5" s="112">
        <v>0</v>
      </c>
      <c r="K5" s="112">
        <f>$G5/1000*'(WB) 0.1 Background Data'!L$7/2204.62</f>
        <v>0</v>
      </c>
      <c r="L5" s="112">
        <f>$G5/1000*'(WB) 0.1 Background Data'!M$7/2204.62</f>
        <v>0</v>
      </c>
      <c r="M5" s="112">
        <f>$G5/1000*'(WB) 0.1 Background Data'!N$7/2204.62</f>
        <v>0</v>
      </c>
      <c r="N5" s="112">
        <f>$G5/1000*'(WB) 0.1 Background Data'!O$7/2204.62</f>
        <v>0</v>
      </c>
      <c r="O5" s="112">
        <f>$G5/1000*'(WB) 0.1 Background Data'!P$7/2204.62</f>
        <v>0</v>
      </c>
      <c r="P5" s="112">
        <f>$G5/1000*'(WB) 0.1 Background Data'!Q$7/2204.62</f>
        <v>0</v>
      </c>
      <c r="Q5" s="112">
        <f>$G5/1000*'(WB) 0.1 Background Data'!R$7/2204.62</f>
        <v>0</v>
      </c>
      <c r="R5" s="112">
        <f>$G5/1000*'(WB) 0.1 Background Data'!S$7/2204.62</f>
        <v>0</v>
      </c>
      <c r="S5" s="112">
        <f>$G5/1000*'(WB) 0.1 Background Data'!T$7/2204.62</f>
        <v>0</v>
      </c>
      <c r="T5" s="112">
        <f>$G5/1000*'(WB) 0.1 Background Data'!U$7/2204.62</f>
        <v>0</v>
      </c>
      <c r="U5" s="112">
        <f>$G5/1000*'(WB) 0.1 Background Data'!V$7/2204.62</f>
        <v>0</v>
      </c>
      <c r="V5" s="112">
        <f>$G5/1000*'(WB) 0.1 Background Data'!W$7/2204.62</f>
        <v>0</v>
      </c>
      <c r="W5" s="112">
        <v>0</v>
      </c>
      <c r="X5" s="112">
        <v>0</v>
      </c>
      <c r="Y5" s="112">
        <v>0</v>
      </c>
      <c r="Z5" s="112">
        <v>0</v>
      </c>
      <c r="AA5" s="112">
        <v>0</v>
      </c>
      <c r="AB5" s="112">
        <v>0</v>
      </c>
      <c r="AC5" s="112">
        <v>0</v>
      </c>
      <c r="AD5" s="112">
        <v>0</v>
      </c>
      <c r="AE5" s="112">
        <v>0</v>
      </c>
      <c r="AF5" s="112">
        <v>0</v>
      </c>
      <c r="AG5" s="112">
        <v>0</v>
      </c>
      <c r="AH5" s="112">
        <v>0</v>
      </c>
      <c r="AI5" s="112">
        <f t="shared" ref="AI5:AI20" si="1">SUM(I5:N5)</f>
        <v>0</v>
      </c>
      <c r="AJ5" s="112">
        <f t="shared" ref="AJ5:AJ20" si="2">SUM(I5:AH5)</f>
        <v>0</v>
      </c>
    </row>
    <row r="6" spans="1:36" ht="13.5" customHeight="1">
      <c r="A6" s="1"/>
      <c r="B6" s="110" t="s">
        <v>104</v>
      </c>
      <c r="C6" s="111">
        <v>0</v>
      </c>
      <c r="D6" s="111">
        <v>0</v>
      </c>
      <c r="E6" s="110"/>
      <c r="F6" s="112">
        <v>4305.916666666667</v>
      </c>
      <c r="G6" s="112">
        <f t="shared" si="0"/>
        <v>0</v>
      </c>
      <c r="H6" s="112">
        <v>0</v>
      </c>
      <c r="I6" s="112">
        <v>0</v>
      </c>
      <c r="J6" s="112">
        <v>0</v>
      </c>
      <c r="K6" s="112">
        <f>$G6/1000*'(WB) 0.1 Background Data'!L$7/2204.62</f>
        <v>0</v>
      </c>
      <c r="L6" s="112">
        <f>$G6/1000*'(WB) 0.1 Background Data'!M$7/2204.62</f>
        <v>0</v>
      </c>
      <c r="M6" s="112">
        <f>$G6/1000*'(WB) 0.1 Background Data'!N$7/2204.62</f>
        <v>0</v>
      </c>
      <c r="N6" s="112">
        <f>$G6/1000*'(WB) 0.1 Background Data'!O$7/2204.62</f>
        <v>0</v>
      </c>
      <c r="O6" s="112">
        <f>$G6/1000*'(WB) 0.1 Background Data'!P$7/2204.62</f>
        <v>0</v>
      </c>
      <c r="P6" s="112">
        <f>$G6/1000*'(WB) 0.1 Background Data'!Q$7/2204.62</f>
        <v>0</v>
      </c>
      <c r="Q6" s="112">
        <f>$G6/1000*'(WB) 0.1 Background Data'!R$7/2204.62</f>
        <v>0</v>
      </c>
      <c r="R6" s="112">
        <f>$G6/1000*'(WB) 0.1 Background Data'!S$7/2204.62</f>
        <v>0</v>
      </c>
      <c r="S6" s="112">
        <f>$G6/1000*'(WB) 0.1 Background Data'!T$7/2204.62</f>
        <v>0</v>
      </c>
      <c r="T6" s="112">
        <f>$G6/1000*'(WB) 0.1 Background Data'!U$7/2204.62</f>
        <v>0</v>
      </c>
      <c r="U6" s="112">
        <f>$G6/1000*'(WB) 0.1 Background Data'!V$7/2204.62</f>
        <v>0</v>
      </c>
      <c r="V6" s="112">
        <f>$G6/1000*'(WB) 0.1 Background Data'!W$7/2204.62</f>
        <v>0</v>
      </c>
      <c r="W6" s="112">
        <v>0</v>
      </c>
      <c r="X6" s="112">
        <v>0</v>
      </c>
      <c r="Y6" s="112">
        <v>0</v>
      </c>
      <c r="Z6" s="112">
        <v>0</v>
      </c>
      <c r="AA6" s="112">
        <v>0</v>
      </c>
      <c r="AB6" s="112">
        <v>0</v>
      </c>
      <c r="AC6" s="112">
        <v>0</v>
      </c>
      <c r="AD6" s="112">
        <v>0</v>
      </c>
      <c r="AE6" s="112">
        <v>0</v>
      </c>
      <c r="AF6" s="112">
        <v>0</v>
      </c>
      <c r="AG6" s="112">
        <v>0</v>
      </c>
      <c r="AH6" s="112">
        <v>0</v>
      </c>
      <c r="AI6" s="112">
        <f t="shared" si="1"/>
        <v>0</v>
      </c>
      <c r="AJ6" s="112">
        <f t="shared" si="2"/>
        <v>0</v>
      </c>
    </row>
    <row r="7" spans="1:36" ht="13.5" customHeight="1">
      <c r="A7" s="1"/>
      <c r="B7" s="110" t="s">
        <v>105</v>
      </c>
      <c r="C7" s="111">
        <v>0</v>
      </c>
      <c r="D7" s="111">
        <v>0</v>
      </c>
      <c r="E7" s="110"/>
      <c r="F7" s="112">
        <v>4305.916666666667</v>
      </c>
      <c r="G7" s="112">
        <f t="shared" si="0"/>
        <v>0</v>
      </c>
      <c r="H7" s="112">
        <v>0</v>
      </c>
      <c r="I7" s="112">
        <v>0</v>
      </c>
      <c r="J7" s="112">
        <v>0</v>
      </c>
      <c r="K7" s="112">
        <f>$G7/1000*'(WB) 0.1 Background Data'!L$7/2204.62</f>
        <v>0</v>
      </c>
      <c r="L7" s="112">
        <f>$G7/1000*'(WB) 0.1 Background Data'!M$7/2204.62</f>
        <v>0</v>
      </c>
      <c r="M7" s="112">
        <f>$G7/1000*'(WB) 0.1 Background Data'!N$7/2204.62</f>
        <v>0</v>
      </c>
      <c r="N7" s="112">
        <f>$G7/1000*'(WB) 0.1 Background Data'!O$7/2204.62</f>
        <v>0</v>
      </c>
      <c r="O7" s="112">
        <f>$G7/1000*'(WB) 0.1 Background Data'!P$7/2204.62</f>
        <v>0</v>
      </c>
      <c r="P7" s="112">
        <f>$G7/1000*'(WB) 0.1 Background Data'!Q$7/2204.62</f>
        <v>0</v>
      </c>
      <c r="Q7" s="112">
        <f>$G7/1000*'(WB) 0.1 Background Data'!R$7/2204.62</f>
        <v>0</v>
      </c>
      <c r="R7" s="112">
        <f>$G7/1000*'(WB) 0.1 Background Data'!S$7/2204.62</f>
        <v>0</v>
      </c>
      <c r="S7" s="112">
        <f>$G7/1000*'(WB) 0.1 Background Data'!T$7/2204.62</f>
        <v>0</v>
      </c>
      <c r="T7" s="112">
        <f>$G7/1000*'(WB) 0.1 Background Data'!U$7/2204.62</f>
        <v>0</v>
      </c>
      <c r="U7" s="112">
        <f>$G7/1000*'(WB) 0.1 Background Data'!V$7/2204.62</f>
        <v>0</v>
      </c>
      <c r="V7" s="112">
        <f>$G7/1000*'(WB) 0.1 Background Data'!W$7/2204.62</f>
        <v>0</v>
      </c>
      <c r="W7" s="112">
        <v>0</v>
      </c>
      <c r="X7" s="112">
        <v>0</v>
      </c>
      <c r="Y7" s="112">
        <v>0</v>
      </c>
      <c r="Z7" s="112">
        <v>0</v>
      </c>
      <c r="AA7" s="112">
        <v>0</v>
      </c>
      <c r="AB7" s="112">
        <v>0</v>
      </c>
      <c r="AC7" s="112">
        <v>0</v>
      </c>
      <c r="AD7" s="112">
        <v>0</v>
      </c>
      <c r="AE7" s="112">
        <v>0</v>
      </c>
      <c r="AF7" s="112">
        <v>0</v>
      </c>
      <c r="AG7" s="112">
        <v>0</v>
      </c>
      <c r="AH7" s="112">
        <v>0</v>
      </c>
      <c r="AI7" s="112">
        <f t="shared" si="1"/>
        <v>0</v>
      </c>
      <c r="AJ7" s="112">
        <f t="shared" si="2"/>
        <v>0</v>
      </c>
    </row>
    <row r="8" spans="1:36" ht="13.5" customHeight="1">
      <c r="A8" s="1"/>
      <c r="B8" s="110" t="s">
        <v>107</v>
      </c>
      <c r="C8" s="111">
        <v>0</v>
      </c>
      <c r="D8" s="111">
        <v>0</v>
      </c>
      <c r="E8" s="110"/>
      <c r="F8" s="112">
        <v>4305.916666666667</v>
      </c>
      <c r="G8" s="112">
        <f t="shared" si="0"/>
        <v>0</v>
      </c>
      <c r="H8" s="112">
        <v>0</v>
      </c>
      <c r="I8" s="112">
        <v>0</v>
      </c>
      <c r="J8" s="112">
        <v>0</v>
      </c>
      <c r="K8" s="112">
        <f>$G8/1000*'(WB) 0.1 Background Data'!L$7/2204.62</f>
        <v>0</v>
      </c>
      <c r="L8" s="112">
        <f>$G8/1000*'(WB) 0.1 Background Data'!M$7/2204.62</f>
        <v>0</v>
      </c>
      <c r="M8" s="112">
        <f>$G8/1000*'(WB) 0.1 Background Data'!N$7/2204.62</f>
        <v>0</v>
      </c>
      <c r="N8" s="112">
        <f>$G8/1000*'(WB) 0.1 Background Data'!O$7/2204.62</f>
        <v>0</v>
      </c>
      <c r="O8" s="112">
        <f>$G8/1000*'(WB) 0.1 Background Data'!P$7/2204.62</f>
        <v>0</v>
      </c>
      <c r="P8" s="112">
        <f>$G8/1000*'(WB) 0.1 Background Data'!Q$7/2204.62</f>
        <v>0</v>
      </c>
      <c r="Q8" s="112">
        <f>$G8/1000*'(WB) 0.1 Background Data'!R$7/2204.62</f>
        <v>0</v>
      </c>
      <c r="R8" s="112">
        <f>$G8/1000*'(WB) 0.1 Background Data'!S$7/2204.62</f>
        <v>0</v>
      </c>
      <c r="S8" s="112">
        <f>$G8/1000*'(WB) 0.1 Background Data'!T$7/2204.62</f>
        <v>0</v>
      </c>
      <c r="T8" s="112">
        <f>$G8/1000*'(WB) 0.1 Background Data'!U$7/2204.62</f>
        <v>0</v>
      </c>
      <c r="U8" s="112">
        <f>$G8/1000*'(WB) 0.1 Background Data'!V$7/2204.62</f>
        <v>0</v>
      </c>
      <c r="V8" s="112">
        <f>$G8/1000*'(WB) 0.1 Background Data'!W$7/2204.62</f>
        <v>0</v>
      </c>
      <c r="W8" s="112">
        <v>0</v>
      </c>
      <c r="X8" s="112">
        <v>0</v>
      </c>
      <c r="Y8" s="112">
        <v>0</v>
      </c>
      <c r="Z8" s="112">
        <v>0</v>
      </c>
      <c r="AA8" s="112">
        <v>0</v>
      </c>
      <c r="AB8" s="112">
        <v>0</v>
      </c>
      <c r="AC8" s="112">
        <v>0</v>
      </c>
      <c r="AD8" s="112">
        <v>0</v>
      </c>
      <c r="AE8" s="112">
        <v>0</v>
      </c>
      <c r="AF8" s="112">
        <v>0</v>
      </c>
      <c r="AG8" s="112">
        <v>0</v>
      </c>
      <c r="AH8" s="112">
        <v>0</v>
      </c>
      <c r="AI8" s="112">
        <f t="shared" si="1"/>
        <v>0</v>
      </c>
      <c r="AJ8" s="112">
        <f t="shared" si="2"/>
        <v>0</v>
      </c>
    </row>
    <row r="9" spans="1:36" ht="13.5" customHeight="1">
      <c r="A9" s="1"/>
      <c r="B9" s="110" t="s">
        <v>108</v>
      </c>
      <c r="C9" s="111">
        <v>0</v>
      </c>
      <c r="D9" s="111">
        <v>0</v>
      </c>
      <c r="E9" s="110"/>
      <c r="F9" s="112">
        <v>4305.916666666667</v>
      </c>
      <c r="G9" s="112">
        <f t="shared" si="0"/>
        <v>0</v>
      </c>
      <c r="H9" s="112">
        <v>0</v>
      </c>
      <c r="I9" s="112">
        <v>0</v>
      </c>
      <c r="J9" s="112">
        <v>0</v>
      </c>
      <c r="K9" s="112">
        <f>$G9/1000*'(WB) 0.1 Background Data'!L$7/2204.62</f>
        <v>0</v>
      </c>
      <c r="L9" s="112">
        <f>$G9/1000*'(WB) 0.1 Background Data'!M$7/2204.62</f>
        <v>0</v>
      </c>
      <c r="M9" s="112">
        <f>$G9/1000*'(WB) 0.1 Background Data'!N$7/2204.62</f>
        <v>0</v>
      </c>
      <c r="N9" s="112">
        <f>$G9/1000*'(WB) 0.1 Background Data'!O$7/2204.62</f>
        <v>0</v>
      </c>
      <c r="O9" s="112">
        <f>$G9/1000*'(WB) 0.1 Background Data'!P$7/2204.62</f>
        <v>0</v>
      </c>
      <c r="P9" s="112">
        <f>$G9/1000*'(WB) 0.1 Background Data'!Q$7/2204.62</f>
        <v>0</v>
      </c>
      <c r="Q9" s="112">
        <f>$G9/1000*'(WB) 0.1 Background Data'!R$7/2204.62</f>
        <v>0</v>
      </c>
      <c r="R9" s="112">
        <f>$G9/1000*'(WB) 0.1 Background Data'!S$7/2204.62</f>
        <v>0</v>
      </c>
      <c r="S9" s="112">
        <f>$G9/1000*'(WB) 0.1 Background Data'!T$7/2204.62</f>
        <v>0</v>
      </c>
      <c r="T9" s="112">
        <f>$G9/1000*'(WB) 0.1 Background Data'!U$7/2204.62</f>
        <v>0</v>
      </c>
      <c r="U9" s="112">
        <f>$G9/1000*'(WB) 0.1 Background Data'!V$7/2204.62</f>
        <v>0</v>
      </c>
      <c r="V9" s="112">
        <f>$G9/1000*'(WB) 0.1 Background Data'!W$7/2204.62</f>
        <v>0</v>
      </c>
      <c r="W9" s="112">
        <v>0</v>
      </c>
      <c r="X9" s="112">
        <v>0</v>
      </c>
      <c r="Y9" s="112">
        <v>0</v>
      </c>
      <c r="Z9" s="112">
        <v>0</v>
      </c>
      <c r="AA9" s="112">
        <v>0</v>
      </c>
      <c r="AB9" s="112">
        <v>0</v>
      </c>
      <c r="AC9" s="112">
        <v>0</v>
      </c>
      <c r="AD9" s="112">
        <v>0</v>
      </c>
      <c r="AE9" s="112">
        <v>0</v>
      </c>
      <c r="AF9" s="112">
        <v>0</v>
      </c>
      <c r="AG9" s="112">
        <v>0</v>
      </c>
      <c r="AH9" s="112">
        <v>0</v>
      </c>
      <c r="AI9" s="112">
        <f t="shared" si="1"/>
        <v>0</v>
      </c>
      <c r="AJ9" s="112">
        <f t="shared" si="2"/>
        <v>0</v>
      </c>
    </row>
    <row r="10" spans="1:36" ht="13.5" customHeight="1">
      <c r="A10" s="1"/>
      <c r="B10" s="110" t="s">
        <v>109</v>
      </c>
      <c r="C10" s="111">
        <v>0</v>
      </c>
      <c r="D10" s="111">
        <v>0</v>
      </c>
      <c r="E10" s="110"/>
      <c r="F10" s="112">
        <v>4305.916666666667</v>
      </c>
      <c r="G10" s="112">
        <f t="shared" si="0"/>
        <v>0</v>
      </c>
      <c r="H10" s="112">
        <v>0</v>
      </c>
      <c r="I10" s="112">
        <v>0</v>
      </c>
      <c r="J10" s="112">
        <v>0</v>
      </c>
      <c r="K10" s="112">
        <f>$G10/1000*'(WB) 0.1 Background Data'!L$7/2204.62</f>
        <v>0</v>
      </c>
      <c r="L10" s="112">
        <f>$G10/1000*'(WB) 0.1 Background Data'!M$7/2204.62</f>
        <v>0</v>
      </c>
      <c r="M10" s="112">
        <f>$G10/1000*'(WB) 0.1 Background Data'!N$7/2204.62</f>
        <v>0</v>
      </c>
      <c r="N10" s="112">
        <f>$G10/1000*'(WB) 0.1 Background Data'!O$7/2204.62</f>
        <v>0</v>
      </c>
      <c r="O10" s="112">
        <f>$G10/1000*'(WB) 0.1 Background Data'!P$7/2204.62</f>
        <v>0</v>
      </c>
      <c r="P10" s="112">
        <f>$G10/1000*'(WB) 0.1 Background Data'!Q$7/2204.62</f>
        <v>0</v>
      </c>
      <c r="Q10" s="112">
        <f>$G10/1000*'(WB) 0.1 Background Data'!R$7/2204.62</f>
        <v>0</v>
      </c>
      <c r="R10" s="112">
        <f>$G10/1000*'(WB) 0.1 Background Data'!S$7/2204.62</f>
        <v>0</v>
      </c>
      <c r="S10" s="112">
        <f>$G10/1000*'(WB) 0.1 Background Data'!T$7/2204.62</f>
        <v>0</v>
      </c>
      <c r="T10" s="112">
        <f>$G10/1000*'(WB) 0.1 Background Data'!U$7/2204.62</f>
        <v>0</v>
      </c>
      <c r="U10" s="112">
        <f>$G10/1000*'(WB) 0.1 Background Data'!V$7/2204.62</f>
        <v>0</v>
      </c>
      <c r="V10" s="112">
        <f>$G10/1000*'(WB) 0.1 Background Data'!W$7/2204.62</f>
        <v>0</v>
      </c>
      <c r="W10" s="112">
        <v>0</v>
      </c>
      <c r="X10" s="112">
        <v>0</v>
      </c>
      <c r="Y10" s="112">
        <v>0</v>
      </c>
      <c r="Z10" s="112">
        <v>0</v>
      </c>
      <c r="AA10" s="112">
        <v>0</v>
      </c>
      <c r="AB10" s="112">
        <v>0</v>
      </c>
      <c r="AC10" s="112">
        <v>0</v>
      </c>
      <c r="AD10" s="112">
        <v>0</v>
      </c>
      <c r="AE10" s="112">
        <v>0</v>
      </c>
      <c r="AF10" s="112">
        <v>0</v>
      </c>
      <c r="AG10" s="112">
        <v>0</v>
      </c>
      <c r="AH10" s="112">
        <v>0</v>
      </c>
      <c r="AI10" s="112">
        <f t="shared" si="1"/>
        <v>0</v>
      </c>
      <c r="AJ10" s="112">
        <f t="shared" si="2"/>
        <v>0</v>
      </c>
    </row>
    <row r="11" spans="1:36" ht="13.5" customHeight="1">
      <c r="A11" s="1"/>
      <c r="B11" s="110" t="s">
        <v>110</v>
      </c>
      <c r="C11" s="111">
        <v>0</v>
      </c>
      <c r="D11" s="111">
        <v>0</v>
      </c>
      <c r="E11" s="110"/>
      <c r="F11" s="112">
        <v>4305.916666666667</v>
      </c>
      <c r="G11" s="112">
        <f t="shared" si="0"/>
        <v>0</v>
      </c>
      <c r="H11" s="112">
        <v>0</v>
      </c>
      <c r="I11" s="112">
        <v>0</v>
      </c>
      <c r="J11" s="112">
        <v>0</v>
      </c>
      <c r="K11" s="112">
        <f>$G11/1000*'(WB) 0.1 Background Data'!L$7/2204.62</f>
        <v>0</v>
      </c>
      <c r="L11" s="112">
        <f>$G11/1000*'(WB) 0.1 Background Data'!M$7/2204.62</f>
        <v>0</v>
      </c>
      <c r="M11" s="112">
        <f>$G11/1000*'(WB) 0.1 Background Data'!N$7/2204.62</f>
        <v>0</v>
      </c>
      <c r="N11" s="112">
        <f>$G11/1000*'(WB) 0.1 Background Data'!O$7/2204.62</f>
        <v>0</v>
      </c>
      <c r="O11" s="112">
        <f>$G11/1000*'(WB) 0.1 Background Data'!P$7/2204.62</f>
        <v>0</v>
      </c>
      <c r="P11" s="112">
        <f>$G11/1000*'(WB) 0.1 Background Data'!Q$7/2204.62</f>
        <v>0</v>
      </c>
      <c r="Q11" s="112">
        <f>$G11/1000*'(WB) 0.1 Background Data'!R$7/2204.62</f>
        <v>0</v>
      </c>
      <c r="R11" s="112">
        <f>$G11/1000*'(WB) 0.1 Background Data'!S$7/2204.62</f>
        <v>0</v>
      </c>
      <c r="S11" s="112">
        <f>$G11/1000*'(WB) 0.1 Background Data'!T$7/2204.62</f>
        <v>0</v>
      </c>
      <c r="T11" s="112">
        <f>$G11/1000*'(WB) 0.1 Background Data'!U$7/2204.62</f>
        <v>0</v>
      </c>
      <c r="U11" s="112">
        <f>$G11/1000*'(WB) 0.1 Background Data'!V$7/2204.62</f>
        <v>0</v>
      </c>
      <c r="V11" s="112">
        <f>$G11/1000*'(WB) 0.1 Background Data'!W$7/2204.62</f>
        <v>0</v>
      </c>
      <c r="W11" s="112">
        <v>0</v>
      </c>
      <c r="X11" s="112">
        <v>0</v>
      </c>
      <c r="Y11" s="112">
        <v>0</v>
      </c>
      <c r="Z11" s="112">
        <v>0</v>
      </c>
      <c r="AA11" s="112">
        <v>0</v>
      </c>
      <c r="AB11" s="112">
        <v>0</v>
      </c>
      <c r="AC11" s="112">
        <v>0</v>
      </c>
      <c r="AD11" s="112">
        <v>0</v>
      </c>
      <c r="AE11" s="112">
        <v>0</v>
      </c>
      <c r="AF11" s="112">
        <v>0</v>
      </c>
      <c r="AG11" s="112">
        <v>0</v>
      </c>
      <c r="AH11" s="112">
        <v>0</v>
      </c>
      <c r="AI11" s="112">
        <f t="shared" si="1"/>
        <v>0</v>
      </c>
      <c r="AJ11" s="112">
        <f t="shared" si="2"/>
        <v>0</v>
      </c>
    </row>
    <row r="12" spans="1:36" ht="13.5" customHeight="1">
      <c r="A12" s="1"/>
      <c r="B12" s="110" t="s">
        <v>111</v>
      </c>
      <c r="C12" s="111">
        <v>0</v>
      </c>
      <c r="D12" s="111">
        <v>0</v>
      </c>
      <c r="E12" s="110"/>
      <c r="F12" s="112">
        <v>4305.916666666667</v>
      </c>
      <c r="G12" s="112">
        <f t="shared" si="0"/>
        <v>0</v>
      </c>
      <c r="H12" s="112">
        <v>0</v>
      </c>
      <c r="I12" s="112">
        <v>0</v>
      </c>
      <c r="J12" s="112">
        <v>0</v>
      </c>
      <c r="K12" s="112">
        <f>$G12/1000*'(WB) 0.1 Background Data'!L$7/2204.62</f>
        <v>0</v>
      </c>
      <c r="L12" s="112">
        <f>$G12/1000*'(WB) 0.1 Background Data'!M$7/2204.62</f>
        <v>0</v>
      </c>
      <c r="M12" s="112">
        <f>$G12/1000*'(WB) 0.1 Background Data'!N$7/2204.62</f>
        <v>0</v>
      </c>
      <c r="N12" s="112">
        <f>$G12/1000*'(WB) 0.1 Background Data'!O$7/2204.62</f>
        <v>0</v>
      </c>
      <c r="O12" s="112">
        <f>$G12/1000*'(WB) 0.1 Background Data'!P$7/2204.62</f>
        <v>0</v>
      </c>
      <c r="P12" s="112">
        <f>$G12/1000*'(WB) 0.1 Background Data'!Q$7/2204.62</f>
        <v>0</v>
      </c>
      <c r="Q12" s="112">
        <f>$G12/1000*'(WB) 0.1 Background Data'!R$7/2204.62</f>
        <v>0</v>
      </c>
      <c r="R12" s="112">
        <f>$G12/1000*'(WB) 0.1 Background Data'!S$7/2204.62</f>
        <v>0</v>
      </c>
      <c r="S12" s="112">
        <f>$G12/1000*'(WB) 0.1 Background Data'!T$7/2204.62</f>
        <v>0</v>
      </c>
      <c r="T12" s="112">
        <f>$G12/1000*'(WB) 0.1 Background Data'!U$7/2204.62</f>
        <v>0</v>
      </c>
      <c r="U12" s="112">
        <f>$G12/1000*'(WB) 0.1 Background Data'!V$7/2204.62</f>
        <v>0</v>
      </c>
      <c r="V12" s="112">
        <f>$G12/1000*'(WB) 0.1 Background Data'!W$7/2204.62</f>
        <v>0</v>
      </c>
      <c r="W12" s="112">
        <v>0</v>
      </c>
      <c r="X12" s="112">
        <v>0</v>
      </c>
      <c r="Y12" s="112">
        <v>0</v>
      </c>
      <c r="Z12" s="112">
        <v>0</v>
      </c>
      <c r="AA12" s="112">
        <v>0</v>
      </c>
      <c r="AB12" s="112">
        <v>0</v>
      </c>
      <c r="AC12" s="112">
        <v>0</v>
      </c>
      <c r="AD12" s="112">
        <v>0</v>
      </c>
      <c r="AE12" s="112">
        <v>0</v>
      </c>
      <c r="AF12" s="112">
        <v>0</v>
      </c>
      <c r="AG12" s="112">
        <v>0</v>
      </c>
      <c r="AH12" s="112">
        <v>0</v>
      </c>
      <c r="AI12" s="112">
        <f t="shared" si="1"/>
        <v>0</v>
      </c>
      <c r="AJ12" s="112">
        <f t="shared" si="2"/>
        <v>0</v>
      </c>
    </row>
    <row r="13" spans="1:36" ht="13.5" customHeight="1">
      <c r="A13" s="1"/>
      <c r="B13" s="110" t="s">
        <v>112</v>
      </c>
      <c r="C13" s="111">
        <v>0</v>
      </c>
      <c r="D13" s="111">
        <v>0</v>
      </c>
      <c r="E13" s="110"/>
      <c r="F13" s="112">
        <v>4305.916666666667</v>
      </c>
      <c r="G13" s="112">
        <f t="shared" si="0"/>
        <v>0</v>
      </c>
      <c r="H13" s="112">
        <v>0</v>
      </c>
      <c r="I13" s="112">
        <v>0</v>
      </c>
      <c r="J13" s="112">
        <v>0</v>
      </c>
      <c r="K13" s="112">
        <f>$G13/1000*'(WB) 0.1 Background Data'!L$7/2204.62</f>
        <v>0</v>
      </c>
      <c r="L13" s="112">
        <f>$G13/1000*'(WB) 0.1 Background Data'!M$7/2204.62</f>
        <v>0</v>
      </c>
      <c r="M13" s="112">
        <f>$G13/1000*'(WB) 0.1 Background Data'!N$7/2204.62</f>
        <v>0</v>
      </c>
      <c r="N13" s="112">
        <f>$G13/1000*'(WB) 0.1 Background Data'!O$7/2204.62</f>
        <v>0</v>
      </c>
      <c r="O13" s="112">
        <f>$G13/1000*'(WB) 0.1 Background Data'!P$7/2204.62</f>
        <v>0</v>
      </c>
      <c r="P13" s="112">
        <f>$G13/1000*'(WB) 0.1 Background Data'!Q$7/2204.62</f>
        <v>0</v>
      </c>
      <c r="Q13" s="112">
        <f>$G13/1000*'(WB) 0.1 Background Data'!R$7/2204.62</f>
        <v>0</v>
      </c>
      <c r="R13" s="112">
        <f>$G13/1000*'(WB) 0.1 Background Data'!S$7/2204.62</f>
        <v>0</v>
      </c>
      <c r="S13" s="112">
        <f>$G13/1000*'(WB) 0.1 Background Data'!T$7/2204.62</f>
        <v>0</v>
      </c>
      <c r="T13" s="112">
        <f>$G13/1000*'(WB) 0.1 Background Data'!U$7/2204.62</f>
        <v>0</v>
      </c>
      <c r="U13" s="112">
        <f>$G13/1000*'(WB) 0.1 Background Data'!V$7/2204.62</f>
        <v>0</v>
      </c>
      <c r="V13" s="112">
        <f>$G13/1000*'(WB) 0.1 Background Data'!W$7/2204.62</f>
        <v>0</v>
      </c>
      <c r="W13" s="112">
        <v>0</v>
      </c>
      <c r="X13" s="112">
        <v>0</v>
      </c>
      <c r="Y13" s="112">
        <v>0</v>
      </c>
      <c r="Z13" s="112">
        <v>0</v>
      </c>
      <c r="AA13" s="112">
        <v>0</v>
      </c>
      <c r="AB13" s="112">
        <v>0</v>
      </c>
      <c r="AC13" s="112">
        <v>0</v>
      </c>
      <c r="AD13" s="112">
        <v>0</v>
      </c>
      <c r="AE13" s="112">
        <v>0</v>
      </c>
      <c r="AF13" s="112">
        <v>0</v>
      </c>
      <c r="AG13" s="112">
        <v>0</v>
      </c>
      <c r="AH13" s="112">
        <v>0</v>
      </c>
      <c r="AI13" s="112">
        <f t="shared" si="1"/>
        <v>0</v>
      </c>
      <c r="AJ13" s="112">
        <f t="shared" si="2"/>
        <v>0</v>
      </c>
    </row>
    <row r="14" spans="1:36" ht="13.5" customHeight="1">
      <c r="A14" s="1"/>
      <c r="B14" s="110" t="s">
        <v>113</v>
      </c>
      <c r="C14" s="111">
        <v>0</v>
      </c>
      <c r="D14" s="111">
        <v>0</v>
      </c>
      <c r="E14" s="110"/>
      <c r="F14" s="112">
        <v>4305.916666666667</v>
      </c>
      <c r="G14" s="112">
        <f t="shared" si="0"/>
        <v>0</v>
      </c>
      <c r="H14" s="112">
        <v>0</v>
      </c>
      <c r="I14" s="112">
        <v>0</v>
      </c>
      <c r="J14" s="112">
        <v>0</v>
      </c>
      <c r="K14" s="112">
        <f>$G14/1000*'(WB) 0.1 Background Data'!L$7/2204.62</f>
        <v>0</v>
      </c>
      <c r="L14" s="112">
        <f>$G14/1000*'(WB) 0.1 Background Data'!M$7/2204.62</f>
        <v>0</v>
      </c>
      <c r="M14" s="112">
        <f>$G14/1000*'(WB) 0.1 Background Data'!N$7/2204.62</f>
        <v>0</v>
      </c>
      <c r="N14" s="112">
        <f>$G14/1000*'(WB) 0.1 Background Data'!O$7/2204.62</f>
        <v>0</v>
      </c>
      <c r="O14" s="112">
        <f>$G14/1000*'(WB) 0.1 Background Data'!P$7/2204.62</f>
        <v>0</v>
      </c>
      <c r="P14" s="112">
        <f>$G14/1000*'(WB) 0.1 Background Data'!Q$7/2204.62</f>
        <v>0</v>
      </c>
      <c r="Q14" s="112">
        <f>$G14/1000*'(WB) 0.1 Background Data'!R$7/2204.62</f>
        <v>0</v>
      </c>
      <c r="R14" s="112">
        <f>$G14/1000*'(WB) 0.1 Background Data'!S$7/2204.62</f>
        <v>0</v>
      </c>
      <c r="S14" s="112">
        <f>$G14/1000*'(WB) 0.1 Background Data'!T$7/2204.62</f>
        <v>0</v>
      </c>
      <c r="T14" s="112">
        <f>$G14/1000*'(WB) 0.1 Background Data'!U$7/2204.62</f>
        <v>0</v>
      </c>
      <c r="U14" s="112">
        <f>$G14/1000*'(WB) 0.1 Background Data'!V$7/2204.62</f>
        <v>0</v>
      </c>
      <c r="V14" s="112">
        <f>$G14/1000*'(WB) 0.1 Background Data'!W$7/2204.62</f>
        <v>0</v>
      </c>
      <c r="W14" s="112">
        <v>0</v>
      </c>
      <c r="X14" s="112">
        <v>0</v>
      </c>
      <c r="Y14" s="112">
        <v>0</v>
      </c>
      <c r="Z14" s="112">
        <v>0</v>
      </c>
      <c r="AA14" s="112">
        <v>0</v>
      </c>
      <c r="AB14" s="112">
        <v>0</v>
      </c>
      <c r="AC14" s="112">
        <v>0</v>
      </c>
      <c r="AD14" s="112">
        <v>0</v>
      </c>
      <c r="AE14" s="112">
        <v>0</v>
      </c>
      <c r="AF14" s="112">
        <v>0</v>
      </c>
      <c r="AG14" s="112">
        <v>0</v>
      </c>
      <c r="AH14" s="112">
        <v>0</v>
      </c>
      <c r="AI14" s="112">
        <f t="shared" si="1"/>
        <v>0</v>
      </c>
      <c r="AJ14" s="112">
        <f t="shared" si="2"/>
        <v>0</v>
      </c>
    </row>
    <row r="15" spans="1:36" ht="13.5" customHeight="1">
      <c r="A15" s="1"/>
      <c r="B15" s="110" t="s">
        <v>114</v>
      </c>
      <c r="C15" s="111">
        <v>0</v>
      </c>
      <c r="D15" s="111">
        <v>0</v>
      </c>
      <c r="E15" s="110"/>
      <c r="F15" s="112">
        <v>4305.916666666667</v>
      </c>
      <c r="G15" s="112">
        <f t="shared" si="0"/>
        <v>0</v>
      </c>
      <c r="H15" s="112">
        <v>0</v>
      </c>
      <c r="I15" s="112">
        <v>0</v>
      </c>
      <c r="J15" s="112">
        <v>0</v>
      </c>
      <c r="K15" s="112">
        <f>$G15/1000*'(WB) 0.1 Background Data'!L$7/2204.62</f>
        <v>0</v>
      </c>
      <c r="L15" s="112">
        <f>$G15/1000*'(WB) 0.1 Background Data'!M$7/2204.62</f>
        <v>0</v>
      </c>
      <c r="M15" s="112">
        <f>$G15/1000*'(WB) 0.1 Background Data'!N$7/2204.62</f>
        <v>0</v>
      </c>
      <c r="N15" s="112">
        <f>$G15/1000*'(WB) 0.1 Background Data'!O$7/2204.62</f>
        <v>0</v>
      </c>
      <c r="O15" s="112">
        <f>$G15/1000*'(WB) 0.1 Background Data'!P$7/2204.62</f>
        <v>0</v>
      </c>
      <c r="P15" s="112">
        <f>$G15/1000*'(WB) 0.1 Background Data'!Q$7/2204.62</f>
        <v>0</v>
      </c>
      <c r="Q15" s="112">
        <f>$G15/1000*'(WB) 0.1 Background Data'!R$7/2204.62</f>
        <v>0</v>
      </c>
      <c r="R15" s="112">
        <f>$G15/1000*'(WB) 0.1 Background Data'!S$7/2204.62</f>
        <v>0</v>
      </c>
      <c r="S15" s="112">
        <f>$G15/1000*'(WB) 0.1 Background Data'!T$7/2204.62</f>
        <v>0</v>
      </c>
      <c r="T15" s="112">
        <f>$G15/1000*'(WB) 0.1 Background Data'!U$7/2204.62</f>
        <v>0</v>
      </c>
      <c r="U15" s="112">
        <f>$G15/1000*'(WB) 0.1 Background Data'!V$7/2204.62</f>
        <v>0</v>
      </c>
      <c r="V15" s="112">
        <f>$G15/1000*'(WB) 0.1 Background Data'!W$7/2204.62</f>
        <v>0</v>
      </c>
      <c r="W15" s="112">
        <v>0</v>
      </c>
      <c r="X15" s="112">
        <v>0</v>
      </c>
      <c r="Y15" s="112">
        <v>0</v>
      </c>
      <c r="Z15" s="112">
        <v>0</v>
      </c>
      <c r="AA15" s="112">
        <v>0</v>
      </c>
      <c r="AB15" s="112">
        <v>0</v>
      </c>
      <c r="AC15" s="112">
        <v>0</v>
      </c>
      <c r="AD15" s="112">
        <v>0</v>
      </c>
      <c r="AE15" s="112">
        <v>0</v>
      </c>
      <c r="AF15" s="112">
        <v>0</v>
      </c>
      <c r="AG15" s="112">
        <v>0</v>
      </c>
      <c r="AH15" s="112">
        <v>0</v>
      </c>
      <c r="AI15" s="112">
        <f t="shared" si="1"/>
        <v>0</v>
      </c>
      <c r="AJ15" s="112">
        <f t="shared" si="2"/>
        <v>0</v>
      </c>
    </row>
    <row r="16" spans="1:36" ht="13.5" customHeight="1">
      <c r="A16" s="1"/>
      <c r="B16" s="110" t="s">
        <v>115</v>
      </c>
      <c r="C16" s="111">
        <v>0</v>
      </c>
      <c r="D16" s="111">
        <v>0</v>
      </c>
      <c r="E16" s="110"/>
      <c r="F16" s="112">
        <v>4305.916666666667</v>
      </c>
      <c r="G16" s="112">
        <f t="shared" si="0"/>
        <v>0</v>
      </c>
      <c r="H16" s="112">
        <v>0</v>
      </c>
      <c r="I16" s="112">
        <v>0</v>
      </c>
      <c r="J16" s="112">
        <v>0</v>
      </c>
      <c r="K16" s="112">
        <f>$G16/1000*'(WB) 0.1 Background Data'!L$7/2204.62</f>
        <v>0</v>
      </c>
      <c r="L16" s="112">
        <f>$G16/1000*'(WB) 0.1 Background Data'!M$7/2204.62</f>
        <v>0</v>
      </c>
      <c r="M16" s="112">
        <f>$G16/1000*'(WB) 0.1 Background Data'!N$7/2204.62</f>
        <v>0</v>
      </c>
      <c r="N16" s="112">
        <f>$G16/1000*'(WB) 0.1 Background Data'!O$7/2204.62</f>
        <v>0</v>
      </c>
      <c r="O16" s="112">
        <f>$G16/1000*'(WB) 0.1 Background Data'!P$7/2204.62</f>
        <v>0</v>
      </c>
      <c r="P16" s="112">
        <f>$G16/1000*'(WB) 0.1 Background Data'!Q$7/2204.62</f>
        <v>0</v>
      </c>
      <c r="Q16" s="112">
        <f>$G16/1000*'(WB) 0.1 Background Data'!R$7/2204.62</f>
        <v>0</v>
      </c>
      <c r="R16" s="112">
        <f>$G16/1000*'(WB) 0.1 Background Data'!S$7/2204.62</f>
        <v>0</v>
      </c>
      <c r="S16" s="112">
        <f>$G16/1000*'(WB) 0.1 Background Data'!T$7/2204.62</f>
        <v>0</v>
      </c>
      <c r="T16" s="112">
        <f>$G16/1000*'(WB) 0.1 Background Data'!U$7/2204.62</f>
        <v>0</v>
      </c>
      <c r="U16" s="112">
        <f>$G16/1000*'(WB) 0.1 Background Data'!V$7/2204.62</f>
        <v>0</v>
      </c>
      <c r="V16" s="112">
        <f>$G16/1000*'(WB) 0.1 Background Data'!W$7/2204.62</f>
        <v>0</v>
      </c>
      <c r="W16" s="112">
        <v>0</v>
      </c>
      <c r="X16" s="112">
        <v>0</v>
      </c>
      <c r="Y16" s="112">
        <v>0</v>
      </c>
      <c r="Z16" s="112">
        <v>0</v>
      </c>
      <c r="AA16" s="112">
        <v>0</v>
      </c>
      <c r="AB16" s="112">
        <v>0</v>
      </c>
      <c r="AC16" s="112">
        <v>0</v>
      </c>
      <c r="AD16" s="112">
        <v>0</v>
      </c>
      <c r="AE16" s="112">
        <v>0</v>
      </c>
      <c r="AF16" s="112">
        <v>0</v>
      </c>
      <c r="AG16" s="112">
        <v>0</v>
      </c>
      <c r="AH16" s="112">
        <v>0</v>
      </c>
      <c r="AI16" s="112">
        <f t="shared" si="1"/>
        <v>0</v>
      </c>
      <c r="AJ16" s="112">
        <f t="shared" si="2"/>
        <v>0</v>
      </c>
    </row>
    <row r="17" spans="1:36" ht="13.5" customHeight="1">
      <c r="A17" s="1"/>
      <c r="B17" s="110" t="s">
        <v>116</v>
      </c>
      <c r="C17" s="111">
        <v>0</v>
      </c>
      <c r="D17" s="111">
        <v>0</v>
      </c>
      <c r="E17" s="110"/>
      <c r="F17" s="112">
        <v>4305.916666666667</v>
      </c>
      <c r="G17" s="112">
        <f t="shared" si="0"/>
        <v>0</v>
      </c>
      <c r="H17" s="112">
        <v>0</v>
      </c>
      <c r="I17" s="112">
        <v>0</v>
      </c>
      <c r="J17" s="112">
        <v>0</v>
      </c>
      <c r="K17" s="112">
        <f>$G17/1000*'(WB) 0.1 Background Data'!L$7/2204.62</f>
        <v>0</v>
      </c>
      <c r="L17" s="112">
        <f>$G17/1000*'(WB) 0.1 Background Data'!M$7/2204.62</f>
        <v>0</v>
      </c>
      <c r="M17" s="112">
        <f>$G17/1000*'(WB) 0.1 Background Data'!N$7/2204.62</f>
        <v>0</v>
      </c>
      <c r="N17" s="112">
        <f>$G17/1000*'(WB) 0.1 Background Data'!O$7/2204.62</f>
        <v>0</v>
      </c>
      <c r="O17" s="112">
        <f>$G17/1000*'(WB) 0.1 Background Data'!P$7/2204.62</f>
        <v>0</v>
      </c>
      <c r="P17" s="112">
        <f>$G17/1000*'(WB) 0.1 Background Data'!Q$7/2204.62</f>
        <v>0</v>
      </c>
      <c r="Q17" s="112">
        <f>$G17/1000*'(WB) 0.1 Background Data'!R$7/2204.62</f>
        <v>0</v>
      </c>
      <c r="R17" s="112">
        <f>$G17/1000*'(WB) 0.1 Background Data'!S$7/2204.62</f>
        <v>0</v>
      </c>
      <c r="S17" s="112">
        <f>$G17/1000*'(WB) 0.1 Background Data'!T$7/2204.62</f>
        <v>0</v>
      </c>
      <c r="T17" s="112">
        <f>$G17/1000*'(WB) 0.1 Background Data'!U$7/2204.62</f>
        <v>0</v>
      </c>
      <c r="U17" s="112">
        <f>$G17/1000*'(WB) 0.1 Background Data'!V$7/2204.62</f>
        <v>0</v>
      </c>
      <c r="V17" s="112">
        <f>$G17/1000*'(WB) 0.1 Background Data'!W$7/2204.62</f>
        <v>0</v>
      </c>
      <c r="W17" s="112">
        <v>0</v>
      </c>
      <c r="X17" s="112">
        <v>0</v>
      </c>
      <c r="Y17" s="112">
        <v>0</v>
      </c>
      <c r="Z17" s="112">
        <v>0</v>
      </c>
      <c r="AA17" s="112">
        <v>0</v>
      </c>
      <c r="AB17" s="112">
        <v>0</v>
      </c>
      <c r="AC17" s="112">
        <v>0</v>
      </c>
      <c r="AD17" s="112">
        <v>0</v>
      </c>
      <c r="AE17" s="112">
        <v>0</v>
      </c>
      <c r="AF17" s="112">
        <v>0</v>
      </c>
      <c r="AG17" s="112">
        <v>0</v>
      </c>
      <c r="AH17" s="112">
        <v>0</v>
      </c>
      <c r="AI17" s="112">
        <f t="shared" si="1"/>
        <v>0</v>
      </c>
      <c r="AJ17" s="112">
        <f t="shared" si="2"/>
        <v>0</v>
      </c>
    </row>
    <row r="18" spans="1:36" ht="13.5" customHeight="1">
      <c r="A18" s="1"/>
      <c r="B18" s="110" t="s">
        <v>117</v>
      </c>
      <c r="C18" s="111">
        <v>0</v>
      </c>
      <c r="D18" s="111">
        <v>0</v>
      </c>
      <c r="E18" s="110"/>
      <c r="F18" s="112">
        <v>4305.916666666667</v>
      </c>
      <c r="G18" s="112">
        <f t="shared" si="0"/>
        <v>0</v>
      </c>
      <c r="H18" s="112">
        <v>0</v>
      </c>
      <c r="I18" s="112">
        <v>0</v>
      </c>
      <c r="J18" s="112">
        <v>0</v>
      </c>
      <c r="K18" s="112">
        <f>$G18/1000*'(WB) 0.1 Background Data'!L$7/2204.62</f>
        <v>0</v>
      </c>
      <c r="L18" s="112">
        <f>$G18/1000*'(WB) 0.1 Background Data'!M$7/2204.62</f>
        <v>0</v>
      </c>
      <c r="M18" s="112">
        <f>$G18/1000*'(WB) 0.1 Background Data'!N$7/2204.62</f>
        <v>0</v>
      </c>
      <c r="N18" s="112">
        <f>$G18/1000*'(WB) 0.1 Background Data'!O$7/2204.62</f>
        <v>0</v>
      </c>
      <c r="O18" s="112">
        <f>$G18/1000*'(WB) 0.1 Background Data'!P$7/2204.62</f>
        <v>0</v>
      </c>
      <c r="P18" s="112">
        <f>$G18/1000*'(WB) 0.1 Background Data'!Q$7/2204.62</f>
        <v>0</v>
      </c>
      <c r="Q18" s="112">
        <f>$G18/1000*'(WB) 0.1 Background Data'!R$7/2204.62</f>
        <v>0</v>
      </c>
      <c r="R18" s="112">
        <f>$G18/1000*'(WB) 0.1 Background Data'!S$7/2204.62</f>
        <v>0</v>
      </c>
      <c r="S18" s="112">
        <f>$G18/1000*'(WB) 0.1 Background Data'!T$7/2204.62</f>
        <v>0</v>
      </c>
      <c r="T18" s="112">
        <f>$G18/1000*'(WB) 0.1 Background Data'!U$7/2204.62</f>
        <v>0</v>
      </c>
      <c r="U18" s="112">
        <f>$G18/1000*'(WB) 0.1 Background Data'!V$7/2204.62</f>
        <v>0</v>
      </c>
      <c r="V18" s="112">
        <f>$G18/1000*'(WB) 0.1 Background Data'!W$7/2204.62</f>
        <v>0</v>
      </c>
      <c r="W18" s="112">
        <v>0</v>
      </c>
      <c r="X18" s="112">
        <v>0</v>
      </c>
      <c r="Y18" s="112">
        <v>0</v>
      </c>
      <c r="Z18" s="112">
        <v>0</v>
      </c>
      <c r="AA18" s="112">
        <v>0</v>
      </c>
      <c r="AB18" s="112">
        <v>0</v>
      </c>
      <c r="AC18" s="112">
        <v>0</v>
      </c>
      <c r="AD18" s="112">
        <v>0</v>
      </c>
      <c r="AE18" s="112">
        <v>0</v>
      </c>
      <c r="AF18" s="112">
        <v>0</v>
      </c>
      <c r="AG18" s="112">
        <v>0</v>
      </c>
      <c r="AH18" s="112">
        <v>0</v>
      </c>
      <c r="AI18" s="112">
        <f t="shared" si="1"/>
        <v>0</v>
      </c>
      <c r="AJ18" s="112">
        <f t="shared" si="2"/>
        <v>0</v>
      </c>
    </row>
    <row r="19" spans="1:36" ht="13.5" customHeight="1">
      <c r="A19" s="1"/>
      <c r="B19" s="110" t="s">
        <v>118</v>
      </c>
      <c r="C19" s="111">
        <v>0</v>
      </c>
      <c r="D19" s="111">
        <v>0</v>
      </c>
      <c r="E19" s="110"/>
      <c r="F19" s="112">
        <v>4305.916666666667</v>
      </c>
      <c r="G19" s="112">
        <f t="shared" si="0"/>
        <v>0</v>
      </c>
      <c r="H19" s="112">
        <v>0</v>
      </c>
      <c r="I19" s="112">
        <v>0</v>
      </c>
      <c r="J19" s="112">
        <v>0</v>
      </c>
      <c r="K19" s="112">
        <f>$G19/1000*'(WB) 0.1 Background Data'!L$7/2204.62</f>
        <v>0</v>
      </c>
      <c r="L19" s="112">
        <f>$G19/1000*'(WB) 0.1 Background Data'!M$7/2204.62</f>
        <v>0</v>
      </c>
      <c r="M19" s="112">
        <f>$G19/1000*'(WB) 0.1 Background Data'!N$7/2204.62</f>
        <v>0</v>
      </c>
      <c r="N19" s="112">
        <f>$G19/1000*'(WB) 0.1 Background Data'!O$7/2204.62</f>
        <v>0</v>
      </c>
      <c r="O19" s="112">
        <f>$G19/1000*'(WB) 0.1 Background Data'!P$7/2204.62</f>
        <v>0</v>
      </c>
      <c r="P19" s="112">
        <f>$G19/1000*'(WB) 0.1 Background Data'!Q$7/2204.62</f>
        <v>0</v>
      </c>
      <c r="Q19" s="112">
        <f>$G19/1000*'(WB) 0.1 Background Data'!R$7/2204.62</f>
        <v>0</v>
      </c>
      <c r="R19" s="112">
        <f>$G19/1000*'(WB) 0.1 Background Data'!S$7/2204.62</f>
        <v>0</v>
      </c>
      <c r="S19" s="112">
        <f>$G19/1000*'(WB) 0.1 Background Data'!T$7/2204.62</f>
        <v>0</v>
      </c>
      <c r="T19" s="112">
        <f>$G19/1000*'(WB) 0.1 Background Data'!U$7/2204.62</f>
        <v>0</v>
      </c>
      <c r="U19" s="112">
        <f>$G19/1000*'(WB) 0.1 Background Data'!V$7/2204.62</f>
        <v>0</v>
      </c>
      <c r="V19" s="112">
        <f>$G19/1000*'(WB) 0.1 Background Data'!W$7/2204.62</f>
        <v>0</v>
      </c>
      <c r="W19" s="112">
        <v>0</v>
      </c>
      <c r="X19" s="112">
        <v>0</v>
      </c>
      <c r="Y19" s="112">
        <v>0</v>
      </c>
      <c r="Z19" s="112">
        <v>0</v>
      </c>
      <c r="AA19" s="112">
        <v>0</v>
      </c>
      <c r="AB19" s="112">
        <v>0</v>
      </c>
      <c r="AC19" s="112">
        <v>0</v>
      </c>
      <c r="AD19" s="112">
        <v>0</v>
      </c>
      <c r="AE19" s="112">
        <v>0</v>
      </c>
      <c r="AF19" s="112">
        <v>0</v>
      </c>
      <c r="AG19" s="112">
        <v>0</v>
      </c>
      <c r="AH19" s="112">
        <v>0</v>
      </c>
      <c r="AI19" s="112">
        <f t="shared" si="1"/>
        <v>0</v>
      </c>
      <c r="AJ19" s="112">
        <f t="shared" si="2"/>
        <v>0</v>
      </c>
    </row>
    <row r="20" spans="1:36" ht="13.5" customHeight="1">
      <c r="A20" s="1"/>
      <c r="B20" s="110" t="s">
        <v>119</v>
      </c>
      <c r="C20" s="111">
        <v>0</v>
      </c>
      <c r="D20" s="111">
        <v>0</v>
      </c>
      <c r="E20" s="110"/>
      <c r="F20" s="112">
        <v>4305.916666666667</v>
      </c>
      <c r="G20" s="112">
        <f t="shared" si="0"/>
        <v>0</v>
      </c>
      <c r="H20" s="112">
        <v>0</v>
      </c>
      <c r="I20" s="112">
        <v>0</v>
      </c>
      <c r="J20" s="112">
        <v>0</v>
      </c>
      <c r="K20" s="112">
        <f>$G20/1000*'(WB) 0.1 Background Data'!L$7/2204.62</f>
        <v>0</v>
      </c>
      <c r="L20" s="112">
        <f>$G20/1000*'(WB) 0.1 Background Data'!M$7/2204.62</f>
        <v>0</v>
      </c>
      <c r="M20" s="112">
        <f>$G20/1000*'(WB) 0.1 Background Data'!N$7/2204.62</f>
        <v>0</v>
      </c>
      <c r="N20" s="112">
        <f>$G20/1000*'(WB) 0.1 Background Data'!O$7/2204.62</f>
        <v>0</v>
      </c>
      <c r="O20" s="112">
        <f>$G20/1000*'(WB) 0.1 Background Data'!P$7/2204.62</f>
        <v>0</v>
      </c>
      <c r="P20" s="112">
        <f>$G20/1000*'(WB) 0.1 Background Data'!Q$7/2204.62</f>
        <v>0</v>
      </c>
      <c r="Q20" s="112">
        <f>$G20/1000*'(WB) 0.1 Background Data'!R$7/2204.62</f>
        <v>0</v>
      </c>
      <c r="R20" s="112">
        <f>$G20/1000*'(WB) 0.1 Background Data'!S$7/2204.62</f>
        <v>0</v>
      </c>
      <c r="S20" s="112">
        <f>$G20/1000*'(WB) 0.1 Background Data'!T$7/2204.62</f>
        <v>0</v>
      </c>
      <c r="T20" s="112">
        <f>$G20/1000*'(WB) 0.1 Background Data'!U$7/2204.62</f>
        <v>0</v>
      </c>
      <c r="U20" s="112">
        <f>$G20/1000*'(WB) 0.1 Background Data'!V$7/2204.62</f>
        <v>0</v>
      </c>
      <c r="V20" s="112">
        <f>$G20/1000*'(WB) 0.1 Background Data'!W$7/2204.62</f>
        <v>0</v>
      </c>
      <c r="W20" s="112">
        <v>0</v>
      </c>
      <c r="X20" s="112">
        <v>0</v>
      </c>
      <c r="Y20" s="112">
        <v>0</v>
      </c>
      <c r="Z20" s="112">
        <v>0</v>
      </c>
      <c r="AA20" s="112">
        <v>0</v>
      </c>
      <c r="AB20" s="112">
        <v>0</v>
      </c>
      <c r="AC20" s="112">
        <v>0</v>
      </c>
      <c r="AD20" s="112">
        <v>0</v>
      </c>
      <c r="AE20" s="112">
        <v>0</v>
      </c>
      <c r="AF20" s="112">
        <v>0</v>
      </c>
      <c r="AG20" s="112">
        <v>0</v>
      </c>
      <c r="AH20" s="112">
        <v>0</v>
      </c>
      <c r="AI20" s="112">
        <f t="shared" si="1"/>
        <v>0</v>
      </c>
      <c r="AJ20" s="112">
        <f t="shared" si="2"/>
        <v>0</v>
      </c>
    </row>
    <row r="21" spans="1:36" ht="13.5" customHeight="1">
      <c r="A21" s="1"/>
      <c r="B21" s="113" t="s">
        <v>194</v>
      </c>
      <c r="C21" s="114">
        <v>0</v>
      </c>
      <c r="D21" s="114">
        <v>0</v>
      </c>
      <c r="E21" s="114">
        <v>0</v>
      </c>
      <c r="F21" s="114">
        <f>AVERAGE(F5:F20)</f>
        <v>4305.9166666666661</v>
      </c>
      <c r="G21" s="114">
        <f t="shared" ref="G21:AJ21" si="3">SUM(G5:G20)</f>
        <v>0</v>
      </c>
      <c r="H21" s="114">
        <f t="shared" si="3"/>
        <v>0</v>
      </c>
      <c r="I21" s="114">
        <f t="shared" si="3"/>
        <v>0</v>
      </c>
      <c r="J21" s="114">
        <f t="shared" si="3"/>
        <v>0</v>
      </c>
      <c r="K21" s="114">
        <f t="shared" si="3"/>
        <v>0</v>
      </c>
      <c r="L21" s="114">
        <f t="shared" si="3"/>
        <v>0</v>
      </c>
      <c r="M21" s="114">
        <f t="shared" si="3"/>
        <v>0</v>
      </c>
      <c r="N21" s="114">
        <f t="shared" si="3"/>
        <v>0</v>
      </c>
      <c r="O21" s="114">
        <f t="shared" si="3"/>
        <v>0</v>
      </c>
      <c r="P21" s="114">
        <f t="shared" si="3"/>
        <v>0</v>
      </c>
      <c r="Q21" s="114">
        <f t="shared" si="3"/>
        <v>0</v>
      </c>
      <c r="R21" s="114">
        <f t="shared" si="3"/>
        <v>0</v>
      </c>
      <c r="S21" s="114">
        <f t="shared" si="3"/>
        <v>0</v>
      </c>
      <c r="T21" s="114">
        <f t="shared" si="3"/>
        <v>0</v>
      </c>
      <c r="U21" s="114">
        <f t="shared" si="3"/>
        <v>0</v>
      </c>
      <c r="V21" s="114">
        <f t="shared" si="3"/>
        <v>0</v>
      </c>
      <c r="W21" s="114">
        <f t="shared" si="3"/>
        <v>0</v>
      </c>
      <c r="X21" s="114">
        <f t="shared" si="3"/>
        <v>0</v>
      </c>
      <c r="Y21" s="114">
        <f t="shared" si="3"/>
        <v>0</v>
      </c>
      <c r="Z21" s="114">
        <f t="shared" si="3"/>
        <v>0</v>
      </c>
      <c r="AA21" s="114">
        <f t="shared" si="3"/>
        <v>0</v>
      </c>
      <c r="AB21" s="114">
        <f t="shared" si="3"/>
        <v>0</v>
      </c>
      <c r="AC21" s="114">
        <f t="shared" si="3"/>
        <v>0</v>
      </c>
      <c r="AD21" s="114">
        <f t="shared" si="3"/>
        <v>0</v>
      </c>
      <c r="AE21" s="114">
        <f t="shared" si="3"/>
        <v>0</v>
      </c>
      <c r="AF21" s="114">
        <f t="shared" si="3"/>
        <v>0</v>
      </c>
      <c r="AG21" s="114">
        <f t="shared" si="3"/>
        <v>0</v>
      </c>
      <c r="AH21" s="114">
        <f t="shared" si="3"/>
        <v>0</v>
      </c>
      <c r="AI21" s="114">
        <f t="shared" si="3"/>
        <v>0</v>
      </c>
      <c r="AJ21" s="114">
        <f t="shared" si="3"/>
        <v>0</v>
      </c>
    </row>
    <row r="22" spans="1:36" ht="13.5" customHeight="1">
      <c r="A22" s="1"/>
      <c r="B22" s="110"/>
      <c r="C22" s="111"/>
      <c r="D22" s="111"/>
      <c r="E22" s="112"/>
      <c r="F22" s="112"/>
      <c r="G22" s="112"/>
      <c r="H22" s="110"/>
      <c r="I22" s="110"/>
      <c r="J22" s="110"/>
      <c r="K22" s="110"/>
      <c r="L22" s="110"/>
      <c r="M22" s="110"/>
      <c r="N22" s="110"/>
      <c r="O22" s="110"/>
      <c r="P22" s="110"/>
      <c r="Q22" s="110"/>
      <c r="R22" s="110"/>
      <c r="S22" s="110"/>
      <c r="T22" s="110"/>
      <c r="U22" s="110"/>
      <c r="V22" s="110"/>
      <c r="W22" s="110"/>
      <c r="X22" s="110"/>
      <c r="Y22" s="110"/>
      <c r="Z22" s="110"/>
      <c r="AA22" s="110"/>
      <c r="AB22" s="110"/>
      <c r="AC22" s="110"/>
      <c r="AD22" s="110"/>
      <c r="AE22" s="110"/>
      <c r="AF22" s="110"/>
      <c r="AG22" s="110"/>
      <c r="AH22" s="110"/>
      <c r="AI22" s="110"/>
      <c r="AJ22" s="110"/>
    </row>
    <row r="23" spans="1:36" ht="13.5" customHeight="1">
      <c r="A23" s="1"/>
      <c r="B23" s="110"/>
      <c r="C23" s="110"/>
      <c r="D23" s="110"/>
      <c r="E23" s="110"/>
      <c r="F23" s="110" t="s">
        <v>356</v>
      </c>
      <c r="G23" s="110"/>
      <c r="H23" s="112">
        <f>H21*'(WB) 0.1 Background Data'!I$9</f>
        <v>0</v>
      </c>
      <c r="I23" s="112">
        <f>I21*'(WB) 0.1 Background Data'!J$9</f>
        <v>0</v>
      </c>
      <c r="J23" s="112">
        <f>J21*'(WB) 0.1 Background Data'!K$9</f>
        <v>0</v>
      </c>
      <c r="K23" s="112">
        <f>K21*'(WB) 0.1 Background Data'!L$9</f>
        <v>0</v>
      </c>
      <c r="L23" s="112">
        <f>L21*'(WB) 0.1 Background Data'!M$9</f>
        <v>0</v>
      </c>
      <c r="M23" s="112">
        <f>M21*'(WB) 0.1 Background Data'!N$9</f>
        <v>0</v>
      </c>
      <c r="N23" s="112">
        <f>N21*'(WB) 0.1 Background Data'!O$9</f>
        <v>0</v>
      </c>
      <c r="O23" s="112">
        <f>O21*'(WB) 0.1 Background Data'!P$9</f>
        <v>0</v>
      </c>
      <c r="P23" s="112">
        <f>P21*'(WB) 0.1 Background Data'!Q$9</f>
        <v>0</v>
      </c>
      <c r="Q23" s="112">
        <f>Q21*'(WB) 0.1 Background Data'!R$9</f>
        <v>0</v>
      </c>
      <c r="R23" s="112">
        <f>R21*'(WB) 0.1 Background Data'!S$9</f>
        <v>0</v>
      </c>
      <c r="S23" s="112">
        <f>S21*'(WB) 0.1 Background Data'!T$9</f>
        <v>0</v>
      </c>
      <c r="T23" s="112">
        <f>T21*'(WB) 0.1 Background Data'!U$9</f>
        <v>0</v>
      </c>
      <c r="U23" s="112">
        <f>U21*'(WB) 0.1 Background Data'!V$9</f>
        <v>0</v>
      </c>
      <c r="V23" s="112">
        <f>V21*'(WB) 0.1 Background Data'!W$9</f>
        <v>0</v>
      </c>
      <c r="W23" s="112">
        <f>W21*'(WB) 0.1 Background Data'!X$9</f>
        <v>0</v>
      </c>
      <c r="X23" s="112">
        <f>X21*'(WB) 0.1 Background Data'!Y$9</f>
        <v>0</v>
      </c>
      <c r="Y23" s="112">
        <f>Y21*'(WB) 0.1 Background Data'!Z$9</f>
        <v>0</v>
      </c>
      <c r="Z23" s="112">
        <f>Z21*'(WB) 0.1 Background Data'!AA$9</f>
        <v>0</v>
      </c>
      <c r="AA23" s="112">
        <f>AA21*'(WB) 0.1 Background Data'!AB$9</f>
        <v>0</v>
      </c>
      <c r="AB23" s="112">
        <f>AB21*'(WB) 0.1 Background Data'!AC$9</f>
        <v>0</v>
      </c>
      <c r="AC23" s="112">
        <f>AC21*'(WB) 0.1 Background Data'!AD$9</f>
        <v>0</v>
      </c>
      <c r="AD23" s="112">
        <f>AD21*'(WB) 0.1 Background Data'!AE$9</f>
        <v>0</v>
      </c>
      <c r="AE23" s="112">
        <f>AE21*'(WB) 0.1 Background Data'!AF$9</f>
        <v>0</v>
      </c>
      <c r="AF23" s="112">
        <f>AF21*'(WB) 0.1 Background Data'!AG$9</f>
        <v>0</v>
      </c>
      <c r="AG23" s="112">
        <f>AG21*'(WB) 0.1 Background Data'!AH$9</f>
        <v>0</v>
      </c>
      <c r="AH23" s="112">
        <f>AH21*'(WB) 0.1 Background Data'!AI$9</f>
        <v>0</v>
      </c>
      <c r="AI23" s="112">
        <f>SUM(I23:N23)</f>
        <v>0</v>
      </c>
      <c r="AJ23" s="112">
        <f>SUM(I23:AH23)</f>
        <v>0</v>
      </c>
    </row>
    <row r="24" spans="1:36" ht="13.5" customHeight="1">
      <c r="A24" s="1"/>
      <c r="B24" s="115"/>
      <c r="C24" s="115"/>
      <c r="D24" s="115"/>
      <c r="E24" s="115"/>
      <c r="F24" s="41" t="s">
        <v>357</v>
      </c>
      <c r="G24" s="41"/>
      <c r="H24" s="42">
        <f t="shared" ref="H24:AJ24" si="4">H21+H23</f>
        <v>0</v>
      </c>
      <c r="I24" s="42">
        <f t="shared" si="4"/>
        <v>0</v>
      </c>
      <c r="J24" s="42">
        <f t="shared" si="4"/>
        <v>0</v>
      </c>
      <c r="K24" s="42">
        <f t="shared" si="4"/>
        <v>0</v>
      </c>
      <c r="L24" s="42">
        <f t="shared" si="4"/>
        <v>0</v>
      </c>
      <c r="M24" s="42">
        <f t="shared" si="4"/>
        <v>0</v>
      </c>
      <c r="N24" s="42">
        <f t="shared" si="4"/>
        <v>0</v>
      </c>
      <c r="O24" s="42">
        <f t="shared" si="4"/>
        <v>0</v>
      </c>
      <c r="P24" s="42">
        <f t="shared" si="4"/>
        <v>0</v>
      </c>
      <c r="Q24" s="42">
        <f t="shared" si="4"/>
        <v>0</v>
      </c>
      <c r="R24" s="42">
        <f t="shared" si="4"/>
        <v>0</v>
      </c>
      <c r="S24" s="42">
        <f t="shared" si="4"/>
        <v>0</v>
      </c>
      <c r="T24" s="42">
        <f t="shared" si="4"/>
        <v>0</v>
      </c>
      <c r="U24" s="42">
        <f t="shared" si="4"/>
        <v>0</v>
      </c>
      <c r="V24" s="42">
        <f t="shared" si="4"/>
        <v>0</v>
      </c>
      <c r="W24" s="42">
        <f t="shared" si="4"/>
        <v>0</v>
      </c>
      <c r="X24" s="42">
        <f t="shared" si="4"/>
        <v>0</v>
      </c>
      <c r="Y24" s="42">
        <f t="shared" si="4"/>
        <v>0</v>
      </c>
      <c r="Z24" s="42">
        <f t="shared" si="4"/>
        <v>0</v>
      </c>
      <c r="AA24" s="42">
        <f t="shared" si="4"/>
        <v>0</v>
      </c>
      <c r="AB24" s="42">
        <f t="shared" si="4"/>
        <v>0</v>
      </c>
      <c r="AC24" s="42">
        <f t="shared" si="4"/>
        <v>0</v>
      </c>
      <c r="AD24" s="42">
        <f t="shared" si="4"/>
        <v>0</v>
      </c>
      <c r="AE24" s="42">
        <f t="shared" si="4"/>
        <v>0</v>
      </c>
      <c r="AF24" s="42">
        <f t="shared" si="4"/>
        <v>0</v>
      </c>
      <c r="AG24" s="42">
        <f t="shared" si="4"/>
        <v>0</v>
      </c>
      <c r="AH24" s="42">
        <f t="shared" si="4"/>
        <v>0</v>
      </c>
      <c r="AI24" s="42">
        <f t="shared" si="4"/>
        <v>0</v>
      </c>
      <c r="AJ24" s="42">
        <f t="shared" si="4"/>
        <v>0</v>
      </c>
    </row>
    <row r="25" spans="1:36" ht="13.5" customHeight="1">
      <c r="A25" s="1"/>
      <c r="B25" s="1"/>
      <c r="C25" s="116"/>
      <c r="D25" s="116"/>
      <c r="E25" s="116"/>
      <c r="F25" s="116"/>
      <c r="G25" s="116"/>
      <c r="H25" s="116"/>
      <c r="I25" s="116"/>
      <c r="J25" s="1"/>
      <c r="K25" s="1"/>
      <c r="L25" s="1"/>
      <c r="M25" s="117"/>
      <c r="N25" s="117"/>
      <c r="O25" s="117"/>
      <c r="P25" s="117"/>
      <c r="Q25" s="117"/>
      <c r="R25" s="117"/>
      <c r="S25" s="117"/>
      <c r="T25" s="117"/>
      <c r="U25" s="117"/>
      <c r="V25" s="117"/>
      <c r="W25" s="117"/>
      <c r="X25" s="117"/>
      <c r="Y25" s="117"/>
      <c r="Z25" s="1"/>
      <c r="AA25" s="1"/>
      <c r="AB25" s="1"/>
      <c r="AC25" s="1"/>
      <c r="AD25" s="1"/>
      <c r="AE25" s="1"/>
      <c r="AF25" s="1"/>
      <c r="AG25" s="1"/>
      <c r="AH25" s="1"/>
      <c r="AI25" s="1"/>
      <c r="AJ25" s="1"/>
    </row>
    <row r="26" spans="1:36" ht="13.5" customHeight="1">
      <c r="A26" s="1"/>
      <c r="B26" s="1"/>
      <c r="C26" s="116"/>
      <c r="D26" s="116"/>
      <c r="E26" s="116"/>
      <c r="F26" s="116"/>
      <c r="G26" s="116"/>
      <c r="H26" s="116"/>
      <c r="I26" s="116"/>
      <c r="J26" s="1"/>
      <c r="K26" s="1"/>
      <c r="L26" s="1"/>
      <c r="M26" s="117"/>
      <c r="N26" s="117"/>
      <c r="O26" s="117"/>
      <c r="P26" s="117"/>
      <c r="Q26" s="117"/>
      <c r="R26" s="117"/>
      <c r="S26" s="117"/>
      <c r="T26" s="117"/>
      <c r="U26" s="117"/>
      <c r="V26" s="117"/>
      <c r="W26" s="117"/>
      <c r="X26" s="117"/>
      <c r="Y26" s="117"/>
      <c r="Z26" s="1"/>
      <c r="AA26" s="1"/>
      <c r="AB26" s="1"/>
      <c r="AC26" s="1"/>
      <c r="AD26" s="1"/>
      <c r="AE26" s="1"/>
      <c r="AF26" s="1"/>
      <c r="AG26" s="1"/>
      <c r="AH26" s="1"/>
      <c r="AI26" s="1"/>
      <c r="AJ26" s="1"/>
    </row>
    <row r="27" spans="1:36" ht="13.5" customHeight="1">
      <c r="A27" s="1"/>
      <c r="B27" s="118" t="s">
        <v>358</v>
      </c>
      <c r="C27" s="99"/>
      <c r="D27" s="99"/>
      <c r="E27" s="99"/>
      <c r="F27" s="106"/>
      <c r="G27" s="106"/>
      <c r="H27" s="149" t="s">
        <v>350</v>
      </c>
      <c r="I27" s="150"/>
      <c r="J27" s="150"/>
      <c r="K27" s="150"/>
      <c r="L27" s="150"/>
      <c r="M27" s="150"/>
      <c r="N27" s="150"/>
      <c r="O27" s="150"/>
      <c r="P27" s="150"/>
      <c r="Q27" s="150"/>
      <c r="R27" s="150"/>
      <c r="S27" s="150"/>
      <c r="T27" s="150"/>
      <c r="U27" s="150"/>
      <c r="V27" s="150"/>
      <c r="W27" s="150"/>
      <c r="X27" s="150"/>
      <c r="Y27" s="150"/>
      <c r="Z27" s="150"/>
      <c r="AA27" s="150"/>
      <c r="AB27" s="150"/>
      <c r="AC27" s="150"/>
      <c r="AD27" s="150"/>
      <c r="AE27" s="150"/>
      <c r="AF27" s="150"/>
      <c r="AG27" s="150"/>
      <c r="AH27" s="150"/>
      <c r="AI27" s="150"/>
      <c r="AJ27" s="151"/>
    </row>
    <row r="28" spans="1:36" ht="13.5" customHeight="1">
      <c r="A28" s="1"/>
      <c r="B28" s="21" t="s">
        <v>96</v>
      </c>
      <c r="C28" s="19" t="s">
        <v>99</v>
      </c>
      <c r="D28" s="19" t="s">
        <v>100</v>
      </c>
      <c r="E28" s="119" t="s">
        <v>351</v>
      </c>
      <c r="F28" s="119" t="s">
        <v>352</v>
      </c>
      <c r="G28" s="119" t="s">
        <v>353</v>
      </c>
      <c r="H28" s="119">
        <v>2024</v>
      </c>
      <c r="I28" s="119">
        <v>2025</v>
      </c>
      <c r="J28" s="119">
        <v>2026</v>
      </c>
      <c r="K28" s="119">
        <v>2027</v>
      </c>
      <c r="L28" s="119">
        <v>2028</v>
      </c>
      <c r="M28" s="119">
        <v>2029</v>
      </c>
      <c r="N28" s="119">
        <v>2030</v>
      </c>
      <c r="O28" s="119">
        <v>2031</v>
      </c>
      <c r="P28" s="119">
        <v>2032</v>
      </c>
      <c r="Q28" s="119">
        <v>2033</v>
      </c>
      <c r="R28" s="119">
        <v>2034</v>
      </c>
      <c r="S28" s="119">
        <v>2035</v>
      </c>
      <c r="T28" s="119">
        <v>2036</v>
      </c>
      <c r="U28" s="119">
        <v>2037</v>
      </c>
      <c r="V28" s="119">
        <v>2038</v>
      </c>
      <c r="W28" s="119">
        <v>2039</v>
      </c>
      <c r="X28" s="119">
        <v>2040</v>
      </c>
      <c r="Y28" s="119">
        <v>2041</v>
      </c>
      <c r="Z28" s="119">
        <v>2042</v>
      </c>
      <c r="AA28" s="119">
        <v>2043</v>
      </c>
      <c r="AB28" s="119">
        <v>2044</v>
      </c>
      <c r="AC28" s="119">
        <v>2045</v>
      </c>
      <c r="AD28" s="119">
        <v>2046</v>
      </c>
      <c r="AE28" s="119">
        <v>2047</v>
      </c>
      <c r="AF28" s="119">
        <v>2048</v>
      </c>
      <c r="AG28" s="119">
        <v>2049</v>
      </c>
      <c r="AH28" s="119">
        <v>2050</v>
      </c>
      <c r="AI28" s="119" t="s">
        <v>354</v>
      </c>
      <c r="AJ28" s="119" t="s">
        <v>355</v>
      </c>
    </row>
    <row r="29" spans="1:36" ht="13.5" customHeight="1">
      <c r="A29" s="1"/>
      <c r="B29" s="7" t="s">
        <v>101</v>
      </c>
      <c r="C29" s="120">
        <v>100</v>
      </c>
      <c r="D29" s="120">
        <v>60</v>
      </c>
      <c r="E29" s="7">
        <v>158</v>
      </c>
      <c r="F29" s="30">
        <v>4305.916666666667</v>
      </c>
      <c r="G29" s="30">
        <f t="shared" ref="G29:G44" si="5">((C29-D29)*E29*F29)/1000</f>
        <v>27213.393333333337</v>
      </c>
      <c r="H29" s="30">
        <v>0</v>
      </c>
      <c r="I29" s="30">
        <v>0</v>
      </c>
      <c r="J29" s="30">
        <v>0</v>
      </c>
      <c r="K29" s="30">
        <f>$G29/1000*'(WB) 0.1 Background Data'!L$7/2204.62</f>
        <v>9.1698365732156919</v>
      </c>
      <c r="L29" s="30">
        <f>$G29/1000*'(WB) 0.1 Background Data'!M$7/2204.62</f>
        <v>7.9596771934344153</v>
      </c>
      <c r="M29" s="30">
        <f>$G29/1000*'(WB) 0.1 Background Data'!N$7/2204.62</f>
        <v>6.8677822870870822</v>
      </c>
      <c r="N29" s="30">
        <f>$G29/1000*'(WB) 0.1 Background Data'!O$7/2204.62</f>
        <v>5.9917987167038103</v>
      </c>
      <c r="O29" s="30">
        <f>$G29/1000*'(WB) 0.1 Background Data'!P$7/2204.62</f>
        <v>5.769115914117001</v>
      </c>
      <c r="P29" s="30">
        <f>$G29/1000*'(WB) 0.1 Background Data'!Q$7/2204.62</f>
        <v>5.6668872955011658</v>
      </c>
      <c r="Q29" s="30">
        <f>$G29/1000*'(WB) 0.1 Background Data'!R$7/2204.62</f>
        <v>5.7944977204225108</v>
      </c>
      <c r="R29" s="30">
        <f>$G29/1000*'(WB) 0.1 Background Data'!S$7/2204.62</f>
        <v>5.6003545229241851</v>
      </c>
      <c r="S29" s="30">
        <f>$G29/1000*'(WB) 0.1 Background Data'!T$7/2204.62</f>
        <v>5.6461138996600937</v>
      </c>
      <c r="T29" s="30">
        <f>$G29/1000*'(WB) 0.1 Background Data'!U$7/2204.62</f>
        <v>5.8013610848181782</v>
      </c>
      <c r="U29" s="30">
        <f>$G29/1000*'(WB) 0.1 Background Data'!V$7/2204.62</f>
        <v>5.8300212009038397</v>
      </c>
      <c r="V29" s="30">
        <f>$G29/1000*'(WB) 0.1 Background Data'!W$7/2204.62</f>
        <v>5.9567484300480995</v>
      </c>
      <c r="W29" s="30">
        <v>0</v>
      </c>
      <c r="X29" s="30">
        <v>0</v>
      </c>
      <c r="Y29" s="30">
        <v>0</v>
      </c>
      <c r="Z29" s="30">
        <v>0</v>
      </c>
      <c r="AA29" s="30">
        <v>0</v>
      </c>
      <c r="AB29" s="30">
        <v>0</v>
      </c>
      <c r="AC29" s="30">
        <v>0</v>
      </c>
      <c r="AD29" s="30">
        <v>0</v>
      </c>
      <c r="AE29" s="30">
        <v>0</v>
      </c>
      <c r="AF29" s="30">
        <v>0</v>
      </c>
      <c r="AG29" s="30">
        <v>0</v>
      </c>
      <c r="AH29" s="30">
        <v>0</v>
      </c>
      <c r="AI29" s="30">
        <f t="shared" ref="AI29:AI44" si="6">SUM(I29:N29)</f>
        <v>29.989094770441</v>
      </c>
      <c r="AJ29" s="30">
        <f t="shared" ref="AJ29:AJ44" si="7">SUM(I29:AH29)</f>
        <v>76.054194838836068</v>
      </c>
    </row>
    <row r="30" spans="1:36" ht="13.5" customHeight="1">
      <c r="A30" s="1"/>
      <c r="B30" s="7" t="s">
        <v>104</v>
      </c>
      <c r="C30" s="120">
        <v>100</v>
      </c>
      <c r="D30" s="120">
        <v>60</v>
      </c>
      <c r="E30" s="7">
        <v>0</v>
      </c>
      <c r="F30" s="30">
        <v>4305.916666666667</v>
      </c>
      <c r="G30" s="30">
        <f t="shared" si="5"/>
        <v>0</v>
      </c>
      <c r="H30" s="30">
        <v>0</v>
      </c>
      <c r="I30" s="30">
        <v>0</v>
      </c>
      <c r="J30" s="30">
        <v>0</v>
      </c>
      <c r="K30" s="30">
        <f>$G30/1000*'(WB) 0.1 Background Data'!L$7/2204.62</f>
        <v>0</v>
      </c>
      <c r="L30" s="30">
        <f>$G30/1000*'(WB) 0.1 Background Data'!M$7/2204.62</f>
        <v>0</v>
      </c>
      <c r="M30" s="30">
        <f>$G30/1000*'(WB) 0.1 Background Data'!N$7/2204.62</f>
        <v>0</v>
      </c>
      <c r="N30" s="30">
        <f>$G30/1000*'(WB) 0.1 Background Data'!O$7/2204.62</f>
        <v>0</v>
      </c>
      <c r="O30" s="30">
        <f>$G30/1000*'(WB) 0.1 Background Data'!P$7/2204.62</f>
        <v>0</v>
      </c>
      <c r="P30" s="30">
        <f>$G30/1000*'(WB) 0.1 Background Data'!Q$7/2204.62</f>
        <v>0</v>
      </c>
      <c r="Q30" s="30">
        <f>$G30/1000*'(WB) 0.1 Background Data'!R$7/2204.62</f>
        <v>0</v>
      </c>
      <c r="R30" s="30">
        <f>$G30/1000*'(WB) 0.1 Background Data'!S$7/2204.62</f>
        <v>0</v>
      </c>
      <c r="S30" s="30">
        <f>$G30/1000*'(WB) 0.1 Background Data'!T$7/2204.62</f>
        <v>0</v>
      </c>
      <c r="T30" s="30">
        <f>$G30/1000*'(WB) 0.1 Background Data'!U$7/2204.62</f>
        <v>0</v>
      </c>
      <c r="U30" s="30">
        <f>$G30/1000*'(WB) 0.1 Background Data'!V$7/2204.62</f>
        <v>0</v>
      </c>
      <c r="V30" s="30">
        <f>$G30/1000*'(WB) 0.1 Background Data'!W$7/2204.62</f>
        <v>0</v>
      </c>
      <c r="W30" s="30">
        <v>0</v>
      </c>
      <c r="X30" s="30">
        <v>0</v>
      </c>
      <c r="Y30" s="30">
        <v>0</v>
      </c>
      <c r="Z30" s="30">
        <v>0</v>
      </c>
      <c r="AA30" s="30">
        <v>0</v>
      </c>
      <c r="AB30" s="30">
        <v>0</v>
      </c>
      <c r="AC30" s="30">
        <v>0</v>
      </c>
      <c r="AD30" s="30">
        <v>0</v>
      </c>
      <c r="AE30" s="30">
        <v>0</v>
      </c>
      <c r="AF30" s="30">
        <v>0</v>
      </c>
      <c r="AG30" s="30">
        <v>0</v>
      </c>
      <c r="AH30" s="30">
        <v>0</v>
      </c>
      <c r="AI30" s="30">
        <f t="shared" si="6"/>
        <v>0</v>
      </c>
      <c r="AJ30" s="30">
        <f t="shared" si="7"/>
        <v>0</v>
      </c>
    </row>
    <row r="31" spans="1:36" ht="13.5" customHeight="1">
      <c r="A31" s="1"/>
      <c r="B31" s="7" t="s">
        <v>105</v>
      </c>
      <c r="C31" s="120">
        <v>55</v>
      </c>
      <c r="D31" s="120">
        <v>39</v>
      </c>
      <c r="E31" s="30">
        <v>27</v>
      </c>
      <c r="F31" s="30">
        <v>4305.916666666667</v>
      </c>
      <c r="G31" s="30">
        <f t="shared" si="5"/>
        <v>1860.1560000000002</v>
      </c>
      <c r="H31" s="30">
        <v>0</v>
      </c>
      <c r="I31" s="30">
        <v>0</v>
      </c>
      <c r="J31" s="30">
        <v>0</v>
      </c>
      <c r="K31" s="30">
        <f>$G31/1000*'(WB) 0.1 Background Data'!L$7/2204.62</f>
        <v>0.6267989556375283</v>
      </c>
      <c r="L31" s="30">
        <f>$G31/1000*'(WB) 0.1 Background Data'!M$7/2204.62</f>
        <v>0.54407920056387138</v>
      </c>
      <c r="M31" s="30">
        <f>$G31/1000*'(WB) 0.1 Background Data'!N$7/2204.62</f>
        <v>0.46944334620595241</v>
      </c>
      <c r="N31" s="30">
        <f>$G31/1000*'(WB) 0.1 Background Data'!O$7/2204.62</f>
        <v>0.40956598823038703</v>
      </c>
      <c r="O31" s="30">
        <f>$G31/1000*'(WB) 0.1 Background Data'!P$7/2204.62</f>
        <v>0.39434463210420001</v>
      </c>
      <c r="P31" s="30">
        <f>$G31/1000*'(WB) 0.1 Background Data'!Q$7/2204.62</f>
        <v>0.38735685311020623</v>
      </c>
      <c r="Q31" s="30">
        <f>$G31/1000*'(WB) 0.1 Background Data'!R$7/2204.62</f>
        <v>0.39607959101622225</v>
      </c>
      <c r="R31" s="30">
        <f>$G31/1000*'(WB) 0.1 Background Data'!S$7/2204.62</f>
        <v>0.38280904333912147</v>
      </c>
      <c r="S31" s="30">
        <f>$G31/1000*'(WB) 0.1 Background Data'!T$7/2204.62</f>
        <v>0.3859368994704368</v>
      </c>
      <c r="T31" s="30">
        <f>$G31/1000*'(WB) 0.1 Background Data'!U$7/2204.62</f>
        <v>0.39654873237997673</v>
      </c>
      <c r="U31" s="30">
        <f>$G31/1000*'(WB) 0.1 Background Data'!V$7/2204.62</f>
        <v>0.39850777828962958</v>
      </c>
      <c r="V31" s="30">
        <f>$G31/1000*'(WB) 0.1 Background Data'!W$7/2204.62</f>
        <v>0.40717014585138911</v>
      </c>
      <c r="W31" s="30">
        <v>0</v>
      </c>
      <c r="X31" s="30">
        <v>0</v>
      </c>
      <c r="Y31" s="30">
        <v>0</v>
      </c>
      <c r="Z31" s="30">
        <v>0</v>
      </c>
      <c r="AA31" s="30">
        <v>0</v>
      </c>
      <c r="AB31" s="30">
        <v>0</v>
      </c>
      <c r="AC31" s="30">
        <v>0</v>
      </c>
      <c r="AD31" s="30">
        <v>0</v>
      </c>
      <c r="AE31" s="30">
        <v>0</v>
      </c>
      <c r="AF31" s="30">
        <v>0</v>
      </c>
      <c r="AG31" s="30">
        <v>0</v>
      </c>
      <c r="AH31" s="30">
        <v>0</v>
      </c>
      <c r="AI31" s="30">
        <f t="shared" si="6"/>
        <v>2.0498874906377393</v>
      </c>
      <c r="AJ31" s="30">
        <f t="shared" si="7"/>
        <v>5.1986411661989216</v>
      </c>
    </row>
    <row r="32" spans="1:36" ht="13.5" customHeight="1">
      <c r="A32" s="1"/>
      <c r="B32" s="7" t="s">
        <v>107</v>
      </c>
      <c r="C32" s="120">
        <v>100</v>
      </c>
      <c r="D32" s="120">
        <v>60</v>
      </c>
      <c r="E32" s="30">
        <v>772</v>
      </c>
      <c r="F32" s="30">
        <v>4305.916666666667</v>
      </c>
      <c r="G32" s="30">
        <f t="shared" si="5"/>
        <v>132966.70666666667</v>
      </c>
      <c r="H32" s="30">
        <v>0</v>
      </c>
      <c r="I32" s="30">
        <v>0</v>
      </c>
      <c r="J32" s="30">
        <v>0</v>
      </c>
      <c r="K32" s="30">
        <f>$G32/1000*'(WB) 0.1 Background Data'!L$7/2204.62</f>
        <v>44.804517940015906</v>
      </c>
      <c r="L32" s="30">
        <f>$G32/1000*'(WB) 0.1 Background Data'!M$7/2204.62</f>
        <v>38.891587299565607</v>
      </c>
      <c r="M32" s="30">
        <f>$G32/1000*'(WB) 0.1 Background Data'!N$7/2204.62</f>
        <v>33.556505858425481</v>
      </c>
      <c r="N32" s="30">
        <f>$G32/1000*'(WB) 0.1 Background Data'!O$7/2204.62</f>
        <v>29.27638360313507</v>
      </c>
      <c r="O32" s="30">
        <f>$G32/1000*'(WB) 0.1 Background Data'!P$7/2204.62</f>
        <v>28.188338517077995</v>
      </c>
      <c r="P32" s="30">
        <f>$G32/1000*'(WB) 0.1 Background Data'!Q$7/2204.62</f>
        <v>27.688841722322145</v>
      </c>
      <c r="Q32" s="30">
        <f>$G32/1000*'(WB) 0.1 Background Data'!R$7/2204.62</f>
        <v>28.312355950418844</v>
      </c>
      <c r="R32" s="30">
        <f>$G32/1000*'(WB) 0.1 Background Data'!S$7/2204.62</f>
        <v>27.363757542389052</v>
      </c>
      <c r="S32" s="30">
        <f>$G32/1000*'(WB) 0.1 Background Data'!T$7/2204.62</f>
        <v>27.587341332516402</v>
      </c>
      <c r="T32" s="30">
        <f>$G32/1000*'(WB) 0.1 Background Data'!U$7/2204.62</f>
        <v>28.345890870124258</v>
      </c>
      <c r="U32" s="30">
        <f>$G32/1000*'(WB) 0.1 Background Data'!V$7/2204.62</f>
        <v>28.485926374036477</v>
      </c>
      <c r="V32" s="30">
        <f>$G32/1000*'(WB) 0.1 Background Data'!W$7/2204.62</f>
        <v>29.105125240488174</v>
      </c>
      <c r="W32" s="30">
        <v>0</v>
      </c>
      <c r="X32" s="30">
        <v>0</v>
      </c>
      <c r="Y32" s="30">
        <v>0</v>
      </c>
      <c r="Z32" s="30">
        <v>0</v>
      </c>
      <c r="AA32" s="30">
        <v>0</v>
      </c>
      <c r="AB32" s="30">
        <v>0</v>
      </c>
      <c r="AC32" s="30">
        <v>0</v>
      </c>
      <c r="AD32" s="30">
        <v>0</v>
      </c>
      <c r="AE32" s="30">
        <v>0</v>
      </c>
      <c r="AF32" s="30">
        <v>0</v>
      </c>
      <c r="AG32" s="30">
        <v>0</v>
      </c>
      <c r="AH32" s="30">
        <v>0</v>
      </c>
      <c r="AI32" s="30">
        <f t="shared" si="6"/>
        <v>146.52899470114207</v>
      </c>
      <c r="AJ32" s="30">
        <f t="shared" si="7"/>
        <v>371.6065722505154</v>
      </c>
    </row>
    <row r="33" spans="1:36" ht="13.5" customHeight="1">
      <c r="A33" s="1"/>
      <c r="B33" s="7" t="s">
        <v>108</v>
      </c>
      <c r="C33" s="120">
        <v>150</v>
      </c>
      <c r="D33" s="120">
        <v>90</v>
      </c>
      <c r="E33" s="30">
        <v>21</v>
      </c>
      <c r="F33" s="30">
        <v>4305.916666666667</v>
      </c>
      <c r="G33" s="30">
        <f t="shared" si="5"/>
        <v>5425.4549999999999</v>
      </c>
      <c r="H33" s="30">
        <v>0</v>
      </c>
      <c r="I33" s="30">
        <v>0</v>
      </c>
      <c r="J33" s="30">
        <v>0</v>
      </c>
      <c r="K33" s="30">
        <f>$G33/1000*'(WB) 0.1 Background Data'!L$7/2204.62</f>
        <v>1.8281636206094576</v>
      </c>
      <c r="L33" s="30">
        <f>$G33/1000*'(WB) 0.1 Background Data'!M$7/2204.62</f>
        <v>1.5868976683112914</v>
      </c>
      <c r="M33" s="30">
        <f>$G33/1000*'(WB) 0.1 Background Data'!N$7/2204.62</f>
        <v>1.3692097597673614</v>
      </c>
      <c r="N33" s="30">
        <f>$G33/1000*'(WB) 0.1 Background Data'!O$7/2204.62</f>
        <v>1.1945674656719623</v>
      </c>
      <c r="O33" s="30">
        <f>$G33/1000*'(WB) 0.1 Background Data'!P$7/2204.62</f>
        <v>1.1501718436372501</v>
      </c>
      <c r="P33" s="30">
        <f>$G33/1000*'(WB) 0.1 Background Data'!Q$7/2204.62</f>
        <v>1.129790821571435</v>
      </c>
      <c r="Q33" s="30">
        <f>$G33/1000*'(WB) 0.1 Background Data'!R$7/2204.62</f>
        <v>1.1552321404639816</v>
      </c>
      <c r="R33" s="30">
        <f>$G33/1000*'(WB) 0.1 Background Data'!S$7/2204.62</f>
        <v>1.1165263764057711</v>
      </c>
      <c r="S33" s="30">
        <f>$G33/1000*'(WB) 0.1 Background Data'!T$7/2204.62</f>
        <v>1.1256492901221073</v>
      </c>
      <c r="T33" s="30">
        <f>$G33/1000*'(WB) 0.1 Background Data'!U$7/2204.62</f>
        <v>1.1566004694415988</v>
      </c>
      <c r="U33" s="30">
        <f>$G33/1000*'(WB) 0.1 Background Data'!V$7/2204.62</f>
        <v>1.1623143533447529</v>
      </c>
      <c r="V33" s="30">
        <f>$G33/1000*'(WB) 0.1 Background Data'!W$7/2204.62</f>
        <v>1.1875795920665513</v>
      </c>
      <c r="W33" s="30">
        <v>0</v>
      </c>
      <c r="X33" s="30">
        <v>0</v>
      </c>
      <c r="Y33" s="30">
        <v>0</v>
      </c>
      <c r="Z33" s="30">
        <v>0</v>
      </c>
      <c r="AA33" s="30">
        <v>0</v>
      </c>
      <c r="AB33" s="30">
        <v>0</v>
      </c>
      <c r="AC33" s="30">
        <v>0</v>
      </c>
      <c r="AD33" s="30">
        <v>0</v>
      </c>
      <c r="AE33" s="30">
        <v>0</v>
      </c>
      <c r="AF33" s="30">
        <v>0</v>
      </c>
      <c r="AG33" s="30">
        <v>0</v>
      </c>
      <c r="AH33" s="30">
        <v>0</v>
      </c>
      <c r="AI33" s="30">
        <f t="shared" si="6"/>
        <v>5.9788385143600733</v>
      </c>
      <c r="AJ33" s="30">
        <f t="shared" si="7"/>
        <v>15.162703401413522</v>
      </c>
    </row>
    <row r="34" spans="1:36" ht="13.5" customHeight="1">
      <c r="A34" s="1"/>
      <c r="B34" s="7" t="s">
        <v>109</v>
      </c>
      <c r="C34" s="120">
        <v>100</v>
      </c>
      <c r="D34" s="120">
        <v>60</v>
      </c>
      <c r="E34" s="30">
        <v>4</v>
      </c>
      <c r="F34" s="30">
        <v>4305.916666666667</v>
      </c>
      <c r="G34" s="30">
        <f t="shared" si="5"/>
        <v>688.94666666666672</v>
      </c>
      <c r="H34" s="30">
        <v>0</v>
      </c>
      <c r="I34" s="30">
        <v>0</v>
      </c>
      <c r="J34" s="30">
        <v>0</v>
      </c>
      <c r="K34" s="30">
        <f>$G34/1000*'(WB) 0.1 Background Data'!L$7/2204.62</f>
        <v>0.2321477613472327</v>
      </c>
      <c r="L34" s="30">
        <f>$G34/1000*'(WB) 0.1 Background Data'!M$7/2204.62</f>
        <v>0.20151081502365609</v>
      </c>
      <c r="M34" s="30">
        <f>$G34/1000*'(WB) 0.1 Background Data'!N$7/2204.62</f>
        <v>0.17386790600220461</v>
      </c>
      <c r="N34" s="30">
        <f>$G34/1000*'(WB) 0.1 Background Data'!O$7/2204.62</f>
        <v>0.15169110675199518</v>
      </c>
      <c r="O34" s="30">
        <f>$G34/1000*'(WB) 0.1 Background Data'!P$7/2204.62</f>
        <v>0.14605356744600001</v>
      </c>
      <c r="P34" s="30">
        <f>$G34/1000*'(WB) 0.1 Background Data'!Q$7/2204.62</f>
        <v>0.14346550115192824</v>
      </c>
      <c r="Q34" s="30">
        <f>$G34/1000*'(WB) 0.1 Background Data'!R$7/2204.62</f>
        <v>0.14669614482082308</v>
      </c>
      <c r="R34" s="30">
        <f>$G34/1000*'(WB) 0.1 Background Data'!S$7/2204.62</f>
        <v>0.14178112716263758</v>
      </c>
      <c r="S34" s="30">
        <f>$G34/1000*'(WB) 0.1 Background Data'!T$7/2204.62</f>
        <v>0.14293959239645807</v>
      </c>
      <c r="T34" s="30">
        <f>$G34/1000*'(WB) 0.1 Background Data'!U$7/2204.62</f>
        <v>0.14686990088147286</v>
      </c>
      <c r="U34" s="30">
        <f>$G34/1000*'(WB) 0.1 Background Data'!V$7/2204.62</f>
        <v>0.14759547344060356</v>
      </c>
      <c r="V34" s="30">
        <f>$G34/1000*'(WB) 0.1 Background Data'!W$7/2204.62</f>
        <v>0.15080375772273669</v>
      </c>
      <c r="W34" s="30">
        <v>0</v>
      </c>
      <c r="X34" s="30">
        <v>0</v>
      </c>
      <c r="Y34" s="30">
        <v>0</v>
      </c>
      <c r="Z34" s="30">
        <v>0</v>
      </c>
      <c r="AA34" s="30">
        <v>0</v>
      </c>
      <c r="AB34" s="30">
        <v>0</v>
      </c>
      <c r="AC34" s="30">
        <v>0</v>
      </c>
      <c r="AD34" s="30">
        <v>0</v>
      </c>
      <c r="AE34" s="30">
        <v>0</v>
      </c>
      <c r="AF34" s="30">
        <v>0</v>
      </c>
      <c r="AG34" s="30">
        <v>0</v>
      </c>
      <c r="AH34" s="30">
        <v>0</v>
      </c>
      <c r="AI34" s="30">
        <f t="shared" si="6"/>
        <v>0.75921758912508852</v>
      </c>
      <c r="AJ34" s="30">
        <f t="shared" si="7"/>
        <v>1.9254226541477486</v>
      </c>
    </row>
    <row r="35" spans="1:36" ht="13.5" customHeight="1">
      <c r="A35" s="1"/>
      <c r="B35" s="7" t="s">
        <v>110</v>
      </c>
      <c r="C35" s="120">
        <v>250</v>
      </c>
      <c r="D35" s="120">
        <v>160</v>
      </c>
      <c r="E35" s="30">
        <v>13</v>
      </c>
      <c r="F35" s="30">
        <v>4305.916666666667</v>
      </c>
      <c r="G35" s="30">
        <f t="shared" si="5"/>
        <v>5037.9224999999997</v>
      </c>
      <c r="H35" s="30">
        <v>0</v>
      </c>
      <c r="I35" s="30">
        <v>0</v>
      </c>
      <c r="J35" s="30">
        <v>0</v>
      </c>
      <c r="K35" s="30">
        <f>$G35/1000*'(WB) 0.1 Background Data'!L$7/2204.62</f>
        <v>1.697580504851639</v>
      </c>
      <c r="L35" s="30">
        <f>$G35/1000*'(WB) 0.1 Background Data'!M$7/2204.62</f>
        <v>1.4735478348604847</v>
      </c>
      <c r="M35" s="30">
        <f>$G35/1000*'(WB) 0.1 Background Data'!N$7/2204.62</f>
        <v>1.271409062641121</v>
      </c>
      <c r="N35" s="30">
        <f>$G35/1000*'(WB) 0.1 Background Data'!O$7/2204.62</f>
        <v>1.1092412181239646</v>
      </c>
      <c r="O35" s="30">
        <f>$G35/1000*'(WB) 0.1 Background Data'!P$7/2204.62</f>
        <v>1.0680167119488748</v>
      </c>
      <c r="P35" s="30">
        <f>$G35/1000*'(WB) 0.1 Background Data'!Q$7/2204.62</f>
        <v>1.0490914771734752</v>
      </c>
      <c r="Q35" s="30">
        <f>$G35/1000*'(WB) 0.1 Background Data'!R$7/2204.62</f>
        <v>1.0727155590022686</v>
      </c>
      <c r="R35" s="30">
        <f>$G35/1000*'(WB) 0.1 Background Data'!S$7/2204.62</f>
        <v>1.0367744923767872</v>
      </c>
      <c r="S35" s="30">
        <f>$G35/1000*'(WB) 0.1 Background Data'!T$7/2204.62</f>
        <v>1.0452457693990995</v>
      </c>
      <c r="T35" s="30">
        <f>$G35/1000*'(WB) 0.1 Background Data'!U$7/2204.62</f>
        <v>1.0739861501957702</v>
      </c>
      <c r="U35" s="30">
        <f>$G35/1000*'(WB) 0.1 Background Data'!V$7/2204.62</f>
        <v>1.0792918995344134</v>
      </c>
      <c r="V35" s="30">
        <f>$G35/1000*'(WB) 0.1 Background Data'!W$7/2204.62</f>
        <v>1.1027524783475118</v>
      </c>
      <c r="W35" s="30">
        <v>0</v>
      </c>
      <c r="X35" s="30">
        <v>0</v>
      </c>
      <c r="Y35" s="30">
        <v>0</v>
      </c>
      <c r="Z35" s="30">
        <v>0</v>
      </c>
      <c r="AA35" s="30">
        <v>0</v>
      </c>
      <c r="AB35" s="30">
        <v>0</v>
      </c>
      <c r="AC35" s="30">
        <v>0</v>
      </c>
      <c r="AD35" s="30">
        <v>0</v>
      </c>
      <c r="AE35" s="30">
        <v>0</v>
      </c>
      <c r="AF35" s="30">
        <v>0</v>
      </c>
      <c r="AG35" s="30">
        <v>0</v>
      </c>
      <c r="AH35" s="30">
        <v>0</v>
      </c>
      <c r="AI35" s="30">
        <f t="shared" si="6"/>
        <v>5.5517786204772097</v>
      </c>
      <c r="AJ35" s="30">
        <f t="shared" si="7"/>
        <v>14.079653158455411</v>
      </c>
    </row>
    <row r="36" spans="1:36" ht="13.5" customHeight="1">
      <c r="A36" s="1"/>
      <c r="B36" s="7" t="s">
        <v>111</v>
      </c>
      <c r="C36" s="120">
        <v>400</v>
      </c>
      <c r="D36" s="120">
        <v>235</v>
      </c>
      <c r="E36" s="30">
        <v>4</v>
      </c>
      <c r="F36" s="30">
        <v>4305.916666666667</v>
      </c>
      <c r="G36" s="30">
        <f t="shared" si="5"/>
        <v>2841.9050000000002</v>
      </c>
      <c r="H36" s="30">
        <v>0</v>
      </c>
      <c r="I36" s="30">
        <v>0</v>
      </c>
      <c r="J36" s="30">
        <v>0</v>
      </c>
      <c r="K36" s="30">
        <f>$G36/1000*'(WB) 0.1 Background Data'!L$7/2204.62</f>
        <v>0.95760951555733498</v>
      </c>
      <c r="L36" s="30">
        <f>$G36/1000*'(WB) 0.1 Background Data'!M$7/2204.62</f>
        <v>0.83123211197258129</v>
      </c>
      <c r="M36" s="30">
        <f>$G36/1000*'(WB) 0.1 Background Data'!N$7/2204.62</f>
        <v>0.717205112259094</v>
      </c>
      <c r="N36" s="30">
        <f>$G36/1000*'(WB) 0.1 Background Data'!O$7/2204.62</f>
        <v>0.62572581535198024</v>
      </c>
      <c r="O36" s="30">
        <f>$G36/1000*'(WB) 0.1 Background Data'!P$7/2204.62</f>
        <v>0.60247096571475001</v>
      </c>
      <c r="P36" s="30">
        <f>$G36/1000*'(WB) 0.1 Background Data'!Q$7/2204.62</f>
        <v>0.59179519225170396</v>
      </c>
      <c r="Q36" s="30">
        <f>$G36/1000*'(WB) 0.1 Background Data'!R$7/2204.62</f>
        <v>0.6051215973858951</v>
      </c>
      <c r="R36" s="30">
        <f>$G36/1000*'(WB) 0.1 Background Data'!S$7/2204.62</f>
        <v>0.58484714954588002</v>
      </c>
      <c r="S36" s="30">
        <f>$G36/1000*'(WB) 0.1 Background Data'!T$7/2204.62</f>
        <v>0.58962581863538954</v>
      </c>
      <c r="T36" s="30">
        <f>$G36/1000*'(WB) 0.1 Background Data'!U$7/2204.62</f>
        <v>0.6058383411360756</v>
      </c>
      <c r="U36" s="30">
        <f>$G36/1000*'(WB) 0.1 Background Data'!V$7/2204.62</f>
        <v>0.60883132794248962</v>
      </c>
      <c r="V36" s="30">
        <f>$G36/1000*'(WB) 0.1 Background Data'!W$7/2204.62</f>
        <v>0.62206550060628873</v>
      </c>
      <c r="W36" s="30">
        <v>0</v>
      </c>
      <c r="X36" s="30">
        <v>0</v>
      </c>
      <c r="Y36" s="30">
        <v>0</v>
      </c>
      <c r="Z36" s="30">
        <v>0</v>
      </c>
      <c r="AA36" s="30">
        <v>0</v>
      </c>
      <c r="AB36" s="30">
        <v>0</v>
      </c>
      <c r="AC36" s="30">
        <v>0</v>
      </c>
      <c r="AD36" s="30">
        <v>0</v>
      </c>
      <c r="AE36" s="30">
        <v>0</v>
      </c>
      <c r="AF36" s="30">
        <v>0</v>
      </c>
      <c r="AG36" s="30">
        <v>0</v>
      </c>
      <c r="AH36" s="30">
        <v>0</v>
      </c>
      <c r="AI36" s="30">
        <f t="shared" si="6"/>
        <v>3.1317725551409903</v>
      </c>
      <c r="AJ36" s="30">
        <f t="shared" si="7"/>
        <v>7.9423684483594625</v>
      </c>
    </row>
    <row r="37" spans="1:36" ht="13.5" customHeight="1">
      <c r="A37" s="1"/>
      <c r="B37" s="7" t="s">
        <v>112</v>
      </c>
      <c r="C37" s="120">
        <v>400</v>
      </c>
      <c r="D37" s="120">
        <v>235</v>
      </c>
      <c r="E37" s="30">
        <v>8</v>
      </c>
      <c r="F37" s="30">
        <v>4305.916666666667</v>
      </c>
      <c r="G37" s="30">
        <f t="shared" si="5"/>
        <v>5683.81</v>
      </c>
      <c r="H37" s="30">
        <v>0</v>
      </c>
      <c r="I37" s="30">
        <v>0</v>
      </c>
      <c r="J37" s="30">
        <v>0</v>
      </c>
      <c r="K37" s="30">
        <f>$G37/1000*'(WB) 0.1 Background Data'!L$7/2204.62</f>
        <v>1.91521903111467</v>
      </c>
      <c r="L37" s="30">
        <f>$G37/1000*'(WB) 0.1 Background Data'!M$7/2204.62</f>
        <v>1.6624642239451626</v>
      </c>
      <c r="M37" s="30">
        <f>$G37/1000*'(WB) 0.1 Background Data'!N$7/2204.62</f>
        <v>1.434410224518188</v>
      </c>
      <c r="N37" s="30">
        <f>$G37/1000*'(WB) 0.1 Background Data'!O$7/2204.62</f>
        <v>1.2514516307039605</v>
      </c>
      <c r="O37" s="30">
        <f>$G37/1000*'(WB) 0.1 Background Data'!P$7/2204.62</f>
        <v>1.2049419314295</v>
      </c>
      <c r="P37" s="30">
        <f>$G37/1000*'(WB) 0.1 Background Data'!Q$7/2204.62</f>
        <v>1.1835903845034079</v>
      </c>
      <c r="Q37" s="30">
        <f>$G37/1000*'(WB) 0.1 Background Data'!R$7/2204.62</f>
        <v>1.2102431947717902</v>
      </c>
      <c r="R37" s="30">
        <f>$G37/1000*'(WB) 0.1 Background Data'!S$7/2204.62</f>
        <v>1.16969429909176</v>
      </c>
      <c r="S37" s="30">
        <f>$G37/1000*'(WB) 0.1 Background Data'!T$7/2204.62</f>
        <v>1.1792516372707791</v>
      </c>
      <c r="T37" s="30">
        <f>$G37/1000*'(WB) 0.1 Background Data'!U$7/2204.62</f>
        <v>1.2116766822721512</v>
      </c>
      <c r="U37" s="30">
        <f>$G37/1000*'(WB) 0.1 Background Data'!V$7/2204.62</f>
        <v>1.2176626558849792</v>
      </c>
      <c r="V37" s="30">
        <f>$G37/1000*'(WB) 0.1 Background Data'!W$7/2204.62</f>
        <v>1.2441310012125775</v>
      </c>
      <c r="W37" s="30">
        <v>0</v>
      </c>
      <c r="X37" s="30">
        <v>0</v>
      </c>
      <c r="Y37" s="30">
        <v>0</v>
      </c>
      <c r="Z37" s="30">
        <v>0</v>
      </c>
      <c r="AA37" s="30">
        <v>0</v>
      </c>
      <c r="AB37" s="30">
        <v>0</v>
      </c>
      <c r="AC37" s="30">
        <v>0</v>
      </c>
      <c r="AD37" s="30">
        <v>0</v>
      </c>
      <c r="AE37" s="30">
        <v>0</v>
      </c>
      <c r="AF37" s="30">
        <v>0</v>
      </c>
      <c r="AG37" s="30">
        <v>0</v>
      </c>
      <c r="AH37" s="30">
        <v>0</v>
      </c>
      <c r="AI37" s="30">
        <f t="shared" si="6"/>
        <v>6.2635451102819806</v>
      </c>
      <c r="AJ37" s="30">
        <f t="shared" si="7"/>
        <v>15.884736896718925</v>
      </c>
    </row>
    <row r="38" spans="1:36" ht="13.5" customHeight="1">
      <c r="A38" s="1"/>
      <c r="B38" s="7" t="s">
        <v>113</v>
      </c>
      <c r="C38" s="120">
        <v>250</v>
      </c>
      <c r="D38" s="120">
        <v>160</v>
      </c>
      <c r="E38" s="30">
        <v>0</v>
      </c>
      <c r="F38" s="30">
        <v>4305.916666666667</v>
      </c>
      <c r="G38" s="30">
        <f t="shared" si="5"/>
        <v>0</v>
      </c>
      <c r="H38" s="30">
        <v>0</v>
      </c>
      <c r="I38" s="30">
        <v>0</v>
      </c>
      <c r="J38" s="30">
        <v>0</v>
      </c>
      <c r="K38" s="30">
        <f>$G38/1000*'(WB) 0.1 Background Data'!L$7/2204.62</f>
        <v>0</v>
      </c>
      <c r="L38" s="30">
        <f>$G38/1000*'(WB) 0.1 Background Data'!M$7/2204.62</f>
        <v>0</v>
      </c>
      <c r="M38" s="30">
        <f>$G38/1000*'(WB) 0.1 Background Data'!N$7/2204.62</f>
        <v>0</v>
      </c>
      <c r="N38" s="30">
        <f>$G38/1000*'(WB) 0.1 Background Data'!O$7/2204.62</f>
        <v>0</v>
      </c>
      <c r="O38" s="30">
        <f>$G38/1000*'(WB) 0.1 Background Data'!P$7/2204.62</f>
        <v>0</v>
      </c>
      <c r="P38" s="30">
        <f>$G38/1000*'(WB) 0.1 Background Data'!Q$7/2204.62</f>
        <v>0</v>
      </c>
      <c r="Q38" s="30">
        <f>$G38/1000*'(WB) 0.1 Background Data'!R$7/2204.62</f>
        <v>0</v>
      </c>
      <c r="R38" s="30">
        <f>$G38/1000*'(WB) 0.1 Background Data'!S$7/2204.62</f>
        <v>0</v>
      </c>
      <c r="S38" s="30">
        <f>$G38/1000*'(WB) 0.1 Background Data'!T$7/2204.62</f>
        <v>0</v>
      </c>
      <c r="T38" s="30">
        <f>$G38/1000*'(WB) 0.1 Background Data'!U$7/2204.62</f>
        <v>0</v>
      </c>
      <c r="U38" s="30">
        <f>$G38/1000*'(WB) 0.1 Background Data'!V$7/2204.62</f>
        <v>0</v>
      </c>
      <c r="V38" s="30">
        <f>$G38/1000*'(WB) 0.1 Background Data'!W$7/2204.62</f>
        <v>0</v>
      </c>
      <c r="W38" s="30">
        <v>0</v>
      </c>
      <c r="X38" s="30">
        <v>0</v>
      </c>
      <c r="Y38" s="30">
        <v>0</v>
      </c>
      <c r="Z38" s="30">
        <v>0</v>
      </c>
      <c r="AA38" s="30">
        <v>0</v>
      </c>
      <c r="AB38" s="30">
        <v>0</v>
      </c>
      <c r="AC38" s="30">
        <v>0</v>
      </c>
      <c r="AD38" s="30">
        <v>0</v>
      </c>
      <c r="AE38" s="30">
        <v>0</v>
      </c>
      <c r="AF38" s="30">
        <v>0</v>
      </c>
      <c r="AG38" s="30">
        <v>0</v>
      </c>
      <c r="AH38" s="30">
        <v>0</v>
      </c>
      <c r="AI38" s="30">
        <f t="shared" si="6"/>
        <v>0</v>
      </c>
      <c r="AJ38" s="30">
        <f t="shared" si="7"/>
        <v>0</v>
      </c>
    </row>
    <row r="39" spans="1:36" ht="13.5" customHeight="1">
      <c r="A39" s="1"/>
      <c r="B39" s="7" t="s">
        <v>114</v>
      </c>
      <c r="C39" s="120">
        <v>100</v>
      </c>
      <c r="D39" s="120">
        <v>60</v>
      </c>
      <c r="E39" s="30">
        <v>296</v>
      </c>
      <c r="F39" s="30">
        <v>4305.916666666667</v>
      </c>
      <c r="G39" s="30">
        <f t="shared" si="5"/>
        <v>50982.053333333337</v>
      </c>
      <c r="H39" s="30">
        <v>0</v>
      </c>
      <c r="I39" s="30">
        <v>0</v>
      </c>
      <c r="J39" s="30">
        <v>0</v>
      </c>
      <c r="K39" s="30">
        <f>$G39/1000*'(WB) 0.1 Background Data'!L$7/2204.62</f>
        <v>17.178934339695221</v>
      </c>
      <c r="L39" s="30">
        <f>$G39/1000*'(WB) 0.1 Background Data'!M$7/2204.62</f>
        <v>14.91180031175055</v>
      </c>
      <c r="M39" s="30">
        <f>$G39/1000*'(WB) 0.1 Background Data'!N$7/2204.62</f>
        <v>12.866225044163141</v>
      </c>
      <c r="N39" s="30">
        <f>$G39/1000*'(WB) 0.1 Background Data'!O$7/2204.62</f>
        <v>11.225141899647646</v>
      </c>
      <c r="O39" s="30">
        <f>$G39/1000*'(WB) 0.1 Background Data'!P$7/2204.62</f>
        <v>10.807963991004002</v>
      </c>
      <c r="P39" s="30">
        <f>$G39/1000*'(WB) 0.1 Background Data'!Q$7/2204.62</f>
        <v>10.61644708524269</v>
      </c>
      <c r="Q39" s="30">
        <f>$G39/1000*'(WB) 0.1 Background Data'!R$7/2204.62</f>
        <v>10.855514716740906</v>
      </c>
      <c r="R39" s="30">
        <f>$G39/1000*'(WB) 0.1 Background Data'!S$7/2204.62</f>
        <v>10.491803410035182</v>
      </c>
      <c r="S39" s="30">
        <f>$G39/1000*'(WB) 0.1 Background Data'!T$7/2204.62</f>
        <v>10.577529837337897</v>
      </c>
      <c r="T39" s="30">
        <f>$G39/1000*'(WB) 0.1 Background Data'!U$7/2204.62</f>
        <v>10.868372665228993</v>
      </c>
      <c r="U39" s="30">
        <f>$G39/1000*'(WB) 0.1 Background Data'!V$7/2204.62</f>
        <v>10.922065034604662</v>
      </c>
      <c r="V39" s="30">
        <f>$G39/1000*'(WB) 0.1 Background Data'!W$7/2204.62</f>
        <v>11.159478071482514</v>
      </c>
      <c r="W39" s="30">
        <v>0</v>
      </c>
      <c r="X39" s="30">
        <v>0</v>
      </c>
      <c r="Y39" s="30">
        <v>0</v>
      </c>
      <c r="Z39" s="30">
        <v>0</v>
      </c>
      <c r="AA39" s="30">
        <v>0</v>
      </c>
      <c r="AB39" s="30">
        <v>0</v>
      </c>
      <c r="AC39" s="30">
        <v>0</v>
      </c>
      <c r="AD39" s="30">
        <v>0</v>
      </c>
      <c r="AE39" s="30">
        <v>0</v>
      </c>
      <c r="AF39" s="30">
        <v>0</v>
      </c>
      <c r="AG39" s="30">
        <v>0</v>
      </c>
      <c r="AH39" s="30">
        <v>0</v>
      </c>
      <c r="AI39" s="30">
        <f t="shared" si="6"/>
        <v>56.182101595256562</v>
      </c>
      <c r="AJ39" s="30">
        <f t="shared" si="7"/>
        <v>142.4812764069334</v>
      </c>
    </row>
    <row r="40" spans="1:36" ht="13.5" customHeight="1">
      <c r="A40" s="1"/>
      <c r="B40" s="7" t="s">
        <v>115</v>
      </c>
      <c r="C40" s="120">
        <v>250</v>
      </c>
      <c r="D40" s="120">
        <v>160</v>
      </c>
      <c r="E40" s="30">
        <v>9</v>
      </c>
      <c r="F40" s="30">
        <v>4305.916666666667</v>
      </c>
      <c r="G40" s="30">
        <f t="shared" si="5"/>
        <v>3487.7925000000005</v>
      </c>
      <c r="H40" s="30">
        <v>0</v>
      </c>
      <c r="I40" s="30">
        <v>0</v>
      </c>
      <c r="J40" s="30">
        <v>0</v>
      </c>
      <c r="K40" s="30">
        <f>$G40/1000*'(WB) 0.1 Background Data'!L$7/2204.62</f>
        <v>1.1752480418203657</v>
      </c>
      <c r="L40" s="30">
        <f>$G40/1000*'(WB) 0.1 Background Data'!M$7/2204.62</f>
        <v>1.0201485010572588</v>
      </c>
      <c r="M40" s="30">
        <f>$G40/1000*'(WB) 0.1 Background Data'!N$7/2204.62</f>
        <v>0.88020627413616082</v>
      </c>
      <c r="N40" s="30">
        <f>$G40/1000*'(WB) 0.1 Background Data'!O$7/2204.62</f>
        <v>0.76793622793197569</v>
      </c>
      <c r="O40" s="30">
        <f>$G40/1000*'(WB) 0.1 Background Data'!P$7/2204.62</f>
        <v>0.73939618519537509</v>
      </c>
      <c r="P40" s="30">
        <f>$G40/1000*'(WB) 0.1 Background Data'!Q$7/2204.62</f>
        <v>0.72629409958163682</v>
      </c>
      <c r="Q40" s="30">
        <f>$G40/1000*'(WB) 0.1 Background Data'!R$7/2204.62</f>
        <v>0.74264923315541675</v>
      </c>
      <c r="R40" s="30">
        <f>$G40/1000*'(WB) 0.1 Background Data'!S$7/2204.62</f>
        <v>0.71776695626085285</v>
      </c>
      <c r="S40" s="30">
        <f>$G40/1000*'(WB) 0.1 Background Data'!T$7/2204.62</f>
        <v>0.72363168650706899</v>
      </c>
      <c r="T40" s="30">
        <f>$G40/1000*'(WB) 0.1 Background Data'!U$7/2204.62</f>
        <v>0.74352887321245642</v>
      </c>
      <c r="U40" s="30">
        <f>$G40/1000*'(WB) 0.1 Background Data'!V$7/2204.62</f>
        <v>0.74720208429305557</v>
      </c>
      <c r="V40" s="30">
        <f>$G40/1000*'(WB) 0.1 Background Data'!W$7/2204.62</f>
        <v>0.76344402347135454</v>
      </c>
      <c r="W40" s="30">
        <v>0</v>
      </c>
      <c r="X40" s="30">
        <v>0</v>
      </c>
      <c r="Y40" s="30">
        <v>0</v>
      </c>
      <c r="Z40" s="30">
        <v>0</v>
      </c>
      <c r="AA40" s="30">
        <v>0</v>
      </c>
      <c r="AB40" s="30">
        <v>0</v>
      </c>
      <c r="AC40" s="30">
        <v>0</v>
      </c>
      <c r="AD40" s="30">
        <v>0</v>
      </c>
      <c r="AE40" s="30">
        <v>0</v>
      </c>
      <c r="AF40" s="30">
        <v>0</v>
      </c>
      <c r="AG40" s="30">
        <v>0</v>
      </c>
      <c r="AH40" s="30">
        <v>0</v>
      </c>
      <c r="AI40" s="30">
        <f t="shared" si="6"/>
        <v>3.8435390449457607</v>
      </c>
      <c r="AJ40" s="30">
        <f t="shared" si="7"/>
        <v>9.7474521866229775</v>
      </c>
    </row>
    <row r="41" spans="1:36" ht="13.5" customHeight="1">
      <c r="A41" s="1"/>
      <c r="B41" s="7" t="s">
        <v>116</v>
      </c>
      <c r="C41" s="120">
        <v>100</v>
      </c>
      <c r="D41" s="120">
        <v>60</v>
      </c>
      <c r="E41" s="30">
        <v>77</v>
      </c>
      <c r="F41" s="30">
        <v>4305.916666666667</v>
      </c>
      <c r="G41" s="30">
        <f t="shared" si="5"/>
        <v>13262.223333333333</v>
      </c>
      <c r="H41" s="30">
        <v>0</v>
      </c>
      <c r="I41" s="30">
        <v>0</v>
      </c>
      <c r="J41" s="30">
        <v>0</v>
      </c>
      <c r="K41" s="30">
        <f>$G41/1000*'(WB) 0.1 Background Data'!L$7/2204.62</f>
        <v>4.4688444059342292</v>
      </c>
      <c r="L41" s="30">
        <f>$G41/1000*'(WB) 0.1 Background Data'!M$7/2204.62</f>
        <v>3.879083189205379</v>
      </c>
      <c r="M41" s="30">
        <f>$G41/1000*'(WB) 0.1 Background Data'!N$7/2204.62</f>
        <v>3.3469571905424385</v>
      </c>
      <c r="N41" s="30">
        <f>$G41/1000*'(WB) 0.1 Background Data'!O$7/2204.62</f>
        <v>2.9200538049759075</v>
      </c>
      <c r="O41" s="30">
        <f>$G41/1000*'(WB) 0.1 Background Data'!P$7/2204.62</f>
        <v>2.8115311733354997</v>
      </c>
      <c r="P41" s="30">
        <f>$G41/1000*'(WB) 0.1 Background Data'!Q$7/2204.62</f>
        <v>2.761710897174618</v>
      </c>
      <c r="Q41" s="30">
        <f>$G41/1000*'(WB) 0.1 Background Data'!R$7/2204.62</f>
        <v>2.8239007878008437</v>
      </c>
      <c r="R41" s="30">
        <f>$G41/1000*'(WB) 0.1 Background Data'!S$7/2204.62</f>
        <v>2.7292866978807733</v>
      </c>
      <c r="S41" s="30">
        <f>$G41/1000*'(WB) 0.1 Background Data'!T$7/2204.62</f>
        <v>2.7515871536318177</v>
      </c>
      <c r="T41" s="30">
        <f>$G41/1000*'(WB) 0.1 Background Data'!U$7/2204.62</f>
        <v>2.8272455919683521</v>
      </c>
      <c r="U41" s="30">
        <f>$G41/1000*'(WB) 0.1 Background Data'!V$7/2204.62</f>
        <v>2.8412128637316179</v>
      </c>
      <c r="V41" s="30">
        <f>$G41/1000*'(WB) 0.1 Background Data'!W$7/2204.62</f>
        <v>2.9029723361626814</v>
      </c>
      <c r="W41" s="30">
        <v>0</v>
      </c>
      <c r="X41" s="30">
        <v>0</v>
      </c>
      <c r="Y41" s="30">
        <v>0</v>
      </c>
      <c r="Z41" s="30">
        <v>0</v>
      </c>
      <c r="AA41" s="30">
        <v>0</v>
      </c>
      <c r="AB41" s="30">
        <v>0</v>
      </c>
      <c r="AC41" s="30">
        <v>0</v>
      </c>
      <c r="AD41" s="30">
        <v>0</v>
      </c>
      <c r="AE41" s="30">
        <v>0</v>
      </c>
      <c r="AF41" s="30">
        <v>0</v>
      </c>
      <c r="AG41" s="30">
        <v>0</v>
      </c>
      <c r="AH41" s="30">
        <v>0</v>
      </c>
      <c r="AI41" s="30">
        <f t="shared" si="6"/>
        <v>14.614938590657955</v>
      </c>
      <c r="AJ41" s="30">
        <f t="shared" si="7"/>
        <v>37.064386092344165</v>
      </c>
    </row>
    <row r="42" spans="1:36" ht="13.5" customHeight="1">
      <c r="A42" s="1"/>
      <c r="B42" s="7" t="s">
        <v>117</v>
      </c>
      <c r="C42" s="120">
        <v>100</v>
      </c>
      <c r="D42" s="120">
        <v>70</v>
      </c>
      <c r="E42" s="30">
        <v>246</v>
      </c>
      <c r="F42" s="30">
        <v>4305.916666666667</v>
      </c>
      <c r="G42" s="30">
        <f t="shared" si="5"/>
        <v>31777.665000000005</v>
      </c>
      <c r="H42" s="30">
        <v>0</v>
      </c>
      <c r="I42" s="30">
        <v>0</v>
      </c>
      <c r="J42" s="30">
        <v>0</v>
      </c>
      <c r="K42" s="30">
        <f>$G42/1000*'(WB) 0.1 Background Data'!L$7/2204.62</f>
        <v>10.70781549214111</v>
      </c>
      <c r="L42" s="30">
        <f>$G42/1000*'(WB) 0.1 Background Data'!M$7/2204.62</f>
        <v>9.2946863429661377</v>
      </c>
      <c r="M42" s="30">
        <f>$G42/1000*'(WB) 0.1 Background Data'!N$7/2204.62</f>
        <v>8.0196571643516883</v>
      </c>
      <c r="N42" s="30">
        <f>$G42/1000*'(WB) 0.1 Background Data'!O$7/2204.62</f>
        <v>6.9967522989357791</v>
      </c>
      <c r="O42" s="30">
        <f>$G42/1000*'(WB) 0.1 Background Data'!P$7/2204.62</f>
        <v>6.7367207984467505</v>
      </c>
      <c r="P42" s="30">
        <f>$G42/1000*'(WB) 0.1 Background Data'!Q$7/2204.62</f>
        <v>6.6173462406326911</v>
      </c>
      <c r="Q42" s="30">
        <f>$G42/1000*'(WB) 0.1 Background Data'!R$7/2204.62</f>
        <v>6.7663596798604644</v>
      </c>
      <c r="R42" s="30">
        <f>$G42/1000*'(WB) 0.1 Background Data'!S$7/2204.62</f>
        <v>6.5396544903766589</v>
      </c>
      <c r="S42" s="30">
        <f>$G42/1000*'(WB) 0.1 Background Data'!T$7/2204.62</f>
        <v>6.5930886992866293</v>
      </c>
      <c r="T42" s="30">
        <f>$G42/1000*'(WB) 0.1 Background Data'!U$7/2204.62</f>
        <v>6.7743741781579372</v>
      </c>
      <c r="U42" s="30">
        <f>$G42/1000*'(WB) 0.1 Background Data'!V$7/2204.62</f>
        <v>6.8078412124478396</v>
      </c>
      <c r="V42" s="30">
        <f>$G42/1000*'(WB) 0.1 Background Data'!W$7/2204.62</f>
        <v>6.95582332496123</v>
      </c>
      <c r="W42" s="30">
        <v>0</v>
      </c>
      <c r="X42" s="30">
        <v>0</v>
      </c>
      <c r="Y42" s="30">
        <v>0</v>
      </c>
      <c r="Z42" s="30">
        <v>0</v>
      </c>
      <c r="AA42" s="30">
        <v>0</v>
      </c>
      <c r="AB42" s="30">
        <v>0</v>
      </c>
      <c r="AC42" s="30">
        <v>0</v>
      </c>
      <c r="AD42" s="30">
        <v>0</v>
      </c>
      <c r="AE42" s="30">
        <v>0</v>
      </c>
      <c r="AF42" s="30">
        <v>0</v>
      </c>
      <c r="AG42" s="30">
        <v>0</v>
      </c>
      <c r="AH42" s="30">
        <v>0</v>
      </c>
      <c r="AI42" s="30">
        <f t="shared" si="6"/>
        <v>35.018911298394713</v>
      </c>
      <c r="AJ42" s="30">
        <f t="shared" si="7"/>
        <v>88.810119922564922</v>
      </c>
    </row>
    <row r="43" spans="1:36" ht="13.5" customHeight="1">
      <c r="A43" s="1"/>
      <c r="B43" s="7" t="s">
        <v>118</v>
      </c>
      <c r="C43" s="120">
        <v>100</v>
      </c>
      <c r="D43" s="120">
        <v>70</v>
      </c>
      <c r="E43" s="30">
        <v>181</v>
      </c>
      <c r="F43" s="30">
        <v>4305.916666666667</v>
      </c>
      <c r="G43" s="30">
        <f t="shared" si="5"/>
        <v>23381.127499999999</v>
      </c>
      <c r="H43" s="30">
        <v>0</v>
      </c>
      <c r="I43" s="30">
        <v>0</v>
      </c>
      <c r="J43" s="30">
        <v>0</v>
      </c>
      <c r="K43" s="30">
        <f>$G43/1000*'(WB) 0.1 Background Data'!L$7/2204.62</f>
        <v>7.8785146507217094</v>
      </c>
      <c r="L43" s="30">
        <f>$G43/1000*'(WB) 0.1 Background Data'!M$7/2204.62</f>
        <v>6.8387732848653267</v>
      </c>
      <c r="M43" s="30">
        <f>$G43/1000*'(WB) 0.1 Background Data'!N$7/2204.62</f>
        <v>5.9006420599498179</v>
      </c>
      <c r="N43" s="30">
        <f>$G43/1000*'(WB) 0.1 Background Data'!O$7/2204.62</f>
        <v>5.1480169353958365</v>
      </c>
      <c r="O43" s="30">
        <f>$G43/1000*'(WB) 0.1 Background Data'!P$7/2204.62</f>
        <v>4.9566929451986246</v>
      </c>
      <c r="P43" s="30">
        <f>$G43/1000*'(WB) 0.1 Background Data'!Q$7/2204.62</f>
        <v>4.8688604453435644</v>
      </c>
      <c r="Q43" s="30">
        <f>$G43/1000*'(WB) 0.1 Background Data'!R$7/2204.62</f>
        <v>4.9785004148566818</v>
      </c>
      <c r="R43" s="30">
        <f>$G43/1000*'(WB) 0.1 Background Data'!S$7/2204.62</f>
        <v>4.8116970030820125</v>
      </c>
      <c r="S43" s="30">
        <f>$G43/1000*'(WB) 0.1 Background Data'!T$7/2204.62</f>
        <v>4.851012416954795</v>
      </c>
      <c r="T43" s="30">
        <f>$G43/1000*'(WB) 0.1 Background Data'!U$7/2204.62</f>
        <v>4.9843972611649843</v>
      </c>
      <c r="U43" s="30">
        <f>$G43/1000*'(WB) 0.1 Background Data'!V$7/2204.62</f>
        <v>5.0090213798904824</v>
      </c>
      <c r="V43" s="30">
        <f>$G43/1000*'(WB) 0.1 Background Data'!W$7/2204.62</f>
        <v>5.1179025277153753</v>
      </c>
      <c r="W43" s="30">
        <v>0</v>
      </c>
      <c r="X43" s="30">
        <v>0</v>
      </c>
      <c r="Y43" s="30">
        <v>0</v>
      </c>
      <c r="Z43" s="30">
        <v>0</v>
      </c>
      <c r="AA43" s="30">
        <v>0</v>
      </c>
      <c r="AB43" s="30">
        <v>0</v>
      </c>
      <c r="AC43" s="30">
        <v>0</v>
      </c>
      <c r="AD43" s="30">
        <v>0</v>
      </c>
      <c r="AE43" s="30">
        <v>0</v>
      </c>
      <c r="AF43" s="30">
        <v>0</v>
      </c>
      <c r="AG43" s="30">
        <v>0</v>
      </c>
      <c r="AH43" s="30">
        <v>0</v>
      </c>
      <c r="AI43" s="30">
        <f t="shared" si="6"/>
        <v>25.765946930932692</v>
      </c>
      <c r="AJ43" s="30">
        <f t="shared" si="7"/>
        <v>65.344031325139213</v>
      </c>
    </row>
    <row r="44" spans="1:36" ht="13.5" customHeight="1">
      <c r="A44" s="1"/>
      <c r="B44" s="7" t="s">
        <v>119</v>
      </c>
      <c r="C44" s="120">
        <v>55</v>
      </c>
      <c r="D44" s="120">
        <v>39</v>
      </c>
      <c r="E44" s="30">
        <v>27</v>
      </c>
      <c r="F44" s="30">
        <v>4305.916666666667</v>
      </c>
      <c r="G44" s="30">
        <f t="shared" si="5"/>
        <v>1860.1560000000002</v>
      </c>
      <c r="H44" s="30">
        <v>0</v>
      </c>
      <c r="I44" s="30">
        <v>0</v>
      </c>
      <c r="J44" s="30">
        <v>0</v>
      </c>
      <c r="K44" s="30">
        <f>$G44/1000*'(WB) 0.1 Background Data'!L$7/2204.62</f>
        <v>0.6267989556375283</v>
      </c>
      <c r="L44" s="30">
        <f>$G44/1000*'(WB) 0.1 Background Data'!M$7/2204.62</f>
        <v>0.54407920056387138</v>
      </c>
      <c r="M44" s="30">
        <f>$G44/1000*'(WB) 0.1 Background Data'!N$7/2204.62</f>
        <v>0.46944334620595241</v>
      </c>
      <c r="N44" s="30">
        <f>$G44/1000*'(WB) 0.1 Background Data'!O$7/2204.62</f>
        <v>0.40956598823038703</v>
      </c>
      <c r="O44" s="30">
        <f>$G44/1000*'(WB) 0.1 Background Data'!P$7/2204.62</f>
        <v>0.39434463210420001</v>
      </c>
      <c r="P44" s="30">
        <f>$G44/1000*'(WB) 0.1 Background Data'!Q$7/2204.62</f>
        <v>0.38735685311020623</v>
      </c>
      <c r="Q44" s="30">
        <f>$G44/1000*'(WB) 0.1 Background Data'!R$7/2204.62</f>
        <v>0.39607959101622225</v>
      </c>
      <c r="R44" s="30">
        <f>$G44/1000*'(WB) 0.1 Background Data'!S$7/2204.62</f>
        <v>0.38280904333912147</v>
      </c>
      <c r="S44" s="30">
        <f>$G44/1000*'(WB) 0.1 Background Data'!T$7/2204.62</f>
        <v>0.3859368994704368</v>
      </c>
      <c r="T44" s="30">
        <f>$G44/1000*'(WB) 0.1 Background Data'!U$7/2204.62</f>
        <v>0.39654873237997673</v>
      </c>
      <c r="U44" s="30">
        <f>$G44/1000*'(WB) 0.1 Background Data'!V$7/2204.62</f>
        <v>0.39850777828962958</v>
      </c>
      <c r="V44" s="30">
        <f>$G44/1000*'(WB) 0.1 Background Data'!W$7/2204.62</f>
        <v>0.40717014585138911</v>
      </c>
      <c r="W44" s="30">
        <v>0</v>
      </c>
      <c r="X44" s="30">
        <v>0</v>
      </c>
      <c r="Y44" s="30">
        <v>0</v>
      </c>
      <c r="Z44" s="30">
        <v>0</v>
      </c>
      <c r="AA44" s="30">
        <v>0</v>
      </c>
      <c r="AB44" s="30">
        <v>0</v>
      </c>
      <c r="AC44" s="30">
        <v>0</v>
      </c>
      <c r="AD44" s="30">
        <v>0</v>
      </c>
      <c r="AE44" s="30">
        <v>0</v>
      </c>
      <c r="AF44" s="30">
        <v>0</v>
      </c>
      <c r="AG44" s="30">
        <v>0</v>
      </c>
      <c r="AH44" s="30">
        <v>0</v>
      </c>
      <c r="AI44" s="30">
        <f t="shared" si="6"/>
        <v>2.0498874906377393</v>
      </c>
      <c r="AJ44" s="30">
        <f t="shared" si="7"/>
        <v>5.1986411661989216</v>
      </c>
    </row>
    <row r="45" spans="1:36" ht="13.5" customHeight="1">
      <c r="A45" s="1"/>
      <c r="B45" s="39" t="s">
        <v>194</v>
      </c>
      <c r="C45" s="40">
        <f>SUMPRODUCT(C29:C44,E29:E44)/SUM(E29:E44)</f>
        <v>102.99511665762344</v>
      </c>
      <c r="D45" s="40">
        <f>SUMPRODUCT(D29:D44,E29:E44)/SUM(E29:E44)</f>
        <v>64.376559956592516</v>
      </c>
      <c r="E45" s="40">
        <f>SUM(E29:E44)</f>
        <v>1843</v>
      </c>
      <c r="F45" s="40">
        <f>AVERAGE(F29:F44)</f>
        <v>4305.9166666666661</v>
      </c>
      <c r="G45" s="40">
        <f t="shared" ref="G45:AJ45" si="8">SUM(G29:G44)</f>
        <v>306469.31283333333</v>
      </c>
      <c r="H45" s="40">
        <f t="shared" si="8"/>
        <v>0</v>
      </c>
      <c r="I45" s="40">
        <f t="shared" si="8"/>
        <v>0</v>
      </c>
      <c r="J45" s="40">
        <f t="shared" si="8"/>
        <v>0</v>
      </c>
      <c r="K45" s="40">
        <f t="shared" si="8"/>
        <v>103.26802978829963</v>
      </c>
      <c r="L45" s="40">
        <f t="shared" si="8"/>
        <v>89.639567178085599</v>
      </c>
      <c r="M45" s="40">
        <f t="shared" si="8"/>
        <v>77.342964636255687</v>
      </c>
      <c r="N45" s="40">
        <f t="shared" si="8"/>
        <v>67.477892699790658</v>
      </c>
      <c r="O45" s="40">
        <f t="shared" si="8"/>
        <v>64.97010380876003</v>
      </c>
      <c r="P45" s="40">
        <f t="shared" si="8"/>
        <v>63.818834868670876</v>
      </c>
      <c r="Q45" s="40">
        <f t="shared" si="8"/>
        <v>65.255946321732864</v>
      </c>
      <c r="R45" s="40">
        <f t="shared" si="8"/>
        <v>63.069562154209798</v>
      </c>
      <c r="S45" s="40">
        <f t="shared" si="8"/>
        <v>63.58489093265942</v>
      </c>
      <c r="T45" s="40">
        <f t="shared" si="8"/>
        <v>65.333239533362175</v>
      </c>
      <c r="U45" s="40">
        <f t="shared" si="8"/>
        <v>65.656001416634467</v>
      </c>
      <c r="V45" s="40">
        <f t="shared" si="8"/>
        <v>67.083166575987875</v>
      </c>
      <c r="W45" s="40">
        <f t="shared" si="8"/>
        <v>0</v>
      </c>
      <c r="X45" s="40">
        <f t="shared" si="8"/>
        <v>0</v>
      </c>
      <c r="Y45" s="40">
        <f t="shared" si="8"/>
        <v>0</v>
      </c>
      <c r="Z45" s="40">
        <f t="shared" si="8"/>
        <v>0</v>
      </c>
      <c r="AA45" s="40">
        <f t="shared" si="8"/>
        <v>0</v>
      </c>
      <c r="AB45" s="40">
        <f t="shared" si="8"/>
        <v>0</v>
      </c>
      <c r="AC45" s="40">
        <f t="shared" si="8"/>
        <v>0</v>
      </c>
      <c r="AD45" s="40">
        <f t="shared" si="8"/>
        <v>0</v>
      </c>
      <c r="AE45" s="40">
        <f t="shared" si="8"/>
        <v>0</v>
      </c>
      <c r="AF45" s="40">
        <f t="shared" si="8"/>
        <v>0</v>
      </c>
      <c r="AG45" s="40">
        <f t="shared" si="8"/>
        <v>0</v>
      </c>
      <c r="AH45" s="40">
        <f t="shared" si="8"/>
        <v>0</v>
      </c>
      <c r="AI45" s="40">
        <f t="shared" si="8"/>
        <v>337.72845430243154</v>
      </c>
      <c r="AJ45" s="40">
        <f t="shared" si="8"/>
        <v>856.50019991444913</v>
      </c>
    </row>
    <row r="46" spans="1:36" ht="13.5" customHeight="1">
      <c r="A46" s="1"/>
      <c r="B46" s="7"/>
      <c r="C46" s="120"/>
      <c r="D46" s="120"/>
      <c r="E46" s="30"/>
      <c r="F46" s="30"/>
      <c r="G46" s="30"/>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row>
    <row r="47" spans="1:36" ht="13.5" customHeight="1">
      <c r="A47" s="1"/>
      <c r="B47" s="7"/>
      <c r="C47" s="7"/>
      <c r="D47" s="7"/>
      <c r="E47" s="7"/>
      <c r="F47" s="7" t="s">
        <v>356</v>
      </c>
      <c r="G47" s="7"/>
      <c r="H47" s="30">
        <f>H45*'(WB) 0.1 Background Data'!I$9</f>
        <v>0</v>
      </c>
      <c r="I47" s="30">
        <f>I45*'(WB) 0.1 Background Data'!J$9</f>
        <v>0</v>
      </c>
      <c r="J47" s="30">
        <f>J45*'(WB) 0.1 Background Data'!K$9</f>
        <v>0</v>
      </c>
      <c r="K47" s="30">
        <f>K45*'(WB) 0.1 Background Data'!L$9</f>
        <v>5.2666695192032806</v>
      </c>
      <c r="L47" s="30">
        <f>L45*'(WB) 0.1 Background Data'!M$9</f>
        <v>4.5716179260823653</v>
      </c>
      <c r="M47" s="30">
        <f>M45*'(WB) 0.1 Background Data'!N$9</f>
        <v>3.9444911964490399</v>
      </c>
      <c r="N47" s="30">
        <f>N45*'(WB) 0.1 Background Data'!O$9</f>
        <v>3.4413725276893232</v>
      </c>
      <c r="O47" s="30">
        <f>O45*'(WB) 0.1 Background Data'!P$9</f>
        <v>3.3134752942467611</v>
      </c>
      <c r="P47" s="30">
        <f>P45*'(WB) 0.1 Background Data'!Q$9</f>
        <v>3.2547605783022147</v>
      </c>
      <c r="Q47" s="30">
        <f>Q45*'(WB) 0.1 Background Data'!R$9</f>
        <v>3.3280532624083761</v>
      </c>
      <c r="R47" s="30">
        <f>R45*'(WB) 0.1 Background Data'!S$9</f>
        <v>3.2165476698646995</v>
      </c>
      <c r="S47" s="30">
        <f>S45*'(WB) 0.1 Background Data'!T$9</f>
        <v>3.2428294375656304</v>
      </c>
      <c r="T47" s="30">
        <f>T45*'(WB) 0.1 Background Data'!U$9</f>
        <v>3.3319952162014705</v>
      </c>
      <c r="U47" s="30">
        <f>U45*'(WB) 0.1 Background Data'!V$9</f>
        <v>3.3484560722483576</v>
      </c>
      <c r="V47" s="30">
        <f>V45*'(WB) 0.1 Background Data'!W$9</f>
        <v>3.4212414953753814</v>
      </c>
      <c r="W47" s="30">
        <f>W45*'(WB) 0.1 Background Data'!X$9</f>
        <v>0</v>
      </c>
      <c r="X47" s="30">
        <f>X45*'(WB) 0.1 Background Data'!Y$9</f>
        <v>0</v>
      </c>
      <c r="Y47" s="30">
        <f>Y45*'(WB) 0.1 Background Data'!Z$9</f>
        <v>0</v>
      </c>
      <c r="Z47" s="30">
        <f>Z45*'(WB) 0.1 Background Data'!AA$9</f>
        <v>0</v>
      </c>
      <c r="AA47" s="30">
        <f>AA45*'(WB) 0.1 Background Data'!AB$9</f>
        <v>0</v>
      </c>
      <c r="AB47" s="30">
        <f>AB45*'(WB) 0.1 Background Data'!AC$9</f>
        <v>0</v>
      </c>
      <c r="AC47" s="30">
        <f>AC45*'(WB) 0.1 Background Data'!AD$9</f>
        <v>0</v>
      </c>
      <c r="AD47" s="30">
        <f>AD45*'(WB) 0.1 Background Data'!AE$9</f>
        <v>0</v>
      </c>
      <c r="AE47" s="30">
        <f>AE45*'(WB) 0.1 Background Data'!AF$9</f>
        <v>0</v>
      </c>
      <c r="AF47" s="30">
        <f>AF45*'(WB) 0.1 Background Data'!AG$9</f>
        <v>0</v>
      </c>
      <c r="AG47" s="30">
        <f>AG45*'(WB) 0.1 Background Data'!AH$9</f>
        <v>0</v>
      </c>
      <c r="AH47" s="30">
        <f>AH45*'(WB) 0.1 Background Data'!AI$9</f>
        <v>0</v>
      </c>
      <c r="AI47" s="30">
        <f>SUM(I47:N47)</f>
        <v>17.224151169424008</v>
      </c>
      <c r="AJ47" s="30">
        <f>SUM(I47:AH47)</f>
        <v>43.681510195636903</v>
      </c>
    </row>
    <row r="48" spans="1:36" ht="13.5" customHeight="1">
      <c r="A48" s="2"/>
      <c r="B48" s="115"/>
      <c r="C48" s="115"/>
      <c r="D48" s="115"/>
      <c r="E48" s="115"/>
      <c r="F48" s="41" t="s">
        <v>357</v>
      </c>
      <c r="G48" s="41"/>
      <c r="H48" s="42">
        <f t="shared" ref="H48:AJ48" si="9">H45+H47</f>
        <v>0</v>
      </c>
      <c r="I48" s="42">
        <f t="shared" si="9"/>
        <v>0</v>
      </c>
      <c r="J48" s="42">
        <f t="shared" si="9"/>
        <v>0</v>
      </c>
      <c r="K48" s="42">
        <f t="shared" si="9"/>
        <v>108.5346993075029</v>
      </c>
      <c r="L48" s="42">
        <f t="shared" si="9"/>
        <v>94.211185104167967</v>
      </c>
      <c r="M48" s="42">
        <f t="shared" si="9"/>
        <v>81.287455832704723</v>
      </c>
      <c r="N48" s="42">
        <f t="shared" si="9"/>
        <v>70.919265227479983</v>
      </c>
      <c r="O48" s="42">
        <f t="shared" si="9"/>
        <v>68.283579103006787</v>
      </c>
      <c r="P48" s="42">
        <f t="shared" si="9"/>
        <v>67.073595446973087</v>
      </c>
      <c r="Q48" s="42">
        <f t="shared" si="9"/>
        <v>68.583999584141239</v>
      </c>
      <c r="R48" s="42">
        <f t="shared" si="9"/>
        <v>66.286109824074501</v>
      </c>
      <c r="S48" s="42">
        <f t="shared" si="9"/>
        <v>66.827720370225052</v>
      </c>
      <c r="T48" s="42">
        <f t="shared" si="9"/>
        <v>68.665234749563652</v>
      </c>
      <c r="U48" s="42">
        <f t="shared" si="9"/>
        <v>69.004457488882821</v>
      </c>
      <c r="V48" s="42">
        <f t="shared" si="9"/>
        <v>70.504408071363258</v>
      </c>
      <c r="W48" s="42">
        <f t="shared" si="9"/>
        <v>0</v>
      </c>
      <c r="X48" s="42">
        <f t="shared" si="9"/>
        <v>0</v>
      </c>
      <c r="Y48" s="42">
        <f t="shared" si="9"/>
        <v>0</v>
      </c>
      <c r="Z48" s="42">
        <f t="shared" si="9"/>
        <v>0</v>
      </c>
      <c r="AA48" s="42">
        <f t="shared" si="9"/>
        <v>0</v>
      </c>
      <c r="AB48" s="42">
        <f t="shared" si="9"/>
        <v>0</v>
      </c>
      <c r="AC48" s="42">
        <f t="shared" si="9"/>
        <v>0</v>
      </c>
      <c r="AD48" s="42">
        <f t="shared" si="9"/>
        <v>0</v>
      </c>
      <c r="AE48" s="42">
        <f t="shared" si="9"/>
        <v>0</v>
      </c>
      <c r="AF48" s="42">
        <f t="shared" si="9"/>
        <v>0</v>
      </c>
      <c r="AG48" s="42">
        <f t="shared" si="9"/>
        <v>0</v>
      </c>
      <c r="AH48" s="42">
        <f t="shared" si="9"/>
        <v>0</v>
      </c>
      <c r="AI48" s="42">
        <f t="shared" si="9"/>
        <v>354.95260547185558</v>
      </c>
      <c r="AJ48" s="42">
        <f t="shared" si="9"/>
        <v>900.18171011008599</v>
      </c>
    </row>
    <row r="49" spans="1:36" ht="13.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row>
    <row r="50" spans="1:36" ht="13.5" customHeight="1">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row>
    <row r="51" spans="1:36" ht="13.5" customHeight="1">
      <c r="A51" s="1"/>
      <c r="B51" s="118" t="s">
        <v>359</v>
      </c>
      <c r="C51" s="99"/>
      <c r="D51" s="99"/>
      <c r="E51" s="99"/>
      <c r="F51" s="106"/>
      <c r="G51" s="106"/>
      <c r="H51" s="149" t="s">
        <v>350</v>
      </c>
      <c r="I51" s="150"/>
      <c r="J51" s="150"/>
      <c r="K51" s="150"/>
      <c r="L51" s="150"/>
      <c r="M51" s="150"/>
      <c r="N51" s="150"/>
      <c r="O51" s="150"/>
      <c r="P51" s="150"/>
      <c r="Q51" s="150"/>
      <c r="R51" s="150"/>
      <c r="S51" s="150"/>
      <c r="T51" s="150"/>
      <c r="U51" s="150"/>
      <c r="V51" s="150"/>
      <c r="W51" s="150"/>
      <c r="X51" s="150"/>
      <c r="Y51" s="150"/>
      <c r="Z51" s="150"/>
      <c r="AA51" s="150"/>
      <c r="AB51" s="150"/>
      <c r="AC51" s="150"/>
      <c r="AD51" s="150"/>
      <c r="AE51" s="150"/>
      <c r="AF51" s="150"/>
      <c r="AG51" s="150"/>
      <c r="AH51" s="150"/>
      <c r="AI51" s="150"/>
      <c r="AJ51" s="151"/>
    </row>
    <row r="52" spans="1:36" ht="13.5" customHeight="1">
      <c r="A52" s="1"/>
      <c r="B52" s="21" t="s">
        <v>96</v>
      </c>
      <c r="C52" s="19" t="s">
        <v>99</v>
      </c>
      <c r="D52" s="19" t="s">
        <v>100</v>
      </c>
      <c r="E52" s="119" t="s">
        <v>351</v>
      </c>
      <c r="F52" s="119" t="s">
        <v>352</v>
      </c>
      <c r="G52" s="119" t="s">
        <v>353</v>
      </c>
      <c r="H52" s="119">
        <v>2024</v>
      </c>
      <c r="I52" s="119">
        <v>2025</v>
      </c>
      <c r="J52" s="119">
        <v>2026</v>
      </c>
      <c r="K52" s="119">
        <v>2027</v>
      </c>
      <c r="L52" s="119">
        <v>2028</v>
      </c>
      <c r="M52" s="119">
        <v>2029</v>
      </c>
      <c r="N52" s="119">
        <v>2030</v>
      </c>
      <c r="O52" s="119">
        <v>2031</v>
      </c>
      <c r="P52" s="119">
        <v>2032</v>
      </c>
      <c r="Q52" s="119">
        <v>2033</v>
      </c>
      <c r="R52" s="119">
        <v>2034</v>
      </c>
      <c r="S52" s="119">
        <v>2035</v>
      </c>
      <c r="T52" s="119">
        <v>2036</v>
      </c>
      <c r="U52" s="119">
        <v>2037</v>
      </c>
      <c r="V52" s="119">
        <v>2038</v>
      </c>
      <c r="W52" s="119">
        <v>2039</v>
      </c>
      <c r="X52" s="119">
        <v>2040</v>
      </c>
      <c r="Y52" s="119">
        <v>2041</v>
      </c>
      <c r="Z52" s="119">
        <v>2042</v>
      </c>
      <c r="AA52" s="119">
        <v>2043</v>
      </c>
      <c r="AB52" s="119">
        <v>2044</v>
      </c>
      <c r="AC52" s="119">
        <v>2045</v>
      </c>
      <c r="AD52" s="119">
        <v>2046</v>
      </c>
      <c r="AE52" s="119">
        <v>2047</v>
      </c>
      <c r="AF52" s="119">
        <v>2048</v>
      </c>
      <c r="AG52" s="119">
        <v>2049</v>
      </c>
      <c r="AH52" s="119">
        <v>2050</v>
      </c>
      <c r="AI52" s="119" t="s">
        <v>354</v>
      </c>
      <c r="AJ52" s="119" t="s">
        <v>355</v>
      </c>
    </row>
    <row r="53" spans="1:36" ht="13.5" customHeight="1">
      <c r="A53" s="1"/>
      <c r="B53" s="7" t="s">
        <v>101</v>
      </c>
      <c r="C53" s="120">
        <v>100</v>
      </c>
      <c r="D53" s="120">
        <v>60</v>
      </c>
      <c r="E53" s="7">
        <v>99</v>
      </c>
      <c r="F53" s="30">
        <v>4305.916666666667</v>
      </c>
      <c r="G53" s="30">
        <f t="shared" ref="G53:G68" si="10">((C53-D53)*E53*F53)/1000</f>
        <v>17051.43</v>
      </c>
      <c r="H53" s="30">
        <v>0</v>
      </c>
      <c r="I53" s="30">
        <v>0</v>
      </c>
      <c r="J53" s="30">
        <v>0</v>
      </c>
      <c r="K53" s="30">
        <f>$G53/1000*'(WB) 0.1 Background Data'!L$7/2204.62</f>
        <v>5.7456570933440094</v>
      </c>
      <c r="L53" s="30">
        <f>$G53/1000*'(WB) 0.1 Background Data'!M$7/2204.62</f>
        <v>4.9873926718354875</v>
      </c>
      <c r="M53" s="30">
        <f>$G53/1000*'(WB) 0.1 Background Data'!N$7/2204.62</f>
        <v>4.3032306735545642</v>
      </c>
      <c r="N53" s="30">
        <f>$G53/1000*'(WB) 0.1 Background Data'!O$7/2204.62</f>
        <v>3.754354892111881</v>
      </c>
      <c r="O53" s="30">
        <f>$G53/1000*'(WB) 0.1 Background Data'!P$7/2204.62</f>
        <v>3.6148257942884996</v>
      </c>
      <c r="P53" s="30">
        <f>$G53/1000*'(WB) 0.1 Background Data'!Q$7/2204.62</f>
        <v>3.5507711535102233</v>
      </c>
      <c r="Q53" s="30">
        <f>$G53/1000*'(WB) 0.1 Background Data'!R$7/2204.62</f>
        <v>3.6307295843153704</v>
      </c>
      <c r="R53" s="30">
        <f>$G53/1000*'(WB) 0.1 Background Data'!S$7/2204.62</f>
        <v>3.5090828972752801</v>
      </c>
      <c r="S53" s="30">
        <f>$G53/1000*'(WB) 0.1 Background Data'!T$7/2204.62</f>
        <v>3.5377549118123364</v>
      </c>
      <c r="T53" s="30">
        <f>$G53/1000*'(WB) 0.1 Background Data'!U$7/2204.62</f>
        <v>3.6350300468164534</v>
      </c>
      <c r="U53" s="30">
        <f>$G53/1000*'(WB) 0.1 Background Data'!V$7/2204.62</f>
        <v>3.6529879676549375</v>
      </c>
      <c r="V53" s="30">
        <f>$G53/1000*'(WB) 0.1 Background Data'!W$7/2204.62</f>
        <v>3.7323930036377329</v>
      </c>
      <c r="W53" s="30">
        <v>0</v>
      </c>
      <c r="X53" s="30">
        <v>0</v>
      </c>
      <c r="Y53" s="30">
        <v>0</v>
      </c>
      <c r="Z53" s="30">
        <v>0</v>
      </c>
      <c r="AA53" s="30">
        <v>0</v>
      </c>
      <c r="AB53" s="30">
        <v>0</v>
      </c>
      <c r="AC53" s="30">
        <v>0</v>
      </c>
      <c r="AD53" s="30">
        <v>0</v>
      </c>
      <c r="AE53" s="30">
        <v>0</v>
      </c>
      <c r="AF53" s="30">
        <v>0</v>
      </c>
      <c r="AG53" s="30">
        <v>0</v>
      </c>
      <c r="AH53" s="30">
        <v>0</v>
      </c>
      <c r="AI53" s="30">
        <f t="shared" ref="AI53:AI68" si="11">SUM(I53:N53)</f>
        <v>18.790635330845944</v>
      </c>
      <c r="AJ53" s="30">
        <f t="shared" ref="AJ53:AJ68" si="12">SUM(I53:AH53)</f>
        <v>47.654210690156773</v>
      </c>
    </row>
    <row r="54" spans="1:36" ht="13.5" customHeight="1">
      <c r="A54" s="1"/>
      <c r="B54" s="7" t="s">
        <v>104</v>
      </c>
      <c r="C54" s="120">
        <v>100</v>
      </c>
      <c r="D54" s="120">
        <v>60</v>
      </c>
      <c r="E54" s="7">
        <v>13</v>
      </c>
      <c r="F54" s="30">
        <v>4305.916666666667</v>
      </c>
      <c r="G54" s="30">
        <f t="shared" si="10"/>
        <v>2239.0766666666668</v>
      </c>
      <c r="H54" s="30">
        <v>0</v>
      </c>
      <c r="I54" s="30">
        <v>0</v>
      </c>
      <c r="J54" s="30">
        <v>0</v>
      </c>
      <c r="K54" s="30">
        <f>$G54/1000*'(WB) 0.1 Background Data'!L$7/2204.62</f>
        <v>0.75448022437850626</v>
      </c>
      <c r="L54" s="30">
        <f>$G54/1000*'(WB) 0.1 Background Data'!M$7/2204.62</f>
        <v>0.65491014882688214</v>
      </c>
      <c r="M54" s="30">
        <f>$G54/1000*'(WB) 0.1 Background Data'!N$7/2204.62</f>
        <v>0.56507069450716496</v>
      </c>
      <c r="N54" s="30">
        <f>$G54/1000*'(WB) 0.1 Background Data'!O$7/2204.62</f>
        <v>0.49299609694398433</v>
      </c>
      <c r="O54" s="30">
        <f>$G54/1000*'(WB) 0.1 Background Data'!P$7/2204.62</f>
        <v>0.47467409419950002</v>
      </c>
      <c r="P54" s="30">
        <f>$G54/1000*'(WB) 0.1 Background Data'!Q$7/2204.62</f>
        <v>0.46626287874376676</v>
      </c>
      <c r="Q54" s="30">
        <f>$G54/1000*'(WB) 0.1 Background Data'!R$7/2204.62</f>
        <v>0.47676247066767496</v>
      </c>
      <c r="R54" s="30">
        <f>$G54/1000*'(WB) 0.1 Background Data'!S$7/2204.62</f>
        <v>0.4607886632785721</v>
      </c>
      <c r="S54" s="30">
        <f>$G54/1000*'(WB) 0.1 Background Data'!T$7/2204.62</f>
        <v>0.46455367528848862</v>
      </c>
      <c r="T54" s="30">
        <f>$G54/1000*'(WB) 0.1 Background Data'!U$7/2204.62</f>
        <v>0.47732717786478679</v>
      </c>
      <c r="U54" s="30">
        <f>$G54/1000*'(WB) 0.1 Background Data'!V$7/2204.62</f>
        <v>0.47968528868196153</v>
      </c>
      <c r="V54" s="30">
        <f>$G54/1000*'(WB) 0.1 Background Data'!W$7/2204.62</f>
        <v>0.4901122125988942</v>
      </c>
      <c r="W54" s="30">
        <v>0</v>
      </c>
      <c r="X54" s="30">
        <v>0</v>
      </c>
      <c r="Y54" s="30">
        <v>0</v>
      </c>
      <c r="Z54" s="30">
        <v>0</v>
      </c>
      <c r="AA54" s="30">
        <v>0</v>
      </c>
      <c r="AB54" s="30">
        <v>0</v>
      </c>
      <c r="AC54" s="30">
        <v>0</v>
      </c>
      <c r="AD54" s="30">
        <v>0</v>
      </c>
      <c r="AE54" s="30">
        <v>0</v>
      </c>
      <c r="AF54" s="30">
        <v>0</v>
      </c>
      <c r="AG54" s="30">
        <v>0</v>
      </c>
      <c r="AH54" s="30">
        <v>0</v>
      </c>
      <c r="AI54" s="30">
        <f t="shared" si="11"/>
        <v>2.4674571646565377</v>
      </c>
      <c r="AJ54" s="30">
        <f t="shared" si="12"/>
        <v>6.257623625980183</v>
      </c>
    </row>
    <row r="55" spans="1:36" ht="13.5" customHeight="1">
      <c r="A55" s="1"/>
      <c r="B55" s="7" t="s">
        <v>105</v>
      </c>
      <c r="C55" s="120">
        <v>55</v>
      </c>
      <c r="D55" s="120">
        <v>39</v>
      </c>
      <c r="E55" s="30">
        <v>249</v>
      </c>
      <c r="F55" s="30">
        <v>4305.916666666667</v>
      </c>
      <c r="G55" s="30">
        <f t="shared" si="10"/>
        <v>17154.772000000001</v>
      </c>
      <c r="H55" s="30">
        <v>0</v>
      </c>
      <c r="I55" s="30">
        <v>0</v>
      </c>
      <c r="J55" s="30">
        <v>0</v>
      </c>
      <c r="K55" s="30">
        <f>$G55/1000*'(WB) 0.1 Background Data'!L$7/2204.62</f>
        <v>5.7804792575460944</v>
      </c>
      <c r="L55" s="30">
        <f>$G55/1000*'(WB) 0.1 Background Data'!M$7/2204.62</f>
        <v>5.0176192940890356</v>
      </c>
      <c r="M55" s="30">
        <f>$G55/1000*'(WB) 0.1 Background Data'!N$7/2204.62</f>
        <v>4.3293108594548952</v>
      </c>
      <c r="N55" s="30">
        <f>$G55/1000*'(WB) 0.1 Background Data'!O$7/2204.62</f>
        <v>3.7771085581246804</v>
      </c>
      <c r="O55" s="30">
        <f>$G55/1000*'(WB) 0.1 Background Data'!P$7/2204.62</f>
        <v>3.6367338294054004</v>
      </c>
      <c r="P55" s="30">
        <f>$G55/1000*'(WB) 0.1 Background Data'!Q$7/2204.62</f>
        <v>3.5722909786830135</v>
      </c>
      <c r="Q55" s="30">
        <f>$G55/1000*'(WB) 0.1 Background Data'!R$7/2204.62</f>
        <v>3.6527340060384943</v>
      </c>
      <c r="R55" s="30">
        <f>$G55/1000*'(WB) 0.1 Background Data'!S$7/2204.62</f>
        <v>3.5303500663496759</v>
      </c>
      <c r="S55" s="30">
        <f>$G55/1000*'(WB) 0.1 Background Data'!T$7/2204.62</f>
        <v>3.5591958506718058</v>
      </c>
      <c r="T55" s="30">
        <f>$G55/1000*'(WB) 0.1 Background Data'!U$7/2204.62</f>
        <v>3.6570605319486744</v>
      </c>
      <c r="U55" s="30">
        <f>$G55/1000*'(WB) 0.1 Background Data'!V$7/2204.62</f>
        <v>3.6751272886710282</v>
      </c>
      <c r="V55" s="30">
        <f>$G55/1000*'(WB) 0.1 Background Data'!W$7/2204.62</f>
        <v>3.7550135672961438</v>
      </c>
      <c r="W55" s="30">
        <v>0</v>
      </c>
      <c r="X55" s="30">
        <v>0</v>
      </c>
      <c r="Y55" s="30">
        <v>0</v>
      </c>
      <c r="Z55" s="30">
        <v>0</v>
      </c>
      <c r="AA55" s="30">
        <v>0</v>
      </c>
      <c r="AB55" s="30">
        <v>0</v>
      </c>
      <c r="AC55" s="30">
        <v>0</v>
      </c>
      <c r="AD55" s="30">
        <v>0</v>
      </c>
      <c r="AE55" s="30">
        <v>0</v>
      </c>
      <c r="AF55" s="30">
        <v>0</v>
      </c>
      <c r="AG55" s="30">
        <v>0</v>
      </c>
      <c r="AH55" s="30">
        <v>0</v>
      </c>
      <c r="AI55" s="30">
        <f t="shared" si="11"/>
        <v>18.904517969214705</v>
      </c>
      <c r="AJ55" s="30">
        <f t="shared" si="12"/>
        <v>47.943024088278939</v>
      </c>
    </row>
    <row r="56" spans="1:36" ht="13.5" customHeight="1">
      <c r="A56" s="1"/>
      <c r="B56" s="7" t="s">
        <v>107</v>
      </c>
      <c r="C56" s="120">
        <v>100</v>
      </c>
      <c r="D56" s="120">
        <v>60</v>
      </c>
      <c r="E56" s="30">
        <v>804</v>
      </c>
      <c r="F56" s="30">
        <v>4305.916666666667</v>
      </c>
      <c r="G56" s="30">
        <f t="shared" si="10"/>
        <v>138478.28</v>
      </c>
      <c r="H56" s="30">
        <v>0</v>
      </c>
      <c r="I56" s="30">
        <v>0</v>
      </c>
      <c r="J56" s="30">
        <v>0</v>
      </c>
      <c r="K56" s="30">
        <f>$G56/1000*'(WB) 0.1 Background Data'!L$7/2204.62</f>
        <v>46.661700030793774</v>
      </c>
      <c r="L56" s="30">
        <f>$G56/1000*'(WB) 0.1 Background Data'!M$7/2204.62</f>
        <v>40.503673819754873</v>
      </c>
      <c r="M56" s="30">
        <f>$G56/1000*'(WB) 0.1 Background Data'!N$7/2204.62</f>
        <v>34.947449106443131</v>
      </c>
      <c r="N56" s="30">
        <f>$G56/1000*'(WB) 0.1 Background Data'!O$7/2204.62</f>
        <v>30.489912457151036</v>
      </c>
      <c r="O56" s="30">
        <f>$G56/1000*'(WB) 0.1 Background Data'!P$7/2204.62</f>
        <v>29.356767056646003</v>
      </c>
      <c r="P56" s="30">
        <f>$G56/1000*'(WB) 0.1 Background Data'!Q$7/2204.62</f>
        <v>28.836565731537579</v>
      </c>
      <c r="Q56" s="30">
        <f>$G56/1000*'(WB) 0.1 Background Data'!R$7/2204.62</f>
        <v>29.485925108985438</v>
      </c>
      <c r="R56" s="30">
        <f>$G56/1000*'(WB) 0.1 Background Data'!S$7/2204.62</f>
        <v>28.498006559690154</v>
      </c>
      <c r="S56" s="30">
        <f>$G56/1000*'(WB) 0.1 Background Data'!T$7/2204.62</f>
        <v>28.730858071688072</v>
      </c>
      <c r="T56" s="30">
        <f>$G56/1000*'(WB) 0.1 Background Data'!U$7/2204.62</f>
        <v>29.520850077176046</v>
      </c>
      <c r="U56" s="30">
        <f>$G56/1000*'(WB) 0.1 Background Data'!V$7/2204.62</f>
        <v>29.666690161561316</v>
      </c>
      <c r="V56" s="30">
        <f>$G56/1000*'(WB) 0.1 Background Data'!W$7/2204.62</f>
        <v>30.311555302270072</v>
      </c>
      <c r="W56" s="30">
        <v>0</v>
      </c>
      <c r="X56" s="30">
        <v>0</v>
      </c>
      <c r="Y56" s="30">
        <v>0</v>
      </c>
      <c r="Z56" s="30">
        <v>0</v>
      </c>
      <c r="AA56" s="30">
        <v>0</v>
      </c>
      <c r="AB56" s="30">
        <v>0</v>
      </c>
      <c r="AC56" s="30">
        <v>0</v>
      </c>
      <c r="AD56" s="30">
        <v>0</v>
      </c>
      <c r="AE56" s="30">
        <v>0</v>
      </c>
      <c r="AF56" s="30">
        <v>0</v>
      </c>
      <c r="AG56" s="30">
        <v>0</v>
      </c>
      <c r="AH56" s="30">
        <v>0</v>
      </c>
      <c r="AI56" s="30">
        <f t="shared" si="11"/>
        <v>152.60273541414281</v>
      </c>
      <c r="AJ56" s="30">
        <f t="shared" si="12"/>
        <v>387.00995348369742</v>
      </c>
    </row>
    <row r="57" spans="1:36" ht="13.5" customHeight="1">
      <c r="A57" s="1"/>
      <c r="B57" s="7" t="s">
        <v>108</v>
      </c>
      <c r="C57" s="120">
        <v>150</v>
      </c>
      <c r="D57" s="120">
        <v>90</v>
      </c>
      <c r="E57" s="30">
        <v>102</v>
      </c>
      <c r="F57" s="30">
        <v>4305.916666666667</v>
      </c>
      <c r="G57" s="30">
        <f t="shared" si="10"/>
        <v>26352.21</v>
      </c>
      <c r="H57" s="30">
        <v>0</v>
      </c>
      <c r="I57" s="30">
        <v>0</v>
      </c>
      <c r="J57" s="30">
        <v>0</v>
      </c>
      <c r="K57" s="30">
        <f>$G57/1000*'(WB) 0.1 Background Data'!L$7/2204.62</f>
        <v>8.8796518715316513</v>
      </c>
      <c r="L57" s="30">
        <f>$G57/1000*'(WB) 0.1 Background Data'!M$7/2204.62</f>
        <v>7.707788674654843</v>
      </c>
      <c r="M57" s="30">
        <f>$G57/1000*'(WB) 0.1 Background Data'!N$7/2204.62</f>
        <v>6.6504474045843249</v>
      </c>
      <c r="N57" s="30">
        <f>$G57/1000*'(WB) 0.1 Background Data'!O$7/2204.62</f>
        <v>5.8021848332638166</v>
      </c>
      <c r="O57" s="30">
        <f>$G57/1000*'(WB) 0.1 Background Data'!P$7/2204.62</f>
        <v>5.5865489548094995</v>
      </c>
      <c r="P57" s="30">
        <f>$G57/1000*'(WB) 0.1 Background Data'!Q$7/2204.62</f>
        <v>5.4875554190612545</v>
      </c>
      <c r="Q57" s="30">
        <f>$G57/1000*'(WB) 0.1 Background Data'!R$7/2204.62</f>
        <v>5.6111275393964819</v>
      </c>
      <c r="R57" s="30">
        <f>$G57/1000*'(WB) 0.1 Background Data'!S$7/2204.62</f>
        <v>5.4231281139708871</v>
      </c>
      <c r="S57" s="30">
        <f>$G57/1000*'(WB) 0.1 Background Data'!T$7/2204.62</f>
        <v>5.4674394091645198</v>
      </c>
      <c r="T57" s="30">
        <f>$G57/1000*'(WB) 0.1 Background Data'!U$7/2204.62</f>
        <v>5.6177737087163369</v>
      </c>
      <c r="U57" s="30">
        <f>$G57/1000*'(WB) 0.1 Background Data'!V$7/2204.62</f>
        <v>5.6455268591030858</v>
      </c>
      <c r="V57" s="30">
        <f>$G57/1000*'(WB) 0.1 Background Data'!W$7/2204.62</f>
        <v>5.7682437328946774</v>
      </c>
      <c r="W57" s="30">
        <v>0</v>
      </c>
      <c r="X57" s="30">
        <v>0</v>
      </c>
      <c r="Y57" s="30">
        <v>0</v>
      </c>
      <c r="Z57" s="30">
        <v>0</v>
      </c>
      <c r="AA57" s="30">
        <v>0</v>
      </c>
      <c r="AB57" s="30">
        <v>0</v>
      </c>
      <c r="AC57" s="30">
        <v>0</v>
      </c>
      <c r="AD57" s="30">
        <v>0</v>
      </c>
      <c r="AE57" s="30">
        <v>0</v>
      </c>
      <c r="AF57" s="30">
        <v>0</v>
      </c>
      <c r="AG57" s="30">
        <v>0</v>
      </c>
      <c r="AH57" s="30">
        <v>0</v>
      </c>
      <c r="AI57" s="30">
        <f t="shared" si="11"/>
        <v>29.040072784034635</v>
      </c>
      <c r="AJ57" s="30">
        <f t="shared" si="12"/>
        <v>73.647416521151385</v>
      </c>
    </row>
    <row r="58" spans="1:36" ht="13.5" customHeight="1">
      <c r="A58" s="1"/>
      <c r="B58" s="7" t="s">
        <v>109</v>
      </c>
      <c r="C58" s="120">
        <v>100</v>
      </c>
      <c r="D58" s="120">
        <v>60</v>
      </c>
      <c r="E58" s="30">
        <v>3</v>
      </c>
      <c r="F58" s="30">
        <v>4305.916666666667</v>
      </c>
      <c r="G58" s="30">
        <f t="shared" si="10"/>
        <v>516.71</v>
      </c>
      <c r="H58" s="30">
        <v>0</v>
      </c>
      <c r="I58" s="30">
        <v>0</v>
      </c>
      <c r="J58" s="30">
        <v>0</v>
      </c>
      <c r="K58" s="30">
        <f>$G58/1000*'(WB) 0.1 Background Data'!L$7/2204.62</f>
        <v>0.17411082101042452</v>
      </c>
      <c r="L58" s="30">
        <f>$G58/1000*'(WB) 0.1 Background Data'!M$7/2204.62</f>
        <v>0.15113311126774204</v>
      </c>
      <c r="M58" s="30">
        <f>$G58/1000*'(WB) 0.1 Background Data'!N$7/2204.62</f>
        <v>0.13040092950165344</v>
      </c>
      <c r="N58" s="30">
        <f>$G58/1000*'(WB) 0.1 Background Data'!O$7/2204.62</f>
        <v>0.11376833006399639</v>
      </c>
      <c r="O58" s="30">
        <f>$G58/1000*'(WB) 0.1 Background Data'!P$7/2204.62</f>
        <v>0.10954017558449999</v>
      </c>
      <c r="P58" s="30">
        <f>$G58/1000*'(WB) 0.1 Background Data'!Q$7/2204.62</f>
        <v>0.10759912586394617</v>
      </c>
      <c r="Q58" s="30">
        <f>$G58/1000*'(WB) 0.1 Background Data'!R$7/2204.62</f>
        <v>0.11002210861561729</v>
      </c>
      <c r="R58" s="30">
        <f>$G58/1000*'(WB) 0.1 Background Data'!S$7/2204.62</f>
        <v>0.10633584537197818</v>
      </c>
      <c r="S58" s="30">
        <f>$G58/1000*'(WB) 0.1 Background Data'!T$7/2204.62</f>
        <v>0.10720469429734354</v>
      </c>
      <c r="T58" s="30">
        <f>$G58/1000*'(WB) 0.1 Background Data'!U$7/2204.62</f>
        <v>0.11015242566110464</v>
      </c>
      <c r="U58" s="30">
        <f>$G58/1000*'(WB) 0.1 Background Data'!V$7/2204.62</f>
        <v>0.11069660508045266</v>
      </c>
      <c r="V58" s="30">
        <f>$G58/1000*'(WB) 0.1 Background Data'!W$7/2204.62</f>
        <v>0.11310281829205251</v>
      </c>
      <c r="W58" s="30">
        <v>0</v>
      </c>
      <c r="X58" s="30">
        <v>0</v>
      </c>
      <c r="Y58" s="30">
        <v>0</v>
      </c>
      <c r="Z58" s="30">
        <v>0</v>
      </c>
      <c r="AA58" s="30">
        <v>0</v>
      </c>
      <c r="AB58" s="30">
        <v>0</v>
      </c>
      <c r="AC58" s="30">
        <v>0</v>
      </c>
      <c r="AD58" s="30">
        <v>0</v>
      </c>
      <c r="AE58" s="30">
        <v>0</v>
      </c>
      <c r="AF58" s="30">
        <v>0</v>
      </c>
      <c r="AG58" s="30">
        <v>0</v>
      </c>
      <c r="AH58" s="30">
        <v>0</v>
      </c>
      <c r="AI58" s="30">
        <f t="shared" si="11"/>
        <v>0.56941319184381634</v>
      </c>
      <c r="AJ58" s="30">
        <f t="shared" si="12"/>
        <v>1.4440669906108115</v>
      </c>
    </row>
    <row r="59" spans="1:36" ht="13.5" customHeight="1">
      <c r="A59" s="1"/>
      <c r="B59" s="7" t="s">
        <v>110</v>
      </c>
      <c r="C59" s="120">
        <v>250</v>
      </c>
      <c r="D59" s="120">
        <v>160</v>
      </c>
      <c r="E59" s="30">
        <v>39</v>
      </c>
      <c r="F59" s="30">
        <v>4305.916666666667</v>
      </c>
      <c r="G59" s="30">
        <f t="shared" si="10"/>
        <v>15113.767500000002</v>
      </c>
      <c r="H59" s="30">
        <v>0</v>
      </c>
      <c r="I59" s="30">
        <v>0</v>
      </c>
      <c r="J59" s="30">
        <v>0</v>
      </c>
      <c r="K59" s="30">
        <f>$G59/1000*'(WB) 0.1 Background Data'!L$7/2204.62</f>
        <v>5.092741514554918</v>
      </c>
      <c r="L59" s="30">
        <f>$G59/1000*'(WB) 0.1 Background Data'!M$7/2204.62</f>
        <v>4.4206435045814549</v>
      </c>
      <c r="M59" s="30">
        <f>$G59/1000*'(WB) 0.1 Background Data'!N$7/2204.62</f>
        <v>3.8142271879233633</v>
      </c>
      <c r="N59" s="30">
        <f>$G59/1000*'(WB) 0.1 Background Data'!O$7/2204.62</f>
        <v>3.3277236543718951</v>
      </c>
      <c r="O59" s="30">
        <f>$G59/1000*'(WB) 0.1 Background Data'!P$7/2204.62</f>
        <v>3.2040501358466251</v>
      </c>
      <c r="P59" s="30">
        <f>$G59/1000*'(WB) 0.1 Background Data'!Q$7/2204.62</f>
        <v>3.147274431520426</v>
      </c>
      <c r="Q59" s="30">
        <f>$G59/1000*'(WB) 0.1 Background Data'!R$7/2204.62</f>
        <v>3.2181466770068061</v>
      </c>
      <c r="R59" s="30">
        <f>$G59/1000*'(WB) 0.1 Background Data'!S$7/2204.62</f>
        <v>3.1103234771303621</v>
      </c>
      <c r="S59" s="30">
        <f>$G59/1000*'(WB) 0.1 Background Data'!T$7/2204.62</f>
        <v>3.1357373081972986</v>
      </c>
      <c r="T59" s="30">
        <f>$G59/1000*'(WB) 0.1 Background Data'!U$7/2204.62</f>
        <v>3.2219584505873109</v>
      </c>
      <c r="U59" s="30">
        <f>$G59/1000*'(WB) 0.1 Background Data'!V$7/2204.62</f>
        <v>3.2378756986032404</v>
      </c>
      <c r="V59" s="30">
        <f>$G59/1000*'(WB) 0.1 Background Data'!W$7/2204.62</f>
        <v>3.3082574350425364</v>
      </c>
      <c r="W59" s="30">
        <v>0</v>
      </c>
      <c r="X59" s="30">
        <v>0</v>
      </c>
      <c r="Y59" s="30">
        <v>0</v>
      </c>
      <c r="Z59" s="30">
        <v>0</v>
      </c>
      <c r="AA59" s="30">
        <v>0</v>
      </c>
      <c r="AB59" s="30">
        <v>0</v>
      </c>
      <c r="AC59" s="30">
        <v>0</v>
      </c>
      <c r="AD59" s="30">
        <v>0</v>
      </c>
      <c r="AE59" s="30">
        <v>0</v>
      </c>
      <c r="AF59" s="30">
        <v>0</v>
      </c>
      <c r="AG59" s="30">
        <v>0</v>
      </c>
      <c r="AH59" s="30">
        <v>0</v>
      </c>
      <c r="AI59" s="30">
        <f t="shared" si="11"/>
        <v>16.655335861431631</v>
      </c>
      <c r="AJ59" s="30">
        <f t="shared" si="12"/>
        <v>42.238959475366229</v>
      </c>
    </row>
    <row r="60" spans="1:36" ht="13.5" customHeight="1">
      <c r="A60" s="1"/>
      <c r="B60" s="7" t="s">
        <v>111</v>
      </c>
      <c r="C60" s="120">
        <v>400</v>
      </c>
      <c r="D60" s="120">
        <v>235</v>
      </c>
      <c r="E60" s="30">
        <v>0</v>
      </c>
      <c r="F60" s="30">
        <v>4305.916666666667</v>
      </c>
      <c r="G60" s="30">
        <f t="shared" si="10"/>
        <v>0</v>
      </c>
      <c r="H60" s="30">
        <v>0</v>
      </c>
      <c r="I60" s="30">
        <v>0</v>
      </c>
      <c r="J60" s="30">
        <v>0</v>
      </c>
      <c r="K60" s="30">
        <f>$G60/1000*'(WB) 0.1 Background Data'!L$7/2204.62</f>
        <v>0</v>
      </c>
      <c r="L60" s="30">
        <f>$G60/1000*'(WB) 0.1 Background Data'!M$7/2204.62</f>
        <v>0</v>
      </c>
      <c r="M60" s="30">
        <f>$G60/1000*'(WB) 0.1 Background Data'!N$7/2204.62</f>
        <v>0</v>
      </c>
      <c r="N60" s="30">
        <f>$G60/1000*'(WB) 0.1 Background Data'!O$7/2204.62</f>
        <v>0</v>
      </c>
      <c r="O60" s="30">
        <f>$G60/1000*'(WB) 0.1 Background Data'!P$7/2204.62</f>
        <v>0</v>
      </c>
      <c r="P60" s="30">
        <f>$G60/1000*'(WB) 0.1 Background Data'!Q$7/2204.62</f>
        <v>0</v>
      </c>
      <c r="Q60" s="30">
        <f>$G60/1000*'(WB) 0.1 Background Data'!R$7/2204.62</f>
        <v>0</v>
      </c>
      <c r="R60" s="30">
        <f>$G60/1000*'(WB) 0.1 Background Data'!S$7/2204.62</f>
        <v>0</v>
      </c>
      <c r="S60" s="30">
        <f>$G60/1000*'(WB) 0.1 Background Data'!T$7/2204.62</f>
        <v>0</v>
      </c>
      <c r="T60" s="30">
        <f>$G60/1000*'(WB) 0.1 Background Data'!U$7/2204.62</f>
        <v>0</v>
      </c>
      <c r="U60" s="30">
        <f>$G60/1000*'(WB) 0.1 Background Data'!V$7/2204.62</f>
        <v>0</v>
      </c>
      <c r="V60" s="30">
        <f>$G60/1000*'(WB) 0.1 Background Data'!W$7/2204.62</f>
        <v>0</v>
      </c>
      <c r="W60" s="30">
        <v>0</v>
      </c>
      <c r="X60" s="30">
        <v>0</v>
      </c>
      <c r="Y60" s="30">
        <v>0</v>
      </c>
      <c r="Z60" s="30">
        <v>0</v>
      </c>
      <c r="AA60" s="30">
        <v>0</v>
      </c>
      <c r="AB60" s="30">
        <v>0</v>
      </c>
      <c r="AC60" s="30">
        <v>0</v>
      </c>
      <c r="AD60" s="30">
        <v>0</v>
      </c>
      <c r="AE60" s="30">
        <v>0</v>
      </c>
      <c r="AF60" s="30">
        <v>0</v>
      </c>
      <c r="AG60" s="30">
        <v>0</v>
      </c>
      <c r="AH60" s="30">
        <v>0</v>
      </c>
      <c r="AI60" s="30">
        <f t="shared" si="11"/>
        <v>0</v>
      </c>
      <c r="AJ60" s="30">
        <f t="shared" si="12"/>
        <v>0</v>
      </c>
    </row>
    <row r="61" spans="1:36" ht="13.5" customHeight="1">
      <c r="A61" s="1"/>
      <c r="B61" s="7" t="s">
        <v>112</v>
      </c>
      <c r="C61" s="120">
        <v>400</v>
      </c>
      <c r="D61" s="120">
        <v>235</v>
      </c>
      <c r="E61" s="30">
        <v>0</v>
      </c>
      <c r="F61" s="30">
        <v>4305.916666666667</v>
      </c>
      <c r="G61" s="30">
        <f t="shared" si="10"/>
        <v>0</v>
      </c>
      <c r="H61" s="30">
        <v>0</v>
      </c>
      <c r="I61" s="30">
        <v>0</v>
      </c>
      <c r="J61" s="30">
        <v>0</v>
      </c>
      <c r="K61" s="30">
        <f>$G61/1000*'(WB) 0.1 Background Data'!L$7/2204.62</f>
        <v>0</v>
      </c>
      <c r="L61" s="30">
        <f>$G61/1000*'(WB) 0.1 Background Data'!M$7/2204.62</f>
        <v>0</v>
      </c>
      <c r="M61" s="30">
        <f>$G61/1000*'(WB) 0.1 Background Data'!N$7/2204.62</f>
        <v>0</v>
      </c>
      <c r="N61" s="30">
        <f>$G61/1000*'(WB) 0.1 Background Data'!O$7/2204.62</f>
        <v>0</v>
      </c>
      <c r="O61" s="30">
        <f>$G61/1000*'(WB) 0.1 Background Data'!P$7/2204.62</f>
        <v>0</v>
      </c>
      <c r="P61" s="30">
        <f>$G61/1000*'(WB) 0.1 Background Data'!Q$7/2204.62</f>
        <v>0</v>
      </c>
      <c r="Q61" s="30">
        <f>$G61/1000*'(WB) 0.1 Background Data'!R$7/2204.62</f>
        <v>0</v>
      </c>
      <c r="R61" s="30">
        <f>$G61/1000*'(WB) 0.1 Background Data'!S$7/2204.62</f>
        <v>0</v>
      </c>
      <c r="S61" s="30">
        <f>$G61/1000*'(WB) 0.1 Background Data'!T$7/2204.62</f>
        <v>0</v>
      </c>
      <c r="T61" s="30">
        <f>$G61/1000*'(WB) 0.1 Background Data'!U$7/2204.62</f>
        <v>0</v>
      </c>
      <c r="U61" s="30">
        <f>$G61/1000*'(WB) 0.1 Background Data'!V$7/2204.62</f>
        <v>0</v>
      </c>
      <c r="V61" s="30">
        <f>$G61/1000*'(WB) 0.1 Background Data'!W$7/2204.62</f>
        <v>0</v>
      </c>
      <c r="W61" s="30">
        <v>0</v>
      </c>
      <c r="X61" s="30">
        <v>0</v>
      </c>
      <c r="Y61" s="30">
        <v>0</v>
      </c>
      <c r="Z61" s="30">
        <v>0</v>
      </c>
      <c r="AA61" s="30">
        <v>0</v>
      </c>
      <c r="AB61" s="30">
        <v>0</v>
      </c>
      <c r="AC61" s="30">
        <v>0</v>
      </c>
      <c r="AD61" s="30">
        <v>0</v>
      </c>
      <c r="AE61" s="30">
        <v>0</v>
      </c>
      <c r="AF61" s="30">
        <v>0</v>
      </c>
      <c r="AG61" s="30">
        <v>0</v>
      </c>
      <c r="AH61" s="30">
        <v>0</v>
      </c>
      <c r="AI61" s="30">
        <f t="shared" si="11"/>
        <v>0</v>
      </c>
      <c r="AJ61" s="30">
        <f t="shared" si="12"/>
        <v>0</v>
      </c>
    </row>
    <row r="62" spans="1:36" ht="13.5" customHeight="1">
      <c r="A62" s="1"/>
      <c r="B62" s="7" t="s">
        <v>113</v>
      </c>
      <c r="C62" s="120">
        <v>250</v>
      </c>
      <c r="D62" s="120">
        <v>160</v>
      </c>
      <c r="E62" s="30">
        <v>9</v>
      </c>
      <c r="F62" s="30">
        <v>4305.916666666667</v>
      </c>
      <c r="G62" s="30">
        <f t="shared" si="10"/>
        <v>3487.7925000000005</v>
      </c>
      <c r="H62" s="30">
        <v>0</v>
      </c>
      <c r="I62" s="30">
        <v>0</v>
      </c>
      <c r="J62" s="30">
        <v>0</v>
      </c>
      <c r="K62" s="30">
        <f>$G62/1000*'(WB) 0.1 Background Data'!L$7/2204.62</f>
        <v>1.1752480418203657</v>
      </c>
      <c r="L62" s="30">
        <f>$G62/1000*'(WB) 0.1 Background Data'!M$7/2204.62</f>
        <v>1.0201485010572588</v>
      </c>
      <c r="M62" s="30">
        <f>$G62/1000*'(WB) 0.1 Background Data'!N$7/2204.62</f>
        <v>0.88020627413616082</v>
      </c>
      <c r="N62" s="30">
        <f>$G62/1000*'(WB) 0.1 Background Data'!O$7/2204.62</f>
        <v>0.76793622793197569</v>
      </c>
      <c r="O62" s="30">
        <f>$G62/1000*'(WB) 0.1 Background Data'!P$7/2204.62</f>
        <v>0.73939618519537509</v>
      </c>
      <c r="P62" s="30">
        <f>$G62/1000*'(WB) 0.1 Background Data'!Q$7/2204.62</f>
        <v>0.72629409958163682</v>
      </c>
      <c r="Q62" s="30">
        <f>$G62/1000*'(WB) 0.1 Background Data'!R$7/2204.62</f>
        <v>0.74264923315541675</v>
      </c>
      <c r="R62" s="30">
        <f>$G62/1000*'(WB) 0.1 Background Data'!S$7/2204.62</f>
        <v>0.71776695626085285</v>
      </c>
      <c r="S62" s="30">
        <f>$G62/1000*'(WB) 0.1 Background Data'!T$7/2204.62</f>
        <v>0.72363168650706899</v>
      </c>
      <c r="T62" s="30">
        <f>$G62/1000*'(WB) 0.1 Background Data'!U$7/2204.62</f>
        <v>0.74352887321245642</v>
      </c>
      <c r="U62" s="30">
        <f>$G62/1000*'(WB) 0.1 Background Data'!V$7/2204.62</f>
        <v>0.74720208429305557</v>
      </c>
      <c r="V62" s="30">
        <f>$G62/1000*'(WB) 0.1 Background Data'!W$7/2204.62</f>
        <v>0.76344402347135454</v>
      </c>
      <c r="W62" s="30">
        <v>0</v>
      </c>
      <c r="X62" s="30">
        <v>0</v>
      </c>
      <c r="Y62" s="30">
        <v>0</v>
      </c>
      <c r="Z62" s="30">
        <v>0</v>
      </c>
      <c r="AA62" s="30">
        <v>0</v>
      </c>
      <c r="AB62" s="30">
        <v>0</v>
      </c>
      <c r="AC62" s="30">
        <v>0</v>
      </c>
      <c r="AD62" s="30">
        <v>0</v>
      </c>
      <c r="AE62" s="30">
        <v>0</v>
      </c>
      <c r="AF62" s="30">
        <v>0</v>
      </c>
      <c r="AG62" s="30">
        <v>0</v>
      </c>
      <c r="AH62" s="30">
        <v>0</v>
      </c>
      <c r="AI62" s="30">
        <f t="shared" si="11"/>
        <v>3.8435390449457607</v>
      </c>
      <c r="AJ62" s="30">
        <f t="shared" si="12"/>
        <v>9.7474521866229775</v>
      </c>
    </row>
    <row r="63" spans="1:36" ht="13.5" customHeight="1">
      <c r="A63" s="1"/>
      <c r="B63" s="7" t="s">
        <v>114</v>
      </c>
      <c r="C63" s="120">
        <v>100</v>
      </c>
      <c r="D63" s="120">
        <v>60</v>
      </c>
      <c r="E63" s="30">
        <v>0</v>
      </c>
      <c r="F63" s="30">
        <v>4305.916666666667</v>
      </c>
      <c r="G63" s="30">
        <f t="shared" si="10"/>
        <v>0</v>
      </c>
      <c r="H63" s="30">
        <v>0</v>
      </c>
      <c r="I63" s="30">
        <v>0</v>
      </c>
      <c r="J63" s="30">
        <v>0</v>
      </c>
      <c r="K63" s="30">
        <f>$G63/1000*'(WB) 0.1 Background Data'!L$7/2204.62</f>
        <v>0</v>
      </c>
      <c r="L63" s="30">
        <f>$G63/1000*'(WB) 0.1 Background Data'!M$7/2204.62</f>
        <v>0</v>
      </c>
      <c r="M63" s="30">
        <f>$G63/1000*'(WB) 0.1 Background Data'!N$7/2204.62</f>
        <v>0</v>
      </c>
      <c r="N63" s="30">
        <f>$G63/1000*'(WB) 0.1 Background Data'!O$7/2204.62</f>
        <v>0</v>
      </c>
      <c r="O63" s="30">
        <f>$G63/1000*'(WB) 0.1 Background Data'!P$7/2204.62</f>
        <v>0</v>
      </c>
      <c r="P63" s="30">
        <f>$G63/1000*'(WB) 0.1 Background Data'!Q$7/2204.62</f>
        <v>0</v>
      </c>
      <c r="Q63" s="30">
        <f>$G63/1000*'(WB) 0.1 Background Data'!R$7/2204.62</f>
        <v>0</v>
      </c>
      <c r="R63" s="30">
        <f>$G63/1000*'(WB) 0.1 Background Data'!S$7/2204.62</f>
        <v>0</v>
      </c>
      <c r="S63" s="30">
        <f>$G63/1000*'(WB) 0.1 Background Data'!T$7/2204.62</f>
        <v>0</v>
      </c>
      <c r="T63" s="30">
        <f>$G63/1000*'(WB) 0.1 Background Data'!U$7/2204.62</f>
        <v>0</v>
      </c>
      <c r="U63" s="30">
        <f>$G63/1000*'(WB) 0.1 Background Data'!V$7/2204.62</f>
        <v>0</v>
      </c>
      <c r="V63" s="30">
        <f>$G63/1000*'(WB) 0.1 Background Data'!W$7/2204.62</f>
        <v>0</v>
      </c>
      <c r="W63" s="30">
        <v>0</v>
      </c>
      <c r="X63" s="30">
        <v>0</v>
      </c>
      <c r="Y63" s="30">
        <v>0</v>
      </c>
      <c r="Z63" s="30">
        <v>0</v>
      </c>
      <c r="AA63" s="30">
        <v>0</v>
      </c>
      <c r="AB63" s="30">
        <v>0</v>
      </c>
      <c r="AC63" s="30">
        <v>0</v>
      </c>
      <c r="AD63" s="30">
        <v>0</v>
      </c>
      <c r="AE63" s="30">
        <v>0</v>
      </c>
      <c r="AF63" s="30">
        <v>0</v>
      </c>
      <c r="AG63" s="30">
        <v>0</v>
      </c>
      <c r="AH63" s="30">
        <v>0</v>
      </c>
      <c r="AI63" s="30">
        <f t="shared" si="11"/>
        <v>0</v>
      </c>
      <c r="AJ63" s="30">
        <f t="shared" si="12"/>
        <v>0</v>
      </c>
    </row>
    <row r="64" spans="1:36" ht="13.5" customHeight="1">
      <c r="A64" s="1"/>
      <c r="B64" s="7" t="s">
        <v>115</v>
      </c>
      <c r="C64" s="120">
        <v>250</v>
      </c>
      <c r="D64" s="120">
        <v>160</v>
      </c>
      <c r="E64" s="30">
        <v>36</v>
      </c>
      <c r="F64" s="30">
        <v>4305.916666666667</v>
      </c>
      <c r="G64" s="30">
        <f t="shared" si="10"/>
        <v>13951.170000000002</v>
      </c>
      <c r="H64" s="30">
        <v>0</v>
      </c>
      <c r="I64" s="30">
        <v>0</v>
      </c>
      <c r="J64" s="30">
        <v>0</v>
      </c>
      <c r="K64" s="30">
        <f>$G64/1000*'(WB) 0.1 Background Data'!L$7/2204.62</f>
        <v>4.7009921672814627</v>
      </c>
      <c r="L64" s="30">
        <f>$G64/1000*'(WB) 0.1 Background Data'!M$7/2204.62</f>
        <v>4.0805940042290354</v>
      </c>
      <c r="M64" s="30">
        <f>$G64/1000*'(WB) 0.1 Background Data'!N$7/2204.62</f>
        <v>3.5208250965446433</v>
      </c>
      <c r="N64" s="30">
        <f>$G64/1000*'(WB) 0.1 Background Data'!O$7/2204.62</f>
        <v>3.0717449117279028</v>
      </c>
      <c r="O64" s="30">
        <f>$G64/1000*'(WB) 0.1 Background Data'!P$7/2204.62</f>
        <v>2.9575847407815004</v>
      </c>
      <c r="P64" s="30">
        <f>$G64/1000*'(WB) 0.1 Background Data'!Q$7/2204.62</f>
        <v>2.9051763983265473</v>
      </c>
      <c r="Q64" s="30">
        <f>$G64/1000*'(WB) 0.1 Background Data'!R$7/2204.62</f>
        <v>2.970596932621667</v>
      </c>
      <c r="R64" s="30">
        <f>$G64/1000*'(WB) 0.1 Background Data'!S$7/2204.62</f>
        <v>2.8710678250434114</v>
      </c>
      <c r="S64" s="30">
        <f>$G64/1000*'(WB) 0.1 Background Data'!T$7/2204.62</f>
        <v>2.894526746028276</v>
      </c>
      <c r="T64" s="30">
        <f>$G64/1000*'(WB) 0.1 Background Data'!U$7/2204.62</f>
        <v>2.9741154928498257</v>
      </c>
      <c r="U64" s="30">
        <f>$G64/1000*'(WB) 0.1 Background Data'!V$7/2204.62</f>
        <v>2.9888083371722223</v>
      </c>
      <c r="V64" s="30">
        <f>$G64/1000*'(WB) 0.1 Background Data'!W$7/2204.62</f>
        <v>3.0537760938854182</v>
      </c>
      <c r="W64" s="30">
        <v>0</v>
      </c>
      <c r="X64" s="30">
        <v>0</v>
      </c>
      <c r="Y64" s="30">
        <v>0</v>
      </c>
      <c r="Z64" s="30">
        <v>0</v>
      </c>
      <c r="AA64" s="30">
        <v>0</v>
      </c>
      <c r="AB64" s="30">
        <v>0</v>
      </c>
      <c r="AC64" s="30">
        <v>0</v>
      </c>
      <c r="AD64" s="30">
        <v>0</v>
      </c>
      <c r="AE64" s="30">
        <v>0</v>
      </c>
      <c r="AF64" s="30">
        <v>0</v>
      </c>
      <c r="AG64" s="30">
        <v>0</v>
      </c>
      <c r="AH64" s="30">
        <v>0</v>
      </c>
      <c r="AI64" s="30">
        <f t="shared" si="11"/>
        <v>15.374156179783043</v>
      </c>
      <c r="AJ64" s="30">
        <f t="shared" si="12"/>
        <v>38.98980874649191</v>
      </c>
    </row>
    <row r="65" spans="1:36" ht="13.5" customHeight="1">
      <c r="A65" s="1"/>
      <c r="B65" s="7" t="s">
        <v>116</v>
      </c>
      <c r="C65" s="120">
        <v>100</v>
      </c>
      <c r="D65" s="120">
        <v>60</v>
      </c>
      <c r="E65" s="30">
        <v>0</v>
      </c>
      <c r="F65" s="30">
        <v>4305.916666666667</v>
      </c>
      <c r="G65" s="30">
        <f t="shared" si="10"/>
        <v>0</v>
      </c>
      <c r="H65" s="30">
        <v>0</v>
      </c>
      <c r="I65" s="30">
        <v>0</v>
      </c>
      <c r="J65" s="30">
        <v>0</v>
      </c>
      <c r="K65" s="30">
        <f>$G65/1000*'(WB) 0.1 Background Data'!L$7/2204.62</f>
        <v>0</v>
      </c>
      <c r="L65" s="30">
        <f>$G65/1000*'(WB) 0.1 Background Data'!M$7/2204.62</f>
        <v>0</v>
      </c>
      <c r="M65" s="30">
        <f>$G65/1000*'(WB) 0.1 Background Data'!N$7/2204.62</f>
        <v>0</v>
      </c>
      <c r="N65" s="30">
        <f>$G65/1000*'(WB) 0.1 Background Data'!O$7/2204.62</f>
        <v>0</v>
      </c>
      <c r="O65" s="30">
        <f>$G65/1000*'(WB) 0.1 Background Data'!P$7/2204.62</f>
        <v>0</v>
      </c>
      <c r="P65" s="30">
        <f>$G65/1000*'(WB) 0.1 Background Data'!Q$7/2204.62</f>
        <v>0</v>
      </c>
      <c r="Q65" s="30">
        <f>$G65/1000*'(WB) 0.1 Background Data'!R$7/2204.62</f>
        <v>0</v>
      </c>
      <c r="R65" s="30">
        <f>$G65/1000*'(WB) 0.1 Background Data'!S$7/2204.62</f>
        <v>0</v>
      </c>
      <c r="S65" s="30">
        <f>$G65/1000*'(WB) 0.1 Background Data'!T$7/2204.62</f>
        <v>0</v>
      </c>
      <c r="T65" s="30">
        <f>$G65/1000*'(WB) 0.1 Background Data'!U$7/2204.62</f>
        <v>0</v>
      </c>
      <c r="U65" s="30">
        <f>$G65/1000*'(WB) 0.1 Background Data'!V$7/2204.62</f>
        <v>0</v>
      </c>
      <c r="V65" s="30">
        <f>$G65/1000*'(WB) 0.1 Background Data'!W$7/2204.62</f>
        <v>0</v>
      </c>
      <c r="W65" s="30">
        <v>0</v>
      </c>
      <c r="X65" s="30">
        <v>0</v>
      </c>
      <c r="Y65" s="30">
        <v>0</v>
      </c>
      <c r="Z65" s="30">
        <v>0</v>
      </c>
      <c r="AA65" s="30">
        <v>0</v>
      </c>
      <c r="AB65" s="30">
        <v>0</v>
      </c>
      <c r="AC65" s="30">
        <v>0</v>
      </c>
      <c r="AD65" s="30">
        <v>0</v>
      </c>
      <c r="AE65" s="30">
        <v>0</v>
      </c>
      <c r="AF65" s="30">
        <v>0</v>
      </c>
      <c r="AG65" s="30">
        <v>0</v>
      </c>
      <c r="AH65" s="30">
        <v>0</v>
      </c>
      <c r="AI65" s="30">
        <f t="shared" si="11"/>
        <v>0</v>
      </c>
      <c r="AJ65" s="30">
        <f t="shared" si="12"/>
        <v>0</v>
      </c>
    </row>
    <row r="66" spans="1:36" ht="13.5" customHeight="1">
      <c r="A66" s="1"/>
      <c r="B66" s="7" t="s">
        <v>117</v>
      </c>
      <c r="C66" s="120">
        <v>100</v>
      </c>
      <c r="D66" s="120">
        <v>70</v>
      </c>
      <c r="E66" s="30">
        <v>0</v>
      </c>
      <c r="F66" s="30">
        <v>4305.916666666667</v>
      </c>
      <c r="G66" s="30">
        <f t="shared" si="10"/>
        <v>0</v>
      </c>
      <c r="H66" s="30">
        <v>0</v>
      </c>
      <c r="I66" s="30">
        <v>0</v>
      </c>
      <c r="J66" s="30">
        <v>0</v>
      </c>
      <c r="K66" s="30">
        <f>$G66/1000*'(WB) 0.1 Background Data'!L$7/2204.62</f>
        <v>0</v>
      </c>
      <c r="L66" s="30">
        <f>$G66/1000*'(WB) 0.1 Background Data'!M$7/2204.62</f>
        <v>0</v>
      </c>
      <c r="M66" s="30">
        <f>$G66/1000*'(WB) 0.1 Background Data'!N$7/2204.62</f>
        <v>0</v>
      </c>
      <c r="N66" s="30">
        <f>$G66/1000*'(WB) 0.1 Background Data'!O$7/2204.62</f>
        <v>0</v>
      </c>
      <c r="O66" s="30">
        <f>$G66/1000*'(WB) 0.1 Background Data'!P$7/2204.62</f>
        <v>0</v>
      </c>
      <c r="P66" s="30">
        <f>$G66/1000*'(WB) 0.1 Background Data'!Q$7/2204.62</f>
        <v>0</v>
      </c>
      <c r="Q66" s="30">
        <f>$G66/1000*'(WB) 0.1 Background Data'!R$7/2204.62</f>
        <v>0</v>
      </c>
      <c r="R66" s="30">
        <f>$G66/1000*'(WB) 0.1 Background Data'!S$7/2204.62</f>
        <v>0</v>
      </c>
      <c r="S66" s="30">
        <f>$G66/1000*'(WB) 0.1 Background Data'!T$7/2204.62</f>
        <v>0</v>
      </c>
      <c r="T66" s="30">
        <f>$G66/1000*'(WB) 0.1 Background Data'!U$7/2204.62</f>
        <v>0</v>
      </c>
      <c r="U66" s="30">
        <f>$G66/1000*'(WB) 0.1 Background Data'!V$7/2204.62</f>
        <v>0</v>
      </c>
      <c r="V66" s="30">
        <f>$G66/1000*'(WB) 0.1 Background Data'!W$7/2204.62</f>
        <v>0</v>
      </c>
      <c r="W66" s="30">
        <v>0</v>
      </c>
      <c r="X66" s="30">
        <v>0</v>
      </c>
      <c r="Y66" s="30">
        <v>0</v>
      </c>
      <c r="Z66" s="30">
        <v>0</v>
      </c>
      <c r="AA66" s="30">
        <v>0</v>
      </c>
      <c r="AB66" s="30">
        <v>0</v>
      </c>
      <c r="AC66" s="30">
        <v>0</v>
      </c>
      <c r="AD66" s="30">
        <v>0</v>
      </c>
      <c r="AE66" s="30">
        <v>0</v>
      </c>
      <c r="AF66" s="30">
        <v>0</v>
      </c>
      <c r="AG66" s="30">
        <v>0</v>
      </c>
      <c r="AH66" s="30">
        <v>0</v>
      </c>
      <c r="AI66" s="30">
        <f t="shared" si="11"/>
        <v>0</v>
      </c>
      <c r="AJ66" s="30">
        <f t="shared" si="12"/>
        <v>0</v>
      </c>
    </row>
    <row r="67" spans="1:36" ht="13.5" customHeight="1">
      <c r="A67" s="1"/>
      <c r="B67" s="7" t="s">
        <v>118</v>
      </c>
      <c r="C67" s="120">
        <v>100</v>
      </c>
      <c r="D67" s="120">
        <v>70</v>
      </c>
      <c r="E67" s="30">
        <v>114</v>
      </c>
      <c r="F67" s="30">
        <v>4305.916666666667</v>
      </c>
      <c r="G67" s="30">
        <f t="shared" si="10"/>
        <v>14726.235000000002</v>
      </c>
      <c r="H67" s="30">
        <v>0</v>
      </c>
      <c r="I67" s="30">
        <v>0</v>
      </c>
      <c r="J67" s="30">
        <v>0</v>
      </c>
      <c r="K67" s="30">
        <f>$G67/1000*'(WB) 0.1 Background Data'!L$7/2204.62</f>
        <v>4.9621583987970999</v>
      </c>
      <c r="L67" s="30">
        <f>$G67/1000*'(WB) 0.1 Background Data'!M$7/2204.62</f>
        <v>4.3072936711306493</v>
      </c>
      <c r="M67" s="30">
        <f>$G67/1000*'(WB) 0.1 Background Data'!N$7/2204.62</f>
        <v>3.7164264907971241</v>
      </c>
      <c r="N67" s="30">
        <f>$G67/1000*'(WB) 0.1 Background Data'!O$7/2204.62</f>
        <v>3.2423974068238977</v>
      </c>
      <c r="O67" s="30">
        <f>$G67/1000*'(WB) 0.1 Background Data'!P$7/2204.62</f>
        <v>3.1218950041582505</v>
      </c>
      <c r="P67" s="30">
        <f>$G67/1000*'(WB) 0.1 Background Data'!Q$7/2204.62</f>
        <v>3.0665750871224664</v>
      </c>
      <c r="Q67" s="30">
        <f>$G67/1000*'(WB) 0.1 Background Data'!R$7/2204.62</f>
        <v>3.1356300955450931</v>
      </c>
      <c r="R67" s="30">
        <f>$G67/1000*'(WB) 0.1 Background Data'!S$7/2204.62</f>
        <v>3.0305715931013784</v>
      </c>
      <c r="S67" s="30">
        <f>$G67/1000*'(WB) 0.1 Background Data'!T$7/2204.62</f>
        <v>3.0553337874742916</v>
      </c>
      <c r="T67" s="30">
        <f>$G67/1000*'(WB) 0.1 Background Data'!U$7/2204.62</f>
        <v>3.1393441313414825</v>
      </c>
      <c r="U67" s="30">
        <f>$G67/1000*'(WB) 0.1 Background Data'!V$7/2204.62</f>
        <v>3.1548532447929012</v>
      </c>
      <c r="V67" s="30">
        <f>$G67/1000*'(WB) 0.1 Background Data'!W$7/2204.62</f>
        <v>3.2234303213234972</v>
      </c>
      <c r="W67" s="30">
        <v>0</v>
      </c>
      <c r="X67" s="30">
        <v>0</v>
      </c>
      <c r="Y67" s="30">
        <v>0</v>
      </c>
      <c r="Z67" s="30">
        <v>0</v>
      </c>
      <c r="AA67" s="30">
        <v>0</v>
      </c>
      <c r="AB67" s="30">
        <v>0</v>
      </c>
      <c r="AC67" s="30">
        <v>0</v>
      </c>
      <c r="AD67" s="30">
        <v>0</v>
      </c>
      <c r="AE67" s="30">
        <v>0</v>
      </c>
      <c r="AF67" s="30">
        <v>0</v>
      </c>
      <c r="AG67" s="30">
        <v>0</v>
      </c>
      <c r="AH67" s="30">
        <v>0</v>
      </c>
      <c r="AI67" s="30">
        <f t="shared" si="11"/>
        <v>16.228275967548768</v>
      </c>
      <c r="AJ67" s="30">
        <f t="shared" si="12"/>
        <v>41.155909232408135</v>
      </c>
    </row>
    <row r="68" spans="1:36" ht="13.5" customHeight="1">
      <c r="A68" s="1"/>
      <c r="B68" s="7" t="s">
        <v>119</v>
      </c>
      <c r="C68" s="120">
        <v>55</v>
      </c>
      <c r="D68" s="120">
        <v>39</v>
      </c>
      <c r="E68" s="30">
        <v>27</v>
      </c>
      <c r="F68" s="30">
        <v>4305.916666666667</v>
      </c>
      <c r="G68" s="30">
        <f t="shared" si="10"/>
        <v>1860.1560000000002</v>
      </c>
      <c r="H68" s="30">
        <v>0</v>
      </c>
      <c r="I68" s="30">
        <v>0</v>
      </c>
      <c r="J68" s="30">
        <v>0</v>
      </c>
      <c r="K68" s="30">
        <f>$G68/1000*'(WB) 0.1 Background Data'!L$7/2204.62</f>
        <v>0.6267989556375283</v>
      </c>
      <c r="L68" s="30">
        <f>$G68/1000*'(WB) 0.1 Background Data'!M$7/2204.62</f>
        <v>0.54407920056387138</v>
      </c>
      <c r="M68" s="30">
        <f>$G68/1000*'(WB) 0.1 Background Data'!N$7/2204.62</f>
        <v>0.46944334620595241</v>
      </c>
      <c r="N68" s="30">
        <f>$G68/1000*'(WB) 0.1 Background Data'!O$7/2204.62</f>
        <v>0.40956598823038703</v>
      </c>
      <c r="O68" s="30">
        <f>$G68/1000*'(WB) 0.1 Background Data'!P$7/2204.62</f>
        <v>0.39434463210420001</v>
      </c>
      <c r="P68" s="30">
        <f>$G68/1000*'(WB) 0.1 Background Data'!Q$7/2204.62</f>
        <v>0.38735685311020623</v>
      </c>
      <c r="Q68" s="30">
        <f>$G68/1000*'(WB) 0.1 Background Data'!R$7/2204.62</f>
        <v>0.39607959101622225</v>
      </c>
      <c r="R68" s="30">
        <f>$G68/1000*'(WB) 0.1 Background Data'!S$7/2204.62</f>
        <v>0.38280904333912147</v>
      </c>
      <c r="S68" s="30">
        <f>$G68/1000*'(WB) 0.1 Background Data'!T$7/2204.62</f>
        <v>0.3859368994704368</v>
      </c>
      <c r="T68" s="30">
        <f>$G68/1000*'(WB) 0.1 Background Data'!U$7/2204.62</f>
        <v>0.39654873237997673</v>
      </c>
      <c r="U68" s="30">
        <f>$G68/1000*'(WB) 0.1 Background Data'!V$7/2204.62</f>
        <v>0.39850777828962958</v>
      </c>
      <c r="V68" s="30">
        <f>$G68/1000*'(WB) 0.1 Background Data'!W$7/2204.62</f>
        <v>0.40717014585138911</v>
      </c>
      <c r="W68" s="30">
        <v>0</v>
      </c>
      <c r="X68" s="30">
        <v>0</v>
      </c>
      <c r="Y68" s="30">
        <v>0</v>
      </c>
      <c r="Z68" s="30">
        <v>0</v>
      </c>
      <c r="AA68" s="30">
        <v>0</v>
      </c>
      <c r="AB68" s="30">
        <v>0</v>
      </c>
      <c r="AC68" s="30">
        <v>0</v>
      </c>
      <c r="AD68" s="30">
        <v>0</v>
      </c>
      <c r="AE68" s="30">
        <v>0</v>
      </c>
      <c r="AF68" s="30">
        <v>0</v>
      </c>
      <c r="AG68" s="30">
        <v>0</v>
      </c>
      <c r="AH68" s="30">
        <v>0</v>
      </c>
      <c r="AI68" s="30">
        <f t="shared" si="11"/>
        <v>2.0498874906377393</v>
      </c>
      <c r="AJ68" s="30">
        <f t="shared" si="12"/>
        <v>5.1986411661989216</v>
      </c>
    </row>
    <row r="69" spans="1:36" ht="13.5" customHeight="1">
      <c r="A69" s="1"/>
      <c r="B69" s="39" t="s">
        <v>194</v>
      </c>
      <c r="C69" s="40">
        <f>SUMPRODUCT(C53:C68,E53:E68)/SUM(E53:E68)</f>
        <v>103.53177257525084</v>
      </c>
      <c r="D69" s="40">
        <f>SUMPRODUCT(D53:D68,E53:E68)/SUM(E53:E68)</f>
        <v>64.551170568561872</v>
      </c>
      <c r="E69" s="40">
        <f>SUM(E53:E68)</f>
        <v>1495</v>
      </c>
      <c r="F69" s="40">
        <f>AVERAGE(F53:F68)</f>
        <v>4305.9166666666661</v>
      </c>
      <c r="G69" s="40">
        <f t="shared" ref="G69:AJ69" si="13">SUM(G53:G68)</f>
        <v>250931.59966666671</v>
      </c>
      <c r="H69" s="40">
        <f t="shared" si="13"/>
        <v>0</v>
      </c>
      <c r="I69" s="40">
        <f t="shared" si="13"/>
        <v>0</v>
      </c>
      <c r="J69" s="40">
        <f t="shared" si="13"/>
        <v>0</v>
      </c>
      <c r="K69" s="40">
        <f t="shared" si="13"/>
        <v>84.554018376695836</v>
      </c>
      <c r="L69" s="40">
        <f t="shared" si="13"/>
        <v>73.395276601991142</v>
      </c>
      <c r="M69" s="40">
        <f t="shared" si="13"/>
        <v>63.327038063652985</v>
      </c>
      <c r="N69" s="40">
        <f t="shared" si="13"/>
        <v>55.249693356745453</v>
      </c>
      <c r="O69" s="40">
        <f t="shared" si="13"/>
        <v>53.19636060301935</v>
      </c>
      <c r="P69" s="40">
        <f t="shared" si="13"/>
        <v>52.25372215706107</v>
      </c>
      <c r="Q69" s="40">
        <f t="shared" si="13"/>
        <v>53.43040334736429</v>
      </c>
      <c r="R69" s="40">
        <f t="shared" si="13"/>
        <v>51.640231040811678</v>
      </c>
      <c r="S69" s="40">
        <f t="shared" si="13"/>
        <v>52.062173040599937</v>
      </c>
      <c r="T69" s="40">
        <f t="shared" si="13"/>
        <v>53.493689648554451</v>
      </c>
      <c r="U69" s="40">
        <f t="shared" si="13"/>
        <v>53.757961313903834</v>
      </c>
      <c r="V69" s="40">
        <f t="shared" si="13"/>
        <v>54.926498656563773</v>
      </c>
      <c r="W69" s="40">
        <f t="shared" si="13"/>
        <v>0</v>
      </c>
      <c r="X69" s="40">
        <f t="shared" si="13"/>
        <v>0</v>
      </c>
      <c r="Y69" s="40">
        <f t="shared" si="13"/>
        <v>0</v>
      </c>
      <c r="Z69" s="40">
        <f t="shared" si="13"/>
        <v>0</v>
      </c>
      <c r="AA69" s="40">
        <f t="shared" si="13"/>
        <v>0</v>
      </c>
      <c r="AB69" s="40">
        <f t="shared" si="13"/>
        <v>0</v>
      </c>
      <c r="AC69" s="40">
        <f t="shared" si="13"/>
        <v>0</v>
      </c>
      <c r="AD69" s="40">
        <f t="shared" si="13"/>
        <v>0</v>
      </c>
      <c r="AE69" s="40">
        <f t="shared" si="13"/>
        <v>0</v>
      </c>
      <c r="AF69" s="40">
        <f t="shared" si="13"/>
        <v>0</v>
      </c>
      <c r="AG69" s="40">
        <f t="shared" si="13"/>
        <v>0</v>
      </c>
      <c r="AH69" s="40">
        <f t="shared" si="13"/>
        <v>0</v>
      </c>
      <c r="AI69" s="40">
        <f t="shared" si="13"/>
        <v>276.52602639908537</v>
      </c>
      <c r="AJ69" s="40">
        <f t="shared" si="13"/>
        <v>701.28706620696369</v>
      </c>
    </row>
    <row r="70" spans="1:36" ht="13.5" customHeight="1">
      <c r="A70" s="1"/>
      <c r="B70" s="7"/>
      <c r="C70" s="120"/>
      <c r="D70" s="120"/>
      <c r="E70" s="30"/>
      <c r="F70" s="30"/>
      <c r="G70" s="30"/>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row>
    <row r="71" spans="1:36" ht="13.5" customHeight="1">
      <c r="A71" s="1"/>
      <c r="B71" s="7"/>
      <c r="C71" s="7"/>
      <c r="D71" s="7"/>
      <c r="E71" s="7"/>
      <c r="F71" s="7" t="s">
        <v>356</v>
      </c>
      <c r="G71" s="7"/>
      <c r="H71" s="30">
        <f>H69*'(WB) 0.1 Background Data'!I$9</f>
        <v>0</v>
      </c>
      <c r="I71" s="30">
        <f>I69*'(WB) 0.1 Background Data'!J$9</f>
        <v>0</v>
      </c>
      <c r="J71" s="30">
        <f>J69*'(WB) 0.1 Background Data'!K$9</f>
        <v>0</v>
      </c>
      <c r="K71" s="30">
        <f>K69*'(WB) 0.1 Background Data'!L$9</f>
        <v>4.3122549372114873</v>
      </c>
      <c r="L71" s="30">
        <f>L69*'(WB) 0.1 Background Data'!M$9</f>
        <v>3.7431591067015479</v>
      </c>
      <c r="M71" s="30">
        <f>M69*'(WB) 0.1 Background Data'!N$9</f>
        <v>3.2296789412463021</v>
      </c>
      <c r="N71" s="30">
        <f>N69*'(WB) 0.1 Background Data'!O$9</f>
        <v>2.817734361194018</v>
      </c>
      <c r="O71" s="30">
        <f>O69*'(WB) 0.1 Background Data'!P$9</f>
        <v>2.7130143907539868</v>
      </c>
      <c r="P71" s="30">
        <f>P69*'(WB) 0.1 Background Data'!Q$9</f>
        <v>2.6649398300101144</v>
      </c>
      <c r="Q71" s="30">
        <f>Q69*'(WB) 0.1 Background Data'!R$9</f>
        <v>2.7249505707155786</v>
      </c>
      <c r="R71" s="30">
        <f>R69*'(WB) 0.1 Background Data'!S$9</f>
        <v>2.6336517830813952</v>
      </c>
      <c r="S71" s="30">
        <f>S69*'(WB) 0.1 Background Data'!T$9</f>
        <v>2.6551708250705968</v>
      </c>
      <c r="T71" s="30">
        <f>T69*'(WB) 0.1 Background Data'!U$9</f>
        <v>2.728178172076277</v>
      </c>
      <c r="U71" s="30">
        <f>U69*'(WB) 0.1 Background Data'!V$9</f>
        <v>2.7416560270090953</v>
      </c>
      <c r="V71" s="30">
        <f>V69*'(WB) 0.1 Background Data'!W$9</f>
        <v>2.8012514314847521</v>
      </c>
      <c r="W71" s="30">
        <f>W69*'(WB) 0.1 Background Data'!X$9</f>
        <v>0</v>
      </c>
      <c r="X71" s="30">
        <f>X69*'(WB) 0.1 Background Data'!Y$9</f>
        <v>0</v>
      </c>
      <c r="Y71" s="30">
        <f>Y69*'(WB) 0.1 Background Data'!Z$9</f>
        <v>0</v>
      </c>
      <c r="Z71" s="30">
        <f>Z69*'(WB) 0.1 Background Data'!AA$9</f>
        <v>0</v>
      </c>
      <c r="AA71" s="30">
        <f>AA69*'(WB) 0.1 Background Data'!AB$9</f>
        <v>0</v>
      </c>
      <c r="AB71" s="30">
        <f>AB69*'(WB) 0.1 Background Data'!AC$9</f>
        <v>0</v>
      </c>
      <c r="AC71" s="30">
        <f>AC69*'(WB) 0.1 Background Data'!AD$9</f>
        <v>0</v>
      </c>
      <c r="AD71" s="30">
        <f>AD69*'(WB) 0.1 Background Data'!AE$9</f>
        <v>0</v>
      </c>
      <c r="AE71" s="30">
        <f>AE69*'(WB) 0.1 Background Data'!AF$9</f>
        <v>0</v>
      </c>
      <c r="AF71" s="30">
        <f>AF69*'(WB) 0.1 Background Data'!AG$9</f>
        <v>0</v>
      </c>
      <c r="AG71" s="30">
        <f>AG69*'(WB) 0.1 Background Data'!AH$9</f>
        <v>0</v>
      </c>
      <c r="AH71" s="30">
        <f>AH69*'(WB) 0.1 Background Data'!AI$9</f>
        <v>0</v>
      </c>
      <c r="AI71" s="30">
        <f>SUM(I71:N71)</f>
        <v>14.102827346353356</v>
      </c>
      <c r="AJ71" s="30">
        <f>SUM(I71:AH71)</f>
        <v>35.76564037655514</v>
      </c>
    </row>
    <row r="72" spans="1:36" ht="13.5" customHeight="1">
      <c r="A72" s="1"/>
      <c r="B72" s="115"/>
      <c r="C72" s="115"/>
      <c r="D72" s="115"/>
      <c r="E72" s="115"/>
      <c r="F72" s="41" t="s">
        <v>357</v>
      </c>
      <c r="G72" s="41"/>
      <c r="H72" s="42">
        <f t="shared" ref="H72:AJ72" si="14">H69+H71</f>
        <v>0</v>
      </c>
      <c r="I72" s="42">
        <f t="shared" si="14"/>
        <v>0</v>
      </c>
      <c r="J72" s="42">
        <f t="shared" si="14"/>
        <v>0</v>
      </c>
      <c r="K72" s="42">
        <f t="shared" si="14"/>
        <v>88.866273313907328</v>
      </c>
      <c r="L72" s="42">
        <f t="shared" si="14"/>
        <v>77.138435708692697</v>
      </c>
      <c r="M72" s="42">
        <f t="shared" si="14"/>
        <v>66.556717004899284</v>
      </c>
      <c r="N72" s="42">
        <f t="shared" si="14"/>
        <v>58.067427717939474</v>
      </c>
      <c r="O72" s="42">
        <f t="shared" si="14"/>
        <v>55.909374993773341</v>
      </c>
      <c r="P72" s="42">
        <f t="shared" si="14"/>
        <v>54.918661987071182</v>
      </c>
      <c r="Q72" s="42">
        <f t="shared" si="14"/>
        <v>56.155353918079868</v>
      </c>
      <c r="R72" s="42">
        <f t="shared" si="14"/>
        <v>54.273882823893075</v>
      </c>
      <c r="S72" s="42">
        <f t="shared" si="14"/>
        <v>54.717343865670536</v>
      </c>
      <c r="T72" s="42">
        <f t="shared" si="14"/>
        <v>56.221867820630727</v>
      </c>
      <c r="U72" s="42">
        <f t="shared" si="14"/>
        <v>56.499617340912927</v>
      </c>
      <c r="V72" s="42">
        <f t="shared" si="14"/>
        <v>57.727750088048523</v>
      </c>
      <c r="W72" s="42">
        <f t="shared" si="14"/>
        <v>0</v>
      </c>
      <c r="X72" s="42">
        <f t="shared" si="14"/>
        <v>0</v>
      </c>
      <c r="Y72" s="42">
        <f t="shared" si="14"/>
        <v>0</v>
      </c>
      <c r="Z72" s="42">
        <f t="shared" si="14"/>
        <v>0</v>
      </c>
      <c r="AA72" s="42">
        <f t="shared" si="14"/>
        <v>0</v>
      </c>
      <c r="AB72" s="42">
        <f t="shared" si="14"/>
        <v>0</v>
      </c>
      <c r="AC72" s="42">
        <f t="shared" si="14"/>
        <v>0</v>
      </c>
      <c r="AD72" s="42">
        <f t="shared" si="14"/>
        <v>0</v>
      </c>
      <c r="AE72" s="42">
        <f t="shared" si="14"/>
        <v>0</v>
      </c>
      <c r="AF72" s="42">
        <f t="shared" si="14"/>
        <v>0</v>
      </c>
      <c r="AG72" s="42">
        <f t="shared" si="14"/>
        <v>0</v>
      </c>
      <c r="AH72" s="42">
        <f t="shared" si="14"/>
        <v>0</v>
      </c>
      <c r="AI72" s="42">
        <f t="shared" si="14"/>
        <v>290.62885374543873</v>
      </c>
      <c r="AJ72" s="42">
        <f t="shared" si="14"/>
        <v>737.05270658351878</v>
      </c>
    </row>
    <row r="73" spans="1:36" ht="13.5" customHeight="1">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row>
    <row r="74" spans="1:36" ht="13.5" customHeight="1">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row>
    <row r="75" spans="1:36" ht="13.5" customHeight="1">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row>
    <row r="76" spans="1:36" ht="13.5" customHeight="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row>
    <row r="77" spans="1:36" ht="13.5" customHeight="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row>
    <row r="78" spans="1:36" ht="13.5" customHeight="1">
      <c r="A78" s="1"/>
      <c r="B78" s="2" t="s">
        <v>360</v>
      </c>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row>
    <row r="79" spans="1:36" ht="13.5" customHeight="1">
      <c r="A79" s="1"/>
      <c r="B79" s="1" t="s">
        <v>361</v>
      </c>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row>
    <row r="80" spans="1:36" ht="13.5" customHeight="1">
      <c r="A80" s="1"/>
      <c r="B80" s="1" t="s">
        <v>362</v>
      </c>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row>
    <row r="81" spans="1:36" ht="13.5"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row>
    <row r="82" spans="1:36" ht="13.5" customHeight="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row>
    <row r="83" spans="1:36" ht="13.5" customHeight="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row>
    <row r="84" spans="1:36" ht="13.5"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row>
    <row r="85" spans="1:36" ht="13.5" customHeight="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row>
    <row r="86" spans="1:36" ht="13.5" customHeight="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row>
    <row r="87" spans="1:36" ht="13.5"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row>
    <row r="88" spans="1:36" ht="13.5" customHeight="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row>
    <row r="89" spans="1:36" ht="13.5"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row>
    <row r="90" spans="1:36" ht="13.5" customHeight="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row>
    <row r="91" spans="1:36" ht="13.5" customHeight="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row>
    <row r="92" spans="1:36" ht="13.5" customHeight="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row>
    <row r="93" spans="1:36" ht="13.5"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row>
    <row r="94" spans="1:36" ht="13.5" customHeight="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row>
    <row r="95" spans="1:36" ht="13.5"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row>
    <row r="96" spans="1:36" ht="13.5"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row>
    <row r="97" spans="1:36" ht="13.5" customHeight="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row>
    <row r="98" spans="1:36" ht="13.5" customHeight="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row>
    <row r="99" spans="1:36" ht="13.5" customHeight="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row>
    <row r="100" spans="1:36" ht="13.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row>
    <row r="101" spans="1:36" ht="13.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row>
    <row r="102" spans="1:36" ht="13.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row>
    <row r="103" spans="1:36" ht="13.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row>
    <row r="104" spans="1:36" ht="13.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row>
    <row r="105" spans="1:36" ht="13.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row>
    <row r="106" spans="1:36" ht="13.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row>
    <row r="107" spans="1:36" ht="13.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row>
    <row r="108" spans="1:36" ht="13.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row>
    <row r="109" spans="1:36" ht="13.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row>
    <row r="110" spans="1:36" ht="13.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row>
    <row r="111" spans="1:36" ht="13.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row>
    <row r="112" spans="1:36" ht="13.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row>
    <row r="113" spans="1:36" ht="13.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row>
    <row r="114" spans="1:36" ht="13.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row>
    <row r="115" spans="1:36" ht="13.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row>
    <row r="116" spans="1:36" ht="13.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row>
    <row r="117" spans="1:36" ht="13.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row>
    <row r="118" spans="1:36" ht="13.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row>
    <row r="119" spans="1:36" ht="13.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row>
    <row r="120" spans="1:36" ht="13.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row>
    <row r="121" spans="1:36" ht="13.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row>
    <row r="122" spans="1:36" ht="13.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row>
    <row r="123" spans="1:36" ht="13.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row>
    <row r="124" spans="1:36" ht="13.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row>
    <row r="125" spans="1:36" ht="13.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row>
    <row r="126" spans="1:36" ht="13.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row>
    <row r="127" spans="1:36" ht="13.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row>
    <row r="128" spans="1:36" ht="13.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row>
    <row r="129" spans="1:36" ht="13.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row>
    <row r="130" spans="1:36" ht="13.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row>
    <row r="131" spans="1:36" ht="13.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row>
    <row r="132" spans="1:36" ht="13.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row>
    <row r="133" spans="1:36" ht="13.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row>
    <row r="134" spans="1:36" ht="13.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row>
    <row r="135" spans="1:36" ht="13.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row>
    <row r="136" spans="1:36" ht="13.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row>
    <row r="137" spans="1:36" ht="13.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row>
    <row r="138" spans="1:36" ht="13.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row>
    <row r="139" spans="1:36" ht="13.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row>
    <row r="140" spans="1:36" ht="13.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row>
    <row r="141" spans="1:36" ht="13.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row>
    <row r="142" spans="1:36" ht="13.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row>
    <row r="143" spans="1:36" ht="13.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row>
    <row r="144" spans="1:36" ht="13.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row>
    <row r="145" spans="1:36" ht="13.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row>
    <row r="146" spans="1:36" ht="13.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row>
    <row r="147" spans="1:36" ht="13.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row>
    <row r="148" spans="1:36" ht="13.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row>
    <row r="149" spans="1:36" ht="13.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row>
    <row r="150" spans="1:36" ht="13.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row>
    <row r="151" spans="1:36" ht="13.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row>
    <row r="152" spans="1:36" ht="13.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row>
    <row r="153" spans="1:36" ht="13.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row>
    <row r="154" spans="1:36" ht="13.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row>
    <row r="155" spans="1:36" ht="13.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row>
    <row r="156" spans="1:36" ht="13.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row>
    <row r="157" spans="1:36" ht="13.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row>
    <row r="158" spans="1:36" ht="13.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row>
    <row r="159" spans="1:36" ht="13.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row>
    <row r="160" spans="1:36" ht="13.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row>
    <row r="161" spans="1:36" ht="13.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row>
    <row r="162" spans="1:36" ht="13.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row>
    <row r="163" spans="1:36" ht="13.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row>
    <row r="164" spans="1:36" ht="13.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row>
    <row r="165" spans="1:36" ht="13.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row>
    <row r="166" spans="1:36" ht="13.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row>
    <row r="167" spans="1:36" ht="13.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row>
    <row r="168" spans="1:36" ht="13.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row>
    <row r="169" spans="1:36" ht="13.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row>
    <row r="170" spans="1:36" ht="13.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row>
    <row r="171" spans="1:36" ht="13.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row>
    <row r="172" spans="1:36" ht="13.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row>
    <row r="173" spans="1:36" ht="13.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row>
    <row r="174" spans="1:36" ht="13.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row>
    <row r="175" spans="1:36" ht="13.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row>
    <row r="176" spans="1:36" ht="13.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row>
    <row r="177" spans="1:36" ht="13.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row>
    <row r="178" spans="1:36" ht="13.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row>
    <row r="179" spans="1:36" ht="13.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row>
    <row r="180" spans="1:36" ht="13.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row>
    <row r="181" spans="1:36" ht="13.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row>
    <row r="182" spans="1:36" ht="13.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row>
    <row r="183" spans="1:36" ht="13.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row>
    <row r="184" spans="1:36" ht="13.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row>
    <row r="185" spans="1:36" ht="13.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row>
    <row r="186" spans="1:36" ht="13.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row>
    <row r="187" spans="1:36" ht="13.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row>
    <row r="188" spans="1:36" ht="13.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row>
    <row r="189" spans="1:36" ht="13.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row>
    <row r="190" spans="1:36" ht="13.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row>
    <row r="191" spans="1:36" ht="13.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row>
    <row r="192" spans="1:36" ht="13.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row>
    <row r="193" spans="1:36" ht="13.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row>
    <row r="194" spans="1:36" ht="13.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row>
    <row r="195" spans="1:36" ht="13.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row>
    <row r="196" spans="1:36" ht="13.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row>
    <row r="197" spans="1:36" ht="13.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row>
    <row r="198" spans="1:36" ht="13.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row>
    <row r="199" spans="1:36" ht="13.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row>
    <row r="200" spans="1:36" ht="13.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row>
    <row r="201" spans="1:36" ht="13.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row>
    <row r="202" spans="1:36" ht="13.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row>
    <row r="203" spans="1:36" ht="13.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row>
    <row r="204" spans="1:36" ht="13.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row>
    <row r="205" spans="1:36" ht="13.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row>
    <row r="206" spans="1:36" ht="13.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row>
    <row r="207" spans="1:36" ht="13.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row>
    <row r="208" spans="1:36" ht="13.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row>
    <row r="209" spans="1:36" ht="13.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row>
    <row r="210" spans="1:36" ht="13.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row>
    <row r="211" spans="1:36" ht="13.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row>
    <row r="212" spans="1:36" ht="13.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row>
    <row r="213" spans="1:36" ht="13.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row>
    <row r="214" spans="1:36" ht="13.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row>
    <row r="215" spans="1:36" ht="13.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row>
    <row r="216" spans="1:36" ht="13.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row>
    <row r="217" spans="1:36" ht="13.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row>
    <row r="218" spans="1:36" ht="13.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row>
    <row r="219" spans="1:36" ht="13.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row>
    <row r="220" spans="1:36" ht="13.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row>
    <row r="221" spans="1:36" ht="13.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row>
    <row r="222" spans="1:36" ht="13.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row>
    <row r="223" spans="1:36" ht="13.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row>
    <row r="224" spans="1:36" ht="13.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row>
    <row r="225" spans="1:36" ht="13.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row>
    <row r="226" spans="1:36" ht="13.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row>
    <row r="227" spans="1:36" ht="13.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row>
    <row r="228" spans="1:36" ht="13.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row>
    <row r="229" spans="1:36" ht="13.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row>
    <row r="230" spans="1:36" ht="13.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row>
    <row r="231" spans="1:36" ht="13.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row>
    <row r="232" spans="1:36" ht="13.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row>
    <row r="233" spans="1:36" ht="13.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row>
    <row r="234" spans="1:36" ht="13.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row>
    <row r="235" spans="1:36" ht="13.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row>
    <row r="236" spans="1:36" ht="13.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row>
    <row r="237" spans="1:36" ht="13.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row>
    <row r="238" spans="1:36" ht="13.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row>
    <row r="239" spans="1:36" ht="13.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row>
    <row r="240" spans="1:36" ht="13.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row>
    <row r="241" spans="1:36" ht="13.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row>
    <row r="242" spans="1:36" ht="13.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row>
    <row r="243" spans="1:36" ht="13.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row>
    <row r="244" spans="1:36" ht="13.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row>
    <row r="245" spans="1:36" ht="13.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row>
    <row r="246" spans="1:36" ht="13.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row>
    <row r="247" spans="1:36" ht="13.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row>
    <row r="248" spans="1:36" ht="13.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row>
    <row r="249" spans="1:36" ht="13.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row>
    <row r="250" spans="1:36" ht="13.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row>
    <row r="251" spans="1:36" ht="13.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row>
    <row r="252" spans="1:36" ht="13.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row>
    <row r="253" spans="1:36" ht="13.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row>
    <row r="254" spans="1:36" ht="13.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row>
    <row r="255" spans="1:36" ht="13.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row>
    <row r="256" spans="1:36" ht="13.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row>
    <row r="257" spans="1:36" ht="13.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row>
    <row r="258" spans="1:36" ht="13.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row>
    <row r="259" spans="1:36" ht="13.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row>
    <row r="260" spans="1:36" ht="13.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row>
    <row r="261" spans="1:36" ht="13.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row>
    <row r="262" spans="1:36" ht="13.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row>
    <row r="263" spans="1:36" ht="13.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row>
    <row r="264" spans="1:36" ht="13.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row>
    <row r="265" spans="1:36" ht="13.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row>
    <row r="266" spans="1:36" ht="13.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row>
    <row r="267" spans="1:36" ht="13.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row>
    <row r="268" spans="1:36" ht="13.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row>
    <row r="269" spans="1:36" ht="13.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row>
    <row r="270" spans="1:36" ht="13.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row>
    <row r="271" spans="1:36" ht="13.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row>
    <row r="272" spans="1:36" ht="13.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row>
    <row r="273" spans="1:36" ht="13.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row>
    <row r="274" spans="1:36" ht="13.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row>
    <row r="275" spans="1:36" ht="13.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row>
    <row r="276" spans="1:36" ht="13.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row>
    <row r="277" spans="1:36" ht="13.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row>
    <row r="278" spans="1:36" ht="13.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row>
    <row r="279" spans="1:36" ht="13.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row>
    <row r="280" spans="1:36" ht="13.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row>
    <row r="281" spans="1:36" ht="13.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row>
    <row r="282" spans="1:36" ht="13.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row>
    <row r="283" spans="1:36" ht="13.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row>
    <row r="284" spans="1:36" ht="13.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row>
    <row r="285" spans="1:36" ht="13.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row>
    <row r="286" spans="1:36" ht="13.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row>
    <row r="287" spans="1:36" ht="13.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row>
    <row r="288" spans="1:36" ht="13.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row>
    <row r="289" spans="1:36" ht="13.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row>
    <row r="290" spans="1:36" ht="13.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row>
    <row r="291" spans="1:36" ht="13.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row>
    <row r="292" spans="1:36" ht="13.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row>
    <row r="293" spans="1:36" ht="13.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row>
    <row r="294" spans="1:36" ht="13.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row>
    <row r="295" spans="1:36" ht="13.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row>
    <row r="296" spans="1:36" ht="13.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row>
    <row r="297" spans="1:36" ht="13.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row>
    <row r="298" spans="1:36" ht="13.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row>
    <row r="299" spans="1:36" ht="13.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row>
    <row r="300" spans="1:36" ht="13.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row>
    <row r="301" spans="1:36" ht="13.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row>
    <row r="302" spans="1:36" ht="13.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row>
    <row r="303" spans="1:36" ht="13.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row>
    <row r="304" spans="1:36" ht="13.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row>
    <row r="305" spans="1:36" ht="13.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row>
    <row r="306" spans="1:36" ht="13.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row>
    <row r="307" spans="1:36" ht="13.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row>
    <row r="308" spans="1:36" ht="13.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row>
    <row r="309" spans="1:36" ht="13.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row>
    <row r="310" spans="1:36" ht="13.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row>
    <row r="311" spans="1:36" ht="13.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row>
    <row r="312" spans="1:36" ht="13.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row>
    <row r="313" spans="1:36" ht="13.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row>
    <row r="314" spans="1:36" ht="13.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row>
    <row r="315" spans="1:36" ht="13.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row>
    <row r="316" spans="1:36" ht="13.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row>
    <row r="317" spans="1:36" ht="13.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row>
    <row r="318" spans="1:36" ht="13.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row>
    <row r="319" spans="1:36" ht="13.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row>
    <row r="320" spans="1:36" ht="13.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row>
    <row r="321" spans="1:36" ht="13.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row>
    <row r="322" spans="1:36" ht="13.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row>
    <row r="323" spans="1:36" ht="13.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row>
    <row r="324" spans="1:36" ht="13.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row>
    <row r="325" spans="1:36" ht="13.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row>
    <row r="326" spans="1:36" ht="13.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row>
    <row r="327" spans="1:36" ht="13.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row>
    <row r="328" spans="1:36" ht="13.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row>
    <row r="329" spans="1:36" ht="13.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row>
    <row r="330" spans="1:36" ht="13.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row>
    <row r="331" spans="1:36" ht="13.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row>
    <row r="332" spans="1:36" ht="13.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row>
    <row r="333" spans="1:36" ht="13.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row>
    <row r="334" spans="1:36" ht="13.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row>
    <row r="335" spans="1:36" ht="13.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row>
    <row r="336" spans="1:36" ht="13.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row>
    <row r="337" spans="1:36" ht="13.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row>
    <row r="338" spans="1:36" ht="13.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row>
    <row r="339" spans="1:36" ht="13.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row>
    <row r="340" spans="1:36" ht="13.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row>
    <row r="341" spans="1:36" ht="13.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row>
    <row r="342" spans="1:36" ht="13.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row>
    <row r="343" spans="1:36" ht="13.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row>
    <row r="344" spans="1:36" ht="13.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row>
    <row r="345" spans="1:36" ht="13.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row>
    <row r="346" spans="1:36" ht="13.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row>
    <row r="347" spans="1:36" ht="13.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row>
    <row r="348" spans="1:36" ht="13.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row>
    <row r="349" spans="1:36" ht="13.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row>
    <row r="350" spans="1:36" ht="13.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row>
    <row r="351" spans="1:36" ht="13.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row>
    <row r="352" spans="1:36" ht="13.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row>
    <row r="353" spans="1:36" ht="13.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row>
    <row r="354" spans="1:36" ht="13.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row>
    <row r="355" spans="1:36" ht="13.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row>
    <row r="356" spans="1:36" ht="13.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row>
    <row r="357" spans="1:36" ht="13.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row>
    <row r="358" spans="1:36" ht="13.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row>
    <row r="359" spans="1:36" ht="13.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row>
    <row r="360" spans="1:36" ht="13.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row>
    <row r="361" spans="1:36" ht="13.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row>
    <row r="362" spans="1:36" ht="13.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row>
    <row r="363" spans="1:36" ht="13.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row>
    <row r="364" spans="1:36" ht="13.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row>
    <row r="365" spans="1:36" ht="13.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row>
    <row r="366" spans="1:36" ht="13.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row>
    <row r="367" spans="1:36" ht="13.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row>
    <row r="368" spans="1:36" ht="13.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row>
    <row r="369" spans="1:36" ht="13.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row>
    <row r="370" spans="1:36" ht="13.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row>
    <row r="371" spans="1:36" ht="13.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row>
    <row r="372" spans="1:36" ht="13.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row>
    <row r="373" spans="1:36" ht="13.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row>
    <row r="374" spans="1:36" ht="13.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row>
    <row r="375" spans="1:36" ht="13.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row>
    <row r="376" spans="1:36" ht="13.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row>
    <row r="377" spans="1:36" ht="13.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row>
    <row r="378" spans="1:36" ht="13.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row>
    <row r="379" spans="1:36" ht="13.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row>
    <row r="380" spans="1:36" ht="13.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row>
    <row r="381" spans="1:36" ht="13.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row>
    <row r="382" spans="1:36" ht="13.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row>
    <row r="383" spans="1:36" ht="13.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row>
    <row r="384" spans="1:36" ht="13.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row>
    <row r="385" spans="1:36" ht="13.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row>
    <row r="386" spans="1:36" ht="13.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row>
    <row r="387" spans="1:36" ht="13.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row>
    <row r="388" spans="1:36" ht="13.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row>
    <row r="389" spans="1:36" ht="13.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row>
    <row r="390" spans="1:36" ht="13.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row>
    <row r="391" spans="1:36" ht="13.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row>
    <row r="392" spans="1:36" ht="13.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row>
    <row r="393" spans="1:36" ht="13.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row>
    <row r="394" spans="1:36" ht="13.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row>
    <row r="395" spans="1:36" ht="13.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row>
    <row r="396" spans="1:36" ht="13.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row>
    <row r="397" spans="1:36" ht="13.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row>
    <row r="398" spans="1:36" ht="13.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row>
    <row r="399" spans="1:36" ht="13.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row>
    <row r="400" spans="1:36" ht="13.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row>
    <row r="401" spans="1:36" ht="13.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row>
    <row r="402" spans="1:36" ht="13.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row>
    <row r="403" spans="1:36" ht="13.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row>
    <row r="404" spans="1:36" ht="13.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row>
    <row r="405" spans="1:36" ht="13.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row>
    <row r="406" spans="1:36" ht="13.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row>
    <row r="407" spans="1:36" ht="13.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row>
    <row r="408" spans="1:36" ht="13.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row>
    <row r="409" spans="1:36" ht="13.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row>
    <row r="410" spans="1:36" ht="13.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row>
    <row r="411" spans="1:36" ht="13.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row>
    <row r="412" spans="1:36" ht="13.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row>
    <row r="413" spans="1:36" ht="13.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row>
    <row r="414" spans="1:36" ht="13.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row>
    <row r="415" spans="1:36" ht="13.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row>
    <row r="416" spans="1:36" ht="13.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row>
    <row r="417" spans="1:36" ht="13.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row>
    <row r="418" spans="1:36" ht="13.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row>
    <row r="419" spans="1:36" ht="13.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row>
    <row r="420" spans="1:36" ht="13.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row>
    <row r="421" spans="1:36" ht="13.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row>
    <row r="422" spans="1:36" ht="13.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row>
    <row r="423" spans="1:36" ht="13.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row>
    <row r="424" spans="1:36" ht="13.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row>
    <row r="425" spans="1:36" ht="13.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row>
    <row r="426" spans="1:36" ht="13.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row>
    <row r="427" spans="1:36" ht="13.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row>
    <row r="428" spans="1:36" ht="13.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row>
    <row r="429" spans="1:36" ht="13.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row>
    <row r="430" spans="1:36" ht="13.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row>
    <row r="431" spans="1:36" ht="13.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row>
    <row r="432" spans="1:36" ht="13.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row>
    <row r="433" spans="1:36" ht="13.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row>
    <row r="434" spans="1:36" ht="13.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row>
    <row r="435" spans="1:36" ht="13.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row>
    <row r="436" spans="1:36" ht="13.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row>
    <row r="437" spans="1:36" ht="13.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row>
    <row r="438" spans="1:36" ht="13.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row>
    <row r="439" spans="1:36" ht="13.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row>
    <row r="440" spans="1:36" ht="13.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row>
    <row r="441" spans="1:36" ht="13.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row>
    <row r="442" spans="1:36" ht="13.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row>
    <row r="443" spans="1:36" ht="13.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row>
    <row r="444" spans="1:36" ht="13.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row>
    <row r="445" spans="1:36" ht="13.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row>
    <row r="446" spans="1:36" ht="13.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row>
    <row r="447" spans="1:36" ht="13.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row>
    <row r="448" spans="1:36" ht="13.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row>
    <row r="449" spans="1:36" ht="13.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row>
    <row r="450" spans="1:36" ht="13.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row>
    <row r="451" spans="1:36" ht="13.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row>
    <row r="452" spans="1:36" ht="13.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row>
    <row r="453" spans="1:36" ht="13.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row>
    <row r="454" spans="1:36" ht="13.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row>
    <row r="455" spans="1:36" ht="13.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row>
    <row r="456" spans="1:36" ht="13.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row>
    <row r="457" spans="1:36" ht="13.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row>
    <row r="458" spans="1:36" ht="13.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row>
    <row r="459" spans="1:36" ht="13.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row>
    <row r="460" spans="1:36" ht="13.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row>
    <row r="461" spans="1:36" ht="13.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row>
    <row r="462" spans="1:36" ht="13.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row>
    <row r="463" spans="1:36" ht="13.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row>
    <row r="464" spans="1:36" ht="13.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row>
    <row r="465" spans="1:36" ht="13.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row>
    <row r="466" spans="1:36" ht="13.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row>
    <row r="467" spans="1:36" ht="13.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row>
    <row r="468" spans="1:36" ht="13.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row>
    <row r="469" spans="1:36" ht="13.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row>
    <row r="470" spans="1:36" ht="13.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row>
    <row r="471" spans="1:36" ht="13.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row>
    <row r="472" spans="1:36" ht="13.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row>
    <row r="473" spans="1:36" ht="13.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row>
    <row r="474" spans="1:36" ht="13.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row>
    <row r="475" spans="1:36" ht="13.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row>
    <row r="476" spans="1:36" ht="13.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row>
    <row r="477" spans="1:36" ht="13.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row>
    <row r="478" spans="1:36" ht="13.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row>
    <row r="479" spans="1:36" ht="13.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row>
    <row r="480" spans="1:36" ht="13.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row>
    <row r="481" spans="1:36" ht="13.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row>
    <row r="482" spans="1:36" ht="13.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row>
    <row r="483" spans="1:36" ht="13.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row>
    <row r="484" spans="1:36" ht="13.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row>
    <row r="485" spans="1:36" ht="13.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row>
    <row r="486" spans="1:36" ht="13.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row>
    <row r="487" spans="1:36" ht="13.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row>
    <row r="488" spans="1:36" ht="13.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row>
    <row r="489" spans="1:36" ht="13.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row>
    <row r="490" spans="1:36" ht="13.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row>
    <row r="491" spans="1:36" ht="13.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row>
    <row r="492" spans="1:36" ht="13.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row>
    <row r="493" spans="1:36" ht="13.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row>
    <row r="494" spans="1:36" ht="13.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row>
    <row r="495" spans="1:36" ht="13.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row>
    <row r="496" spans="1:36" ht="13.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row>
    <row r="497" spans="1:36" ht="13.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row>
    <row r="498" spans="1:36" ht="13.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row>
    <row r="499" spans="1:36" ht="13.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row>
    <row r="500" spans="1:36" ht="13.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row>
    <row r="501" spans="1:36" ht="13.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row>
    <row r="502" spans="1:36" ht="13.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row>
    <row r="503" spans="1:36" ht="13.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row>
    <row r="504" spans="1:36" ht="13.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row>
    <row r="505" spans="1:36" ht="13.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row>
    <row r="506" spans="1:36" ht="13.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row>
    <row r="507" spans="1:36" ht="13.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row>
    <row r="508" spans="1:36" ht="13.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row>
    <row r="509" spans="1:36" ht="13.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row>
    <row r="510" spans="1:36" ht="13.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row>
    <row r="511" spans="1:36" ht="13.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row>
    <row r="512" spans="1:36" ht="13.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row>
    <row r="513" spans="1:36" ht="13.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row>
    <row r="514" spans="1:36" ht="13.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row>
    <row r="515" spans="1:36" ht="13.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row>
    <row r="516" spans="1:36" ht="13.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row>
    <row r="517" spans="1:36" ht="13.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row>
    <row r="518" spans="1:36" ht="13.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row>
    <row r="519" spans="1:36" ht="13.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row>
    <row r="520" spans="1:36" ht="13.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row>
    <row r="521" spans="1:36" ht="13.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row>
    <row r="522" spans="1:36" ht="13.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row>
    <row r="523" spans="1:36" ht="13.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row>
    <row r="524" spans="1:36" ht="13.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row>
    <row r="525" spans="1:36" ht="13.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row>
    <row r="526" spans="1:36" ht="13.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row>
    <row r="527" spans="1:36" ht="13.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row>
    <row r="528" spans="1:36" ht="13.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row>
    <row r="529" spans="1:36" ht="13.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row>
    <row r="530" spans="1:36" ht="13.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row>
    <row r="531" spans="1:36" ht="13.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row>
    <row r="532" spans="1:36" ht="13.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row>
    <row r="533" spans="1:36" ht="13.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row>
    <row r="534" spans="1:36" ht="13.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row>
    <row r="535" spans="1:36" ht="13.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row>
    <row r="536" spans="1:36" ht="13.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row>
    <row r="537" spans="1:36" ht="13.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row>
    <row r="538" spans="1:36" ht="13.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row>
    <row r="539" spans="1:36" ht="13.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row>
    <row r="540" spans="1:36" ht="13.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row>
    <row r="541" spans="1:36" ht="13.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row>
    <row r="542" spans="1:36" ht="13.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row>
    <row r="543" spans="1:36" ht="13.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row>
    <row r="544" spans="1:36" ht="13.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row>
    <row r="545" spans="1:36" ht="13.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row>
    <row r="546" spans="1:36" ht="13.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row>
    <row r="547" spans="1:36" ht="13.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row>
    <row r="548" spans="1:36" ht="13.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row>
    <row r="549" spans="1:36" ht="13.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row>
    <row r="550" spans="1:36" ht="13.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row>
    <row r="551" spans="1:36" ht="13.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row>
    <row r="552" spans="1:36" ht="13.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row>
    <row r="553" spans="1:36" ht="13.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row>
    <row r="554" spans="1:36" ht="13.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row>
    <row r="555" spans="1:36" ht="13.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row>
    <row r="556" spans="1:36" ht="13.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row>
    <row r="557" spans="1:36" ht="13.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row>
    <row r="558" spans="1:36" ht="13.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row>
    <row r="559" spans="1:36" ht="13.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row>
    <row r="560" spans="1:36" ht="13.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row>
    <row r="561" spans="1:36" ht="13.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row>
    <row r="562" spans="1:36" ht="13.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row>
    <row r="563" spans="1:36" ht="13.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row>
    <row r="564" spans="1:36" ht="13.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row>
    <row r="565" spans="1:36" ht="13.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row>
    <row r="566" spans="1:36" ht="13.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row>
    <row r="567" spans="1:36" ht="13.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row>
    <row r="568" spans="1:36" ht="13.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row>
    <row r="569" spans="1:36" ht="13.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row>
    <row r="570" spans="1:36" ht="13.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row>
    <row r="571" spans="1:36" ht="13.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row>
    <row r="572" spans="1:36" ht="13.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row>
    <row r="573" spans="1:36" ht="13.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row>
    <row r="574" spans="1:36" ht="13.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row>
    <row r="575" spans="1:36" ht="13.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row>
    <row r="576" spans="1:36" ht="13.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row>
    <row r="577" spans="1:36" ht="13.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row>
    <row r="578" spans="1:36" ht="13.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row>
    <row r="579" spans="1:36" ht="13.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row>
    <row r="580" spans="1:36" ht="13.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row>
    <row r="581" spans="1:36" ht="13.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row>
    <row r="582" spans="1:36" ht="13.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row>
    <row r="583" spans="1:36" ht="13.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row>
    <row r="584" spans="1:36" ht="13.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row>
    <row r="585" spans="1:36" ht="13.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row>
    <row r="586" spans="1:36" ht="13.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row>
    <row r="587" spans="1:36" ht="13.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row>
    <row r="588" spans="1:36" ht="13.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row>
    <row r="589" spans="1:36" ht="13.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row>
    <row r="590" spans="1:36" ht="13.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row>
    <row r="591" spans="1:36" ht="13.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row>
    <row r="592" spans="1:36" ht="13.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row>
    <row r="593" spans="1:36" ht="13.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row>
    <row r="594" spans="1:36" ht="13.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row>
    <row r="595" spans="1:36" ht="13.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row>
    <row r="596" spans="1:36" ht="13.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row>
    <row r="597" spans="1:36" ht="13.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row>
    <row r="598" spans="1:36" ht="13.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row>
    <row r="599" spans="1:36" ht="13.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row>
    <row r="600" spans="1:36" ht="13.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row>
    <row r="601" spans="1:36" ht="13.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row>
    <row r="602" spans="1:36" ht="13.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row>
    <row r="603" spans="1:36" ht="13.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row>
    <row r="604" spans="1:36" ht="13.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row>
    <row r="605" spans="1:36" ht="13.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row>
    <row r="606" spans="1:36" ht="13.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row>
    <row r="607" spans="1:36" ht="13.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row>
    <row r="608" spans="1:36" ht="13.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row>
    <row r="609" spans="1:36" ht="13.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row>
    <row r="610" spans="1:36" ht="13.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row>
    <row r="611" spans="1:36" ht="13.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row>
    <row r="612" spans="1:36" ht="13.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row>
    <row r="613" spans="1:36" ht="13.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row>
    <row r="614" spans="1:36" ht="13.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row>
    <row r="615" spans="1:36" ht="13.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row>
    <row r="616" spans="1:36" ht="13.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row>
    <row r="617" spans="1:36" ht="13.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row>
    <row r="618" spans="1:36" ht="13.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row>
    <row r="619" spans="1:36" ht="13.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row>
    <row r="620" spans="1:36" ht="13.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row>
    <row r="621" spans="1:36" ht="13.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row>
    <row r="622" spans="1:36" ht="13.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row>
    <row r="623" spans="1:36" ht="13.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row>
    <row r="624" spans="1:36" ht="13.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row>
    <row r="625" spans="1:36" ht="13.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row>
    <row r="626" spans="1:36" ht="13.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row>
    <row r="627" spans="1:36" ht="13.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row>
    <row r="628" spans="1:36" ht="13.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row>
    <row r="629" spans="1:36" ht="13.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row>
    <row r="630" spans="1:36" ht="13.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row>
    <row r="631" spans="1:36" ht="13.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row>
    <row r="632" spans="1:36" ht="13.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row>
    <row r="633" spans="1:36" ht="13.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row>
    <row r="634" spans="1:36" ht="13.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row>
    <row r="635" spans="1:36" ht="13.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row>
    <row r="636" spans="1:36" ht="13.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row>
    <row r="637" spans="1:36" ht="13.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row>
    <row r="638" spans="1:36" ht="13.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row>
    <row r="639" spans="1:36" ht="13.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row>
    <row r="640" spans="1:36" ht="13.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row>
    <row r="641" spans="1:36" ht="13.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row>
    <row r="642" spans="1:36" ht="13.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row>
    <row r="643" spans="1:36" ht="13.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row>
    <row r="644" spans="1:36" ht="13.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row>
    <row r="645" spans="1:36" ht="13.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row>
    <row r="646" spans="1:36" ht="13.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row>
    <row r="647" spans="1:36" ht="13.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row>
    <row r="648" spans="1:36" ht="13.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row>
    <row r="649" spans="1:36" ht="13.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row>
    <row r="650" spans="1:36" ht="13.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row>
    <row r="651" spans="1:36" ht="13.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row>
    <row r="652" spans="1:36" ht="13.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row>
    <row r="653" spans="1:36" ht="13.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row>
    <row r="654" spans="1:36" ht="13.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row>
    <row r="655" spans="1:36" ht="13.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row>
    <row r="656" spans="1:36" ht="13.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row>
    <row r="657" spans="1:36" ht="13.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row>
    <row r="658" spans="1:36" ht="13.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row>
    <row r="659" spans="1:36" ht="13.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row>
    <row r="660" spans="1:36" ht="13.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row>
    <row r="661" spans="1:36" ht="13.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row>
    <row r="662" spans="1:36" ht="13.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row>
    <row r="663" spans="1:36" ht="13.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row>
    <row r="664" spans="1:36" ht="13.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row>
    <row r="665" spans="1:36" ht="13.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row>
    <row r="666" spans="1:36" ht="13.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row>
    <row r="667" spans="1:36" ht="13.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row>
    <row r="668" spans="1:36" ht="13.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row>
    <row r="669" spans="1:36" ht="13.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row>
    <row r="670" spans="1:36" ht="13.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row>
    <row r="671" spans="1:36" ht="13.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row>
    <row r="672" spans="1:36" ht="13.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row>
    <row r="673" spans="1:36" ht="13.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row>
    <row r="674" spans="1:36" ht="13.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row>
    <row r="675" spans="1:36" ht="13.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row>
    <row r="676" spans="1:36" ht="13.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row>
    <row r="677" spans="1:36" ht="13.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row>
    <row r="678" spans="1:36" ht="13.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row>
    <row r="679" spans="1:36" ht="13.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row>
    <row r="680" spans="1:36" ht="13.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row>
    <row r="681" spans="1:36" ht="13.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row>
    <row r="682" spans="1:36" ht="13.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row>
    <row r="683" spans="1:36" ht="13.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row>
    <row r="684" spans="1:36" ht="13.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row>
    <row r="685" spans="1:36" ht="13.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row>
    <row r="686" spans="1:36" ht="13.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row>
    <row r="687" spans="1:36" ht="13.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row>
    <row r="688" spans="1:36" ht="13.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row>
    <row r="689" spans="1:36" ht="13.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row>
    <row r="690" spans="1:36" ht="13.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row>
    <row r="691" spans="1:36" ht="13.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row>
    <row r="692" spans="1:36" ht="13.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row>
    <row r="693" spans="1:36" ht="13.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row>
    <row r="694" spans="1:36" ht="13.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row>
    <row r="695" spans="1:36" ht="13.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row>
    <row r="696" spans="1:36" ht="13.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row>
    <row r="697" spans="1:36" ht="13.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row>
    <row r="698" spans="1:36" ht="13.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row>
    <row r="699" spans="1:36" ht="13.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row>
    <row r="700" spans="1:36" ht="13.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row>
    <row r="701" spans="1:36" ht="13.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row>
    <row r="702" spans="1:36" ht="13.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row>
    <row r="703" spans="1:36" ht="13.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row>
    <row r="704" spans="1:36" ht="13.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row>
    <row r="705" spans="1:36" ht="13.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row>
    <row r="706" spans="1:36" ht="13.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row>
    <row r="707" spans="1:36" ht="13.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row>
    <row r="708" spans="1:36" ht="13.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row>
    <row r="709" spans="1:36" ht="13.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row>
    <row r="710" spans="1:36" ht="13.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row>
    <row r="711" spans="1:36" ht="13.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row>
    <row r="712" spans="1:36" ht="13.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row>
    <row r="713" spans="1:36" ht="13.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row>
    <row r="714" spans="1:36" ht="13.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row>
    <row r="715" spans="1:36" ht="13.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row>
    <row r="716" spans="1:36" ht="13.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row>
    <row r="717" spans="1:36" ht="13.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row>
    <row r="718" spans="1:36" ht="13.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row>
    <row r="719" spans="1:36" ht="13.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row>
    <row r="720" spans="1:36" ht="13.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row>
    <row r="721" spans="1:36" ht="13.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row>
    <row r="722" spans="1:36" ht="13.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row>
    <row r="723" spans="1:36" ht="13.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row>
    <row r="724" spans="1:36" ht="13.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row>
    <row r="725" spans="1:36" ht="13.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row>
    <row r="726" spans="1:36" ht="13.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row>
    <row r="727" spans="1:36" ht="13.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row>
    <row r="728" spans="1:36" ht="13.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row>
    <row r="729" spans="1:36" ht="13.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row>
    <row r="730" spans="1:36" ht="13.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row>
    <row r="731" spans="1:36" ht="13.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row>
    <row r="732" spans="1:36" ht="13.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row>
    <row r="733" spans="1:36" ht="13.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row>
    <row r="734" spans="1:36" ht="13.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row>
    <row r="735" spans="1:36" ht="13.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row>
    <row r="736" spans="1:36" ht="13.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row>
    <row r="737" spans="1:36" ht="13.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row>
    <row r="738" spans="1:36" ht="13.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row>
    <row r="739" spans="1:36" ht="13.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row>
    <row r="740" spans="1:36" ht="13.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row>
    <row r="741" spans="1:36" ht="13.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row>
    <row r="742" spans="1:36" ht="13.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row>
    <row r="743" spans="1:36" ht="13.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row>
    <row r="744" spans="1:36" ht="13.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row>
    <row r="745" spans="1:36" ht="13.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row>
    <row r="746" spans="1:36" ht="13.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row>
    <row r="747" spans="1:36" ht="13.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row>
    <row r="748" spans="1:36" ht="13.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row>
    <row r="749" spans="1:36" ht="13.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row>
    <row r="750" spans="1:36" ht="13.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row>
    <row r="751" spans="1:36" ht="13.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row>
    <row r="752" spans="1:36" ht="13.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row>
    <row r="753" spans="1:36" ht="13.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row>
    <row r="754" spans="1:36" ht="13.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row>
    <row r="755" spans="1:36" ht="13.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row>
    <row r="756" spans="1:36" ht="13.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row>
    <row r="757" spans="1:36" ht="13.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row>
    <row r="758" spans="1:36" ht="13.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row>
    <row r="759" spans="1:36" ht="13.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row>
    <row r="760" spans="1:36" ht="13.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row>
    <row r="761" spans="1:36" ht="13.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row>
    <row r="762" spans="1:36" ht="13.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row>
    <row r="763" spans="1:36" ht="13.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row>
    <row r="764" spans="1:36" ht="13.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row>
    <row r="765" spans="1:36" ht="13.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row>
    <row r="766" spans="1:36" ht="13.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row>
    <row r="767" spans="1:36" ht="13.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row>
    <row r="768" spans="1:36" ht="13.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row>
    <row r="769" spans="1:36" ht="13.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row>
    <row r="770" spans="1:36" ht="13.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row>
    <row r="771" spans="1:36" ht="13.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row>
    <row r="772" spans="1:36" ht="13.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row>
    <row r="773" spans="1:36" ht="13.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row>
    <row r="774" spans="1:36" ht="13.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row>
    <row r="775" spans="1:36" ht="13.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row>
    <row r="776" spans="1:36" ht="13.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row>
    <row r="777" spans="1:36" ht="13.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row>
    <row r="778" spans="1:36" ht="13.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row>
    <row r="779" spans="1:36" ht="13.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row>
    <row r="780" spans="1:36" ht="13.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row>
    <row r="781" spans="1:36" ht="13.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row>
    <row r="782" spans="1:36" ht="13.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row>
    <row r="783" spans="1:36" ht="13.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row>
    <row r="784" spans="1:36" ht="13.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row>
    <row r="785" spans="1:36" ht="13.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row>
    <row r="786" spans="1:36" ht="13.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row>
    <row r="787" spans="1:36" ht="13.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row>
    <row r="788" spans="1:36" ht="13.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row>
    <row r="789" spans="1:36" ht="13.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row>
    <row r="790" spans="1:36" ht="13.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row>
    <row r="791" spans="1:36" ht="13.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row>
    <row r="792" spans="1:36" ht="13.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row>
    <row r="793" spans="1:36" ht="13.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row>
    <row r="794" spans="1:36" ht="13.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row>
    <row r="795" spans="1:36" ht="13.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row>
    <row r="796" spans="1:36" ht="13.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row>
    <row r="797" spans="1:36" ht="13.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row>
    <row r="798" spans="1:36" ht="13.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row>
    <row r="799" spans="1:36" ht="13.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row>
    <row r="800" spans="1:36" ht="13.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row>
    <row r="801" spans="1:36" ht="13.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row>
    <row r="802" spans="1:36" ht="13.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row>
    <row r="803" spans="1:36" ht="13.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row>
    <row r="804" spans="1:36" ht="13.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row>
    <row r="805" spans="1:36" ht="13.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row>
    <row r="806" spans="1:36" ht="13.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row>
    <row r="807" spans="1:36" ht="13.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row>
    <row r="808" spans="1:36" ht="13.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row>
    <row r="809" spans="1:36" ht="13.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row>
    <row r="810" spans="1:36" ht="13.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row>
    <row r="811" spans="1:36" ht="13.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row>
    <row r="812" spans="1:36" ht="13.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row>
    <row r="813" spans="1:36" ht="13.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row>
    <row r="814" spans="1:36" ht="13.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row>
    <row r="815" spans="1:36" ht="13.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row>
    <row r="816" spans="1:36" ht="13.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row>
    <row r="817" spans="1:36" ht="13.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row>
    <row r="818" spans="1:36" ht="13.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row>
    <row r="819" spans="1:36" ht="13.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row>
    <row r="820" spans="1:36" ht="13.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row>
    <row r="821" spans="1:36" ht="13.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row>
    <row r="822" spans="1:36" ht="13.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row>
    <row r="823" spans="1:36" ht="13.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row>
    <row r="824" spans="1:36" ht="13.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row>
    <row r="825" spans="1:36" ht="13.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row>
    <row r="826" spans="1:36" ht="13.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row>
    <row r="827" spans="1:36" ht="13.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row>
    <row r="828" spans="1:36" ht="13.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row>
    <row r="829" spans="1:36" ht="13.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row>
    <row r="830" spans="1:36" ht="13.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row>
    <row r="831" spans="1:36" ht="13.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row>
    <row r="832" spans="1:36" ht="13.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row>
    <row r="833" spans="1:36" ht="13.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row>
    <row r="834" spans="1:36" ht="13.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row>
    <row r="835" spans="1:36" ht="13.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row>
    <row r="836" spans="1:36" ht="13.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row>
    <row r="837" spans="1:36" ht="13.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row>
    <row r="838" spans="1:36" ht="13.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row>
    <row r="839" spans="1:36" ht="13.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row>
    <row r="840" spans="1:36" ht="13.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row>
    <row r="841" spans="1:36" ht="13.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row>
    <row r="842" spans="1:36" ht="13.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row>
    <row r="843" spans="1:36" ht="13.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row>
    <row r="844" spans="1:36" ht="13.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row>
    <row r="845" spans="1:36" ht="13.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row>
    <row r="846" spans="1:36" ht="13.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row>
    <row r="847" spans="1:36" ht="13.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row>
    <row r="848" spans="1:36" ht="13.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row>
    <row r="849" spans="1:36" ht="13.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row>
    <row r="850" spans="1:36" ht="13.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row>
    <row r="851" spans="1:36" ht="13.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row>
    <row r="852" spans="1:36" ht="13.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row>
    <row r="853" spans="1:36" ht="13.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row>
    <row r="854" spans="1:36" ht="13.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row>
    <row r="855" spans="1:36" ht="13.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row>
    <row r="856" spans="1:36" ht="13.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row>
    <row r="857" spans="1:36" ht="13.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row>
    <row r="858" spans="1:36" ht="13.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row>
    <row r="859" spans="1:36" ht="13.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row>
    <row r="860" spans="1:36" ht="13.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row>
    <row r="861" spans="1:36" ht="13.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row>
    <row r="862" spans="1:36" ht="13.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row>
    <row r="863" spans="1:36" ht="13.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row>
    <row r="864" spans="1:36" ht="13.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row>
    <row r="865" spans="1:36" ht="13.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row>
    <row r="866" spans="1:36" ht="13.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row>
    <row r="867" spans="1:36" ht="13.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row>
    <row r="868" spans="1:36" ht="13.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row>
    <row r="869" spans="1:36" ht="13.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row>
    <row r="870" spans="1:36" ht="13.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row>
    <row r="871" spans="1:36" ht="13.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row>
    <row r="872" spans="1:36" ht="13.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row>
    <row r="873" spans="1:36" ht="13.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row>
    <row r="874" spans="1:36" ht="13.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row>
    <row r="875" spans="1:36" ht="13.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row>
    <row r="876" spans="1:36" ht="13.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row>
    <row r="877" spans="1:36" ht="13.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row>
    <row r="878" spans="1:36" ht="13.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row>
    <row r="879" spans="1:36" ht="13.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row>
    <row r="880" spans="1:36" ht="13.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row>
    <row r="881" spans="1:36" ht="13.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row>
    <row r="882" spans="1:36" ht="13.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row>
    <row r="883" spans="1:36" ht="13.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row>
    <row r="884" spans="1:36" ht="13.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row>
    <row r="885" spans="1:36" ht="13.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row>
    <row r="886" spans="1:36" ht="13.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row>
    <row r="887" spans="1:36" ht="13.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row>
    <row r="888" spans="1:36" ht="13.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row>
    <row r="889" spans="1:36" ht="13.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row>
    <row r="890" spans="1:36" ht="13.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row>
    <row r="891" spans="1:36" ht="13.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row>
    <row r="892" spans="1:36" ht="13.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row>
    <row r="893" spans="1:36" ht="13.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row>
    <row r="894" spans="1:36" ht="13.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row>
    <row r="895" spans="1:36" ht="13.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row>
    <row r="896" spans="1:36" ht="13.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row>
    <row r="897" spans="1:36" ht="13.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row>
    <row r="898" spans="1:36" ht="13.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row>
    <row r="899" spans="1:36" ht="13.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row>
    <row r="900" spans="1:36" ht="13.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row>
    <row r="901" spans="1:36" ht="13.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row>
    <row r="902" spans="1:36" ht="13.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row>
    <row r="903" spans="1:36" ht="13.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row>
    <row r="904" spans="1:36" ht="13.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row>
    <row r="905" spans="1:36" ht="13.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row>
    <row r="906" spans="1:36" ht="13.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row>
    <row r="907" spans="1:36" ht="13.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row>
    <row r="908" spans="1:36" ht="13.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row>
    <row r="909" spans="1:36" ht="13.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row>
    <row r="910" spans="1:36" ht="13.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row>
    <row r="911" spans="1:36" ht="13.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row>
    <row r="912" spans="1:36" ht="13.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row>
    <row r="913" spans="1:36" ht="13.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row>
    <row r="914" spans="1:36" ht="13.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row>
    <row r="915" spans="1:36" ht="13.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row>
    <row r="916" spans="1:36" ht="13.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row>
    <row r="917" spans="1:36" ht="13.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row>
    <row r="918" spans="1:36" ht="13.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row>
    <row r="919" spans="1:36" ht="13.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row>
    <row r="920" spans="1:36" ht="13.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row>
    <row r="921" spans="1:36" ht="13.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row>
    <row r="922" spans="1:36" ht="13.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row>
    <row r="923" spans="1:36" ht="13.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row>
    <row r="924" spans="1:36" ht="13.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row>
    <row r="925" spans="1:36" ht="13.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row>
    <row r="926" spans="1:36" ht="13.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row>
    <row r="927" spans="1:36" ht="13.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row>
    <row r="928" spans="1:36" ht="13.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row>
    <row r="929" spans="1:36" ht="13.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row>
    <row r="930" spans="1:36" ht="13.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row>
    <row r="931" spans="1:36" ht="13.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row>
    <row r="932" spans="1:36" ht="13.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row>
    <row r="933" spans="1:36" ht="13.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row>
    <row r="934" spans="1:36" ht="13.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row>
    <row r="935" spans="1:36" ht="13.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row>
    <row r="936" spans="1:36" ht="13.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row>
    <row r="937" spans="1:36" ht="13.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row>
    <row r="938" spans="1:36" ht="13.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row>
    <row r="939" spans="1:36" ht="13.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row>
    <row r="940" spans="1:36" ht="13.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row>
    <row r="941" spans="1:36" ht="13.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row>
    <row r="942" spans="1:36" ht="13.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row>
    <row r="943" spans="1:36" ht="13.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row>
    <row r="944" spans="1:36" ht="13.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row>
    <row r="945" spans="1:36" ht="13.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row>
    <row r="946" spans="1:36" ht="13.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row>
    <row r="947" spans="1:36" ht="13.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row>
    <row r="948" spans="1:36" ht="13.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row>
    <row r="949" spans="1:36" ht="13.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row>
    <row r="950" spans="1:36" ht="13.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row>
    <row r="951" spans="1:36" ht="13.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row>
    <row r="952" spans="1:36" ht="13.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row>
    <row r="953" spans="1:36" ht="13.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row>
    <row r="954" spans="1:36" ht="13.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row>
    <row r="955" spans="1:36" ht="13.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row>
    <row r="956" spans="1:36" ht="13.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row>
    <row r="957" spans="1:36" ht="13.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row>
    <row r="958" spans="1:36" ht="13.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row>
    <row r="959" spans="1:36" ht="13.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row>
    <row r="960" spans="1:36" ht="13.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row>
    <row r="961" spans="1:36" ht="13.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row>
    <row r="962" spans="1:36" ht="13.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row>
    <row r="963" spans="1:36" ht="13.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row>
    <row r="964" spans="1:36" ht="13.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row>
    <row r="965" spans="1:36" ht="13.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row>
    <row r="966" spans="1:36" ht="13.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row>
    <row r="967" spans="1:36" ht="13.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row>
    <row r="968" spans="1:36" ht="13.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row>
    <row r="969" spans="1:36" ht="13.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row>
    <row r="970" spans="1:36" ht="13.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row>
    <row r="971" spans="1:36" ht="13.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row>
    <row r="972" spans="1:36" ht="13.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row>
    <row r="973" spans="1:36" ht="13.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row>
    <row r="974" spans="1:36" ht="13.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row>
    <row r="975" spans="1:36" ht="13.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row>
    <row r="976" spans="1:36" ht="13.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row>
    <row r="977" spans="1:36" ht="13.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row>
    <row r="978" spans="1:36" ht="13.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row>
    <row r="979" spans="1:36" ht="13.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row>
    <row r="980" spans="1:36" ht="13.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row>
    <row r="981" spans="1:36" ht="13.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row>
    <row r="982" spans="1:36" ht="13.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row>
    <row r="983" spans="1:36" ht="13.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row>
    <row r="984" spans="1:36" ht="13.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row>
    <row r="985" spans="1:36" ht="13.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row>
    <row r="986" spans="1:36" ht="13.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row>
    <row r="987" spans="1:36" ht="13.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row>
    <row r="988" spans="1:36" ht="13.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row>
    <row r="989" spans="1:36" ht="13.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row>
    <row r="990" spans="1:36" ht="13.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row>
    <row r="991" spans="1:36" ht="13.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row>
    <row r="992" spans="1:36" ht="13.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row>
    <row r="993" spans="1:36" ht="13.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row>
    <row r="994" spans="1:36" ht="13.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row>
    <row r="995" spans="1:36" ht="13.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row>
    <row r="996" spans="1:36" ht="13.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row>
    <row r="997" spans="1:36" ht="13.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row>
    <row r="998" spans="1:36" ht="13.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row>
    <row r="999" spans="1:36" ht="13.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row>
    <row r="1000" spans="1:36" ht="13.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row>
  </sheetData>
  <mergeCells count="3">
    <mergeCell ref="H3:AJ3"/>
    <mergeCell ref="H27:AJ27"/>
    <mergeCell ref="H51:AJ51"/>
  </mergeCells>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AG1000"/>
  <sheetViews>
    <sheetView workbookViewId="0"/>
  </sheetViews>
  <sheetFormatPr defaultColWidth="14.44140625" defaultRowHeight="15" customHeight="1"/>
  <cols>
    <col min="1" max="1" width="9.109375" customWidth="1"/>
    <col min="2" max="2" width="39.88671875" customWidth="1"/>
    <col min="3" max="3" width="21.6640625" customWidth="1"/>
    <col min="4" max="4" width="29.5546875" customWidth="1"/>
    <col min="5" max="6" width="16.109375" customWidth="1"/>
    <col min="7" max="10" width="15.88671875" customWidth="1"/>
    <col min="11" max="11" width="11.5546875" customWidth="1"/>
    <col min="12" max="12" width="13.44140625" customWidth="1"/>
    <col min="13" max="33" width="9.5546875" customWidth="1"/>
  </cols>
  <sheetData>
    <row r="1" spans="1:33" ht="13.5" customHeight="1">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row>
    <row r="2" spans="1:33" ht="13.5" customHeight="1">
      <c r="A2" s="2" t="s">
        <v>363</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row>
    <row r="3" spans="1:33" ht="13.5" customHeight="1">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row>
    <row r="4" spans="1:33" ht="13.5" customHeight="1">
      <c r="A4" s="1"/>
      <c r="B4" s="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row>
    <row r="5" spans="1:33" ht="13.5" customHeight="1">
      <c r="A5" s="37"/>
      <c r="B5" s="26" t="s">
        <v>1</v>
      </c>
      <c r="C5" s="26" t="s">
        <v>2</v>
      </c>
      <c r="D5" s="26" t="s">
        <v>3</v>
      </c>
      <c r="E5" s="27" t="s">
        <v>4</v>
      </c>
      <c r="F5" s="4">
        <v>2025</v>
      </c>
      <c r="G5" s="4">
        <v>2026</v>
      </c>
      <c r="H5" s="4">
        <v>2027</v>
      </c>
      <c r="I5" s="4">
        <v>2028</v>
      </c>
      <c r="J5" s="4">
        <v>2029</v>
      </c>
      <c r="K5" s="4">
        <v>2030</v>
      </c>
      <c r="L5" s="4">
        <v>2031</v>
      </c>
      <c r="M5" s="4">
        <v>2032</v>
      </c>
      <c r="N5" s="4">
        <v>2033</v>
      </c>
      <c r="O5" s="4">
        <v>2034</v>
      </c>
      <c r="P5" s="4">
        <v>2035</v>
      </c>
      <c r="Q5" s="4">
        <v>2036</v>
      </c>
      <c r="R5" s="4">
        <v>2037</v>
      </c>
      <c r="S5" s="4">
        <v>2038</v>
      </c>
      <c r="T5" s="4">
        <v>2039</v>
      </c>
      <c r="U5" s="4">
        <v>2040</v>
      </c>
      <c r="V5" s="4">
        <v>2041</v>
      </c>
      <c r="W5" s="4">
        <v>2042</v>
      </c>
      <c r="X5" s="4">
        <v>2043</v>
      </c>
      <c r="Y5" s="4">
        <v>2044</v>
      </c>
      <c r="Z5" s="4">
        <v>2045</v>
      </c>
      <c r="AA5" s="4">
        <v>2046</v>
      </c>
      <c r="AB5" s="4">
        <v>2047</v>
      </c>
      <c r="AC5" s="4">
        <v>2048</v>
      </c>
      <c r="AD5" s="4">
        <v>2049</v>
      </c>
      <c r="AE5" s="4">
        <v>2050</v>
      </c>
      <c r="AF5" s="38"/>
      <c r="AG5" s="38"/>
    </row>
    <row r="6" spans="1:33" ht="13.5" customHeight="1">
      <c r="A6" s="138" t="s">
        <v>198</v>
      </c>
      <c r="B6" s="5" t="s">
        <v>364</v>
      </c>
      <c r="C6" s="5" t="s">
        <v>365</v>
      </c>
      <c r="D6" s="5" t="s">
        <v>366</v>
      </c>
      <c r="E6" s="14" t="s">
        <v>331</v>
      </c>
      <c r="F6" s="14">
        <f>'(WB) 1.1 West Broad BRT'!F29</f>
        <v>0</v>
      </c>
      <c r="G6" s="14">
        <f>'(WB) 1.1 West Broad BRT'!G29</f>
        <v>0</v>
      </c>
      <c r="H6" s="14">
        <f>'(WB) 1.1 West Broad BRT'!H29</f>
        <v>0</v>
      </c>
      <c r="I6" s="14">
        <f>'(WB) 1.1 West Broad BRT'!I29</f>
        <v>226771.20000000001</v>
      </c>
      <c r="J6" s="14">
        <f>'(WB) 1.1 West Broad BRT'!J29</f>
        <v>226771.20000000001</v>
      </c>
      <c r="K6" s="14">
        <f>'(WB) 1.1 West Broad BRT'!K29</f>
        <v>226771.20000000001</v>
      </c>
      <c r="L6" s="14">
        <f>'(WB) 1.1 West Broad BRT'!L29</f>
        <v>226771.20000000001</v>
      </c>
      <c r="M6" s="14">
        <f>'(WB) 1.1 West Broad BRT'!M29</f>
        <v>226771.20000000001</v>
      </c>
      <c r="N6" s="14">
        <f>'(WB) 1.1 West Broad BRT'!N29</f>
        <v>226771.20000000001</v>
      </c>
      <c r="O6" s="14">
        <f>'(WB) 1.1 West Broad BRT'!O29</f>
        <v>226771.20000000001</v>
      </c>
      <c r="P6" s="14">
        <f>'(WB) 1.1 West Broad BRT'!P29</f>
        <v>226771.20000000001</v>
      </c>
      <c r="Q6" s="14">
        <f>'(WB) 1.1 West Broad BRT'!Q29</f>
        <v>226771.20000000001</v>
      </c>
      <c r="R6" s="14">
        <f>'(WB) 1.1 West Broad BRT'!R29</f>
        <v>226771.20000000001</v>
      </c>
      <c r="S6" s="14">
        <f>'(WB) 1.1 West Broad BRT'!S29</f>
        <v>226771.20000000001</v>
      </c>
      <c r="T6" s="14">
        <f>'(WB) 1.1 West Broad BRT'!T29</f>
        <v>226771.20000000001</v>
      </c>
      <c r="U6" s="14">
        <f>'(WB) 1.1 West Broad BRT'!U29</f>
        <v>226771.20000000001</v>
      </c>
      <c r="V6" s="14">
        <f>'(WB) 1.1 West Broad BRT'!V29</f>
        <v>226771.20000000001</v>
      </c>
      <c r="W6" s="14">
        <f>'(WB) 1.1 West Broad BRT'!W29</f>
        <v>226771.20000000001</v>
      </c>
      <c r="X6" s="14">
        <f>'(WB) 1.1 West Broad BRT'!X29</f>
        <v>226771.20000000001</v>
      </c>
      <c r="Y6" s="14">
        <f>'(WB) 1.1 West Broad BRT'!Y29</f>
        <v>226771.20000000001</v>
      </c>
      <c r="Z6" s="14">
        <f>'(WB) 1.1 West Broad BRT'!Z29</f>
        <v>226771.20000000001</v>
      </c>
      <c r="AA6" s="14">
        <f>'(WB) 1.1 West Broad BRT'!AA29</f>
        <v>226771.20000000001</v>
      </c>
      <c r="AB6" s="14">
        <f>'(WB) 1.1 West Broad BRT'!AB29</f>
        <v>226771.20000000001</v>
      </c>
      <c r="AC6" s="14">
        <f>'(WB) 1.1 West Broad BRT'!AC29</f>
        <v>226771.20000000001</v>
      </c>
      <c r="AD6" s="14">
        <f>'(WB) 1.1 West Broad BRT'!AD29</f>
        <v>226771.20000000001</v>
      </c>
      <c r="AE6" s="14">
        <f>'(WB) 1.1 West Broad BRT'!AE29</f>
        <v>226771.20000000001</v>
      </c>
      <c r="AF6" s="1"/>
      <c r="AG6" s="1"/>
    </row>
    <row r="7" spans="1:33" ht="13.5" customHeight="1">
      <c r="A7" s="139"/>
      <c r="B7" s="7" t="s">
        <v>367</v>
      </c>
      <c r="C7" s="7" t="s">
        <v>365</v>
      </c>
      <c r="D7" s="7" t="s">
        <v>366</v>
      </c>
      <c r="E7" s="9" t="s">
        <v>331</v>
      </c>
      <c r="F7" s="30">
        <f>'(WB) 1.1 West Broad BRT'!F33</f>
        <v>0</v>
      </c>
      <c r="G7" s="30">
        <f>'(WB) 1.1 West Broad BRT'!G33</f>
        <v>0</v>
      </c>
      <c r="H7" s="30">
        <f>'(WB) 1.1 West Broad BRT'!H33</f>
        <v>0</v>
      </c>
      <c r="I7" s="30">
        <f>'(WB) 1.1 West Broad BRT'!I33</f>
        <v>1431701.7191999997</v>
      </c>
      <c r="J7" s="30">
        <f>'(WB) 1.1 West Broad BRT'!J33</f>
        <v>1732213.2343599999</v>
      </c>
      <c r="K7" s="30">
        <f>'(WB) 1.1 West Broad BRT'!K33</f>
        <v>2032724.7495199998</v>
      </c>
      <c r="L7" s="30">
        <f>'(WB) 1.1 West Broad BRT'!L33</f>
        <v>2333236.2646799996</v>
      </c>
      <c r="M7" s="30">
        <f>'(WB) 1.1 West Broad BRT'!M33</f>
        <v>2633747.77984</v>
      </c>
      <c r="N7" s="30">
        <f>'(WB) 1.1 West Broad BRT'!N33</f>
        <v>2934259.2949999995</v>
      </c>
      <c r="O7" s="30">
        <f>'(WB) 1.1 West Broad BRT'!O33</f>
        <v>3234770.8101599994</v>
      </c>
      <c r="P7" s="30">
        <f>'(WB) 1.1 West Broad BRT'!P33</f>
        <v>3535282.3253199989</v>
      </c>
      <c r="Q7" s="30">
        <f>'(WB) 1.1 West Broad BRT'!Q33</f>
        <v>3835793.8404799988</v>
      </c>
      <c r="R7" s="30">
        <f>'(WB) 1.1 West Broad BRT'!R33</f>
        <v>4136305.3556399993</v>
      </c>
      <c r="S7" s="30">
        <f>'(WB) 1.1 West Broad BRT'!S33</f>
        <v>4436816.8707999988</v>
      </c>
      <c r="T7" s="30">
        <f>'(WB) 1.1 West Broad BRT'!T33</f>
        <v>4737328.3859599987</v>
      </c>
      <c r="U7" s="30">
        <f>'(WB) 1.1 West Broad BRT'!U33</f>
        <v>5037839.9011199987</v>
      </c>
      <c r="V7" s="30">
        <f>'(WB) 1.1 West Broad BRT'!V33</f>
        <v>5338351.4162799986</v>
      </c>
      <c r="W7" s="30">
        <f>'(WB) 1.1 West Broad BRT'!W33</f>
        <v>5638862.9314399986</v>
      </c>
      <c r="X7" s="30">
        <f>'(WB) 1.1 West Broad BRT'!X33</f>
        <v>5939374.4465999985</v>
      </c>
      <c r="Y7" s="30">
        <f>'(WB) 1.1 West Broad BRT'!Y33</f>
        <v>6239885.9617599975</v>
      </c>
      <c r="Z7" s="30">
        <f>'(WB) 1.1 West Broad BRT'!Z33</f>
        <v>6540397.4769199975</v>
      </c>
      <c r="AA7" s="30">
        <f>'(WB) 1.1 West Broad BRT'!AA33</f>
        <v>6840908.9920799974</v>
      </c>
      <c r="AB7" s="30">
        <f>'(WB) 1.1 West Broad BRT'!AB33</f>
        <v>7141420.5072399974</v>
      </c>
      <c r="AC7" s="30">
        <f>'(WB) 1.1 West Broad BRT'!AC33</f>
        <v>7441932.0224000001</v>
      </c>
      <c r="AD7" s="30">
        <f>'(WB) 1.1 West Broad BRT'!AD33</f>
        <v>7742443.5375600001</v>
      </c>
      <c r="AE7" s="30">
        <f>'(WB) 1.1 West Broad BRT'!AE33</f>
        <v>8042955.052720001</v>
      </c>
      <c r="AF7" s="1"/>
      <c r="AG7" s="1"/>
    </row>
    <row r="8" spans="1:33" ht="13.5" customHeight="1">
      <c r="A8" s="139"/>
      <c r="B8" s="7" t="s">
        <v>368</v>
      </c>
      <c r="C8" s="7" t="s">
        <v>365</v>
      </c>
      <c r="D8" s="7" t="s">
        <v>366</v>
      </c>
      <c r="E8" s="30" t="s">
        <v>213</v>
      </c>
      <c r="F8" s="30">
        <f>'(WB) 1.1 West Broad BRT'!F21</f>
        <v>0</v>
      </c>
      <c r="G8" s="30">
        <f>'(WB) 1.1 West Broad BRT'!G21</f>
        <v>0</v>
      </c>
      <c r="H8" s="30">
        <f>'(WB) 1.1 West Broad BRT'!H21</f>
        <v>0</v>
      </c>
      <c r="I8" s="30">
        <f>'(WB) 1.1 West Broad BRT'!I21</f>
        <v>583.85400000000004</v>
      </c>
      <c r="J8" s="30">
        <f>'(WB) 1.1 West Broad BRT'!J21</f>
        <v>583.85400000000004</v>
      </c>
      <c r="K8" s="30">
        <f>'(WB) 1.1 West Broad BRT'!K21</f>
        <v>583.85400000000004</v>
      </c>
      <c r="L8" s="30">
        <f>'(WB) 1.1 West Broad BRT'!L21</f>
        <v>583.85400000000004</v>
      </c>
      <c r="M8" s="30">
        <f>'(WB) 1.1 West Broad BRT'!M21</f>
        <v>583.85400000000004</v>
      </c>
      <c r="N8" s="30">
        <f>'(WB) 1.1 West Broad BRT'!N21</f>
        <v>583.85400000000004</v>
      </c>
      <c r="O8" s="30">
        <f>'(WB) 1.1 West Broad BRT'!O21</f>
        <v>583.85400000000004</v>
      </c>
      <c r="P8" s="30">
        <f>'(WB) 1.1 West Broad BRT'!P21</f>
        <v>583.85400000000004</v>
      </c>
      <c r="Q8" s="30">
        <f>'(WB) 1.1 West Broad BRT'!Q21</f>
        <v>583.85400000000004</v>
      </c>
      <c r="R8" s="30">
        <f>'(WB) 1.1 West Broad BRT'!R21</f>
        <v>583.85400000000004</v>
      </c>
      <c r="S8" s="30">
        <f>'(WB) 1.1 West Broad BRT'!S21</f>
        <v>583.85400000000004</v>
      </c>
      <c r="T8" s="30">
        <f>'(WB) 1.1 West Broad BRT'!T21</f>
        <v>583.85400000000004</v>
      </c>
      <c r="U8" s="30">
        <f>'(WB) 1.1 West Broad BRT'!U21</f>
        <v>583.85400000000004</v>
      </c>
      <c r="V8" s="30">
        <f>'(WB) 1.1 West Broad BRT'!V21</f>
        <v>583.85400000000004</v>
      </c>
      <c r="W8" s="30">
        <f>'(WB) 1.1 West Broad BRT'!W21</f>
        <v>583.85400000000004</v>
      </c>
      <c r="X8" s="30">
        <f>'(WB) 1.1 West Broad BRT'!X21</f>
        <v>583.85400000000004</v>
      </c>
      <c r="Y8" s="30">
        <f>'(WB) 1.1 West Broad BRT'!Y21</f>
        <v>583.85400000000004</v>
      </c>
      <c r="Z8" s="30">
        <f>'(WB) 1.1 West Broad BRT'!Z21</f>
        <v>583.85400000000004</v>
      </c>
      <c r="AA8" s="30">
        <f>'(WB) 1.1 West Broad BRT'!AA21</f>
        <v>583.85400000000004</v>
      </c>
      <c r="AB8" s="30">
        <f>'(WB) 1.1 West Broad BRT'!AB21</f>
        <v>583.85400000000004</v>
      </c>
      <c r="AC8" s="30">
        <f>'(WB) 1.1 West Broad BRT'!AC21</f>
        <v>583.85400000000004</v>
      </c>
      <c r="AD8" s="30">
        <f>'(WB) 1.1 West Broad BRT'!AD21</f>
        <v>583.85400000000004</v>
      </c>
      <c r="AE8" s="30">
        <f>'(WB) 1.1 West Broad BRT'!AE21</f>
        <v>583.85400000000004</v>
      </c>
      <c r="AF8" s="1"/>
      <c r="AG8" s="1"/>
    </row>
    <row r="9" spans="1:33" ht="13.5" customHeight="1">
      <c r="A9" s="139"/>
      <c r="B9" s="7" t="s">
        <v>369</v>
      </c>
      <c r="C9" s="7" t="s">
        <v>370</v>
      </c>
      <c r="D9" s="7" t="s">
        <v>371</v>
      </c>
      <c r="E9" s="30" t="s">
        <v>213</v>
      </c>
      <c r="F9" s="30">
        <v>0</v>
      </c>
      <c r="G9" s="30">
        <v>0</v>
      </c>
      <c r="H9" s="30">
        <v>0</v>
      </c>
      <c r="I9" s="30">
        <f>('(WB) 1.2 LED Streetlights'!$G$21+'(WB) 1.2 LED Streetlights'!$G$45+'(WB) 1.2 LED Streetlights'!$G$69)/1000</f>
        <v>557.40091250000012</v>
      </c>
      <c r="J9" s="30">
        <f>('(WB) 1.2 LED Streetlights'!$G$21+'(WB) 1.2 LED Streetlights'!$G$45+'(WB) 1.2 LED Streetlights'!$G$69)/1000</f>
        <v>557.40091250000012</v>
      </c>
      <c r="K9" s="30">
        <f>('(WB) 1.2 LED Streetlights'!$G$21+'(WB) 1.2 LED Streetlights'!$G$45+'(WB) 1.2 LED Streetlights'!$G$69)/1000</f>
        <v>557.40091250000012</v>
      </c>
      <c r="L9" s="30">
        <f>('(WB) 1.2 LED Streetlights'!$G$21+'(WB) 1.2 LED Streetlights'!$G$45+'(WB) 1.2 LED Streetlights'!$G$69)/1000</f>
        <v>557.40091250000012</v>
      </c>
      <c r="M9" s="30">
        <f>('(WB) 1.2 LED Streetlights'!$G$21+'(WB) 1.2 LED Streetlights'!$G$45+'(WB) 1.2 LED Streetlights'!$G$69)/1000</f>
        <v>557.40091250000012</v>
      </c>
      <c r="N9" s="30">
        <f>('(WB) 1.2 LED Streetlights'!$G$21+'(WB) 1.2 LED Streetlights'!$G$45+'(WB) 1.2 LED Streetlights'!$G$69)/1000</f>
        <v>557.40091250000012</v>
      </c>
      <c r="O9" s="30">
        <f>('(WB) 1.2 LED Streetlights'!$G$21+'(WB) 1.2 LED Streetlights'!$G$45+'(WB) 1.2 LED Streetlights'!$G$69)/1000</f>
        <v>557.40091250000012</v>
      </c>
      <c r="P9" s="30">
        <f>('(WB) 1.2 LED Streetlights'!$G$21+'(WB) 1.2 LED Streetlights'!$G$45+'(WB) 1.2 LED Streetlights'!$G$69)/1000</f>
        <v>557.40091250000012</v>
      </c>
      <c r="Q9" s="30">
        <f>('(WB) 1.2 LED Streetlights'!$G$21+'(WB) 1.2 LED Streetlights'!$G$45+'(WB) 1.2 LED Streetlights'!$G$69)/1000</f>
        <v>557.40091250000012</v>
      </c>
      <c r="R9" s="30">
        <f>('(WB) 1.2 LED Streetlights'!$G$21+'(WB) 1.2 LED Streetlights'!$G$45+'(WB) 1.2 LED Streetlights'!$G$69)/1000</f>
        <v>557.40091250000012</v>
      </c>
      <c r="S9" s="30">
        <f>('(WB) 1.2 LED Streetlights'!$G$21+'(WB) 1.2 LED Streetlights'!$G$45+'(WB) 1.2 LED Streetlights'!$G$69)/1000</f>
        <v>557.40091250000012</v>
      </c>
      <c r="T9" s="30">
        <f>('(WB) 1.2 LED Streetlights'!$G$21+'(WB) 1.2 LED Streetlights'!$G$45+'(WB) 1.2 LED Streetlights'!$G$69)/1000</f>
        <v>557.40091250000012</v>
      </c>
      <c r="U9" s="30">
        <f>('(WB) 1.2 LED Streetlights'!$G$21+'(WB) 1.2 LED Streetlights'!$G$45+'(WB) 1.2 LED Streetlights'!$G$69)/1000</f>
        <v>557.40091250000012</v>
      </c>
      <c r="V9" s="30">
        <f>('(WB) 1.2 LED Streetlights'!$G$21+'(WB) 1.2 LED Streetlights'!$G$45+'(WB) 1.2 LED Streetlights'!$G$69)/1000</f>
        <v>557.40091250000012</v>
      </c>
      <c r="W9" s="30">
        <f>('(WB) 1.2 LED Streetlights'!$G$21+'(WB) 1.2 LED Streetlights'!$G$45+'(WB) 1.2 LED Streetlights'!$G$69)/1000</f>
        <v>557.40091250000012</v>
      </c>
      <c r="X9" s="30">
        <f>('(WB) 1.2 LED Streetlights'!$G$21+'(WB) 1.2 LED Streetlights'!$G$45+'(WB) 1.2 LED Streetlights'!$G$69)/1000</f>
        <v>557.40091250000012</v>
      </c>
      <c r="Y9" s="30">
        <f>('(WB) 1.2 LED Streetlights'!$G$21+'(WB) 1.2 LED Streetlights'!$G$45+'(WB) 1.2 LED Streetlights'!$G$69)/1000</f>
        <v>557.40091250000012</v>
      </c>
      <c r="Z9" s="30">
        <f>('(WB) 1.2 LED Streetlights'!$G$21+'(WB) 1.2 LED Streetlights'!$G$45+'(WB) 1.2 LED Streetlights'!$G$69)/1000</f>
        <v>557.40091250000012</v>
      </c>
      <c r="AA9" s="30">
        <f>('(WB) 1.2 LED Streetlights'!$G$21+'(WB) 1.2 LED Streetlights'!$G$45+'(WB) 1.2 LED Streetlights'!$G$69)/1000</f>
        <v>557.40091250000012</v>
      </c>
      <c r="AB9" s="30">
        <f>('(WB) 1.2 LED Streetlights'!$G$21+'(WB) 1.2 LED Streetlights'!$G$45+'(WB) 1.2 LED Streetlights'!$G$69)/1000</f>
        <v>557.40091250000012</v>
      </c>
      <c r="AC9" s="30">
        <f>('(WB) 1.2 LED Streetlights'!$G$21+'(WB) 1.2 LED Streetlights'!$G$45+'(WB) 1.2 LED Streetlights'!$G$69)/1000</f>
        <v>557.40091250000012</v>
      </c>
      <c r="AD9" s="30">
        <f>('(WB) 1.2 LED Streetlights'!$G$21+'(WB) 1.2 LED Streetlights'!$G$45+'(WB) 1.2 LED Streetlights'!$G$69)/1000</f>
        <v>557.40091250000012</v>
      </c>
      <c r="AE9" s="30">
        <f>('(WB) 1.2 LED Streetlights'!$G$21+'(WB) 1.2 LED Streetlights'!$G$45+'(WB) 1.2 LED Streetlights'!$G$69)/1000</f>
        <v>557.40091250000012</v>
      </c>
      <c r="AF9" s="1"/>
      <c r="AG9" s="1"/>
    </row>
    <row r="10" spans="1:33" ht="13.5" customHeight="1">
      <c r="A10" s="140"/>
      <c r="B10" s="121" t="s">
        <v>372</v>
      </c>
      <c r="C10" s="99" t="s">
        <v>363</v>
      </c>
      <c r="D10" s="99" t="s">
        <v>16</v>
      </c>
      <c r="E10" s="99" t="s">
        <v>213</v>
      </c>
      <c r="F10" s="100">
        <f t="shared" ref="F10:AE10" si="0">F9-F8</f>
        <v>0</v>
      </c>
      <c r="G10" s="100">
        <f t="shared" si="0"/>
        <v>0</v>
      </c>
      <c r="H10" s="100">
        <f t="shared" si="0"/>
        <v>0</v>
      </c>
      <c r="I10" s="122">
        <f t="shared" si="0"/>
        <v>-26.453087499999924</v>
      </c>
      <c r="J10" s="100">
        <f t="shared" si="0"/>
        <v>-26.453087499999924</v>
      </c>
      <c r="K10" s="100">
        <f t="shared" si="0"/>
        <v>-26.453087499999924</v>
      </c>
      <c r="L10" s="100">
        <f t="shared" si="0"/>
        <v>-26.453087499999924</v>
      </c>
      <c r="M10" s="100">
        <f t="shared" si="0"/>
        <v>-26.453087499999924</v>
      </c>
      <c r="N10" s="100">
        <f t="shared" si="0"/>
        <v>-26.453087499999924</v>
      </c>
      <c r="O10" s="100">
        <f t="shared" si="0"/>
        <v>-26.453087499999924</v>
      </c>
      <c r="P10" s="100">
        <f t="shared" si="0"/>
        <v>-26.453087499999924</v>
      </c>
      <c r="Q10" s="100">
        <f t="shared" si="0"/>
        <v>-26.453087499999924</v>
      </c>
      <c r="R10" s="100">
        <f t="shared" si="0"/>
        <v>-26.453087499999924</v>
      </c>
      <c r="S10" s="100">
        <f t="shared" si="0"/>
        <v>-26.453087499999924</v>
      </c>
      <c r="T10" s="100">
        <f t="shared" si="0"/>
        <v>-26.453087499999924</v>
      </c>
      <c r="U10" s="100">
        <f t="shared" si="0"/>
        <v>-26.453087499999924</v>
      </c>
      <c r="V10" s="100">
        <f t="shared" si="0"/>
        <v>-26.453087499999924</v>
      </c>
      <c r="W10" s="100">
        <f t="shared" si="0"/>
        <v>-26.453087499999924</v>
      </c>
      <c r="X10" s="100">
        <f t="shared" si="0"/>
        <v>-26.453087499999924</v>
      </c>
      <c r="Y10" s="100">
        <f t="shared" si="0"/>
        <v>-26.453087499999924</v>
      </c>
      <c r="Z10" s="100">
        <f t="shared" si="0"/>
        <v>-26.453087499999924</v>
      </c>
      <c r="AA10" s="100">
        <f t="shared" si="0"/>
        <v>-26.453087499999924</v>
      </c>
      <c r="AB10" s="100">
        <f t="shared" si="0"/>
        <v>-26.453087499999924</v>
      </c>
      <c r="AC10" s="100">
        <f t="shared" si="0"/>
        <v>-26.453087499999924</v>
      </c>
      <c r="AD10" s="100">
        <f t="shared" si="0"/>
        <v>-26.453087499999924</v>
      </c>
      <c r="AE10" s="100">
        <f t="shared" si="0"/>
        <v>-26.453087499999924</v>
      </c>
      <c r="AF10" s="1"/>
      <c r="AG10" s="1"/>
    </row>
    <row r="11" spans="1:33" ht="13.5" customHeight="1">
      <c r="A11" s="1"/>
      <c r="B11" s="1"/>
      <c r="C11" s="1"/>
      <c r="D11" s="1"/>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row>
    <row r="12" spans="1:33" ht="13.5" customHeight="1">
      <c r="A12" s="1"/>
      <c r="B12" s="1"/>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row>
    <row r="13" spans="1:33" ht="13.5" customHeight="1">
      <c r="A13" s="146" t="s">
        <v>373</v>
      </c>
      <c r="B13" s="4" t="s">
        <v>1</v>
      </c>
      <c r="C13" s="4" t="s">
        <v>2</v>
      </c>
      <c r="D13" s="4" t="s">
        <v>3</v>
      </c>
      <c r="E13" s="4" t="s">
        <v>4</v>
      </c>
      <c r="F13" s="4">
        <v>2025</v>
      </c>
      <c r="G13" s="4">
        <v>2026</v>
      </c>
      <c r="H13" s="4">
        <v>2027</v>
      </c>
      <c r="I13" s="4">
        <v>2028</v>
      </c>
      <c r="J13" s="4">
        <v>2029</v>
      </c>
      <c r="K13" s="4">
        <v>2030</v>
      </c>
      <c r="L13" s="4">
        <v>2031</v>
      </c>
      <c r="M13" s="4">
        <v>2032</v>
      </c>
      <c r="N13" s="4">
        <v>2033</v>
      </c>
      <c r="O13" s="4">
        <v>2034</v>
      </c>
      <c r="P13" s="4">
        <v>2035</v>
      </c>
      <c r="Q13" s="4">
        <v>2036</v>
      </c>
      <c r="R13" s="4">
        <v>2037</v>
      </c>
      <c r="S13" s="4">
        <v>2038</v>
      </c>
      <c r="T13" s="4">
        <v>2039</v>
      </c>
      <c r="U13" s="4">
        <v>2040</v>
      </c>
      <c r="V13" s="4">
        <v>2041</v>
      </c>
      <c r="W13" s="4">
        <v>2042</v>
      </c>
      <c r="X13" s="4">
        <v>2043</v>
      </c>
      <c r="Y13" s="4">
        <v>2044</v>
      </c>
      <c r="Z13" s="4">
        <v>2045</v>
      </c>
      <c r="AA13" s="4">
        <v>2046</v>
      </c>
      <c r="AB13" s="4">
        <v>2047</v>
      </c>
      <c r="AC13" s="4">
        <v>2048</v>
      </c>
      <c r="AD13" s="4">
        <v>2049</v>
      </c>
      <c r="AE13" s="4">
        <v>2050</v>
      </c>
      <c r="AF13" s="123" t="s">
        <v>374</v>
      </c>
      <c r="AG13" s="123" t="s">
        <v>375</v>
      </c>
    </row>
    <row r="14" spans="1:33" ht="13.5" customHeight="1">
      <c r="A14" s="144"/>
      <c r="B14" s="5" t="s">
        <v>241</v>
      </c>
      <c r="C14" s="5" t="s">
        <v>376</v>
      </c>
      <c r="D14" s="5" t="s">
        <v>16</v>
      </c>
      <c r="E14" s="5" t="s">
        <v>377</v>
      </c>
      <c r="F14" s="14">
        <f>F6*'(WB) 0.1 Background Data'!C77/1000</f>
        <v>0</v>
      </c>
      <c r="G14" s="14">
        <f>G6*'(WB) 0.1 Background Data'!D77/1000</f>
        <v>0</v>
      </c>
      <c r="H14" s="14">
        <f>H6*'(WB) 0.1 Background Data'!E77/1000</f>
        <v>0</v>
      </c>
      <c r="I14" s="14">
        <f>I6*'(WB) 0.1 Background Data'!F77/1000</f>
        <v>751.5197568000001</v>
      </c>
      <c r="J14" s="14">
        <f>J6*'(WB) 0.1 Background Data'!G77/1000</f>
        <v>680.08682880000003</v>
      </c>
      <c r="K14" s="14">
        <f>K6*'(WB) 0.1 Background Data'!H77/1000</f>
        <v>629.06330879999996</v>
      </c>
      <c r="L14" s="14">
        <f>L6*'(WB) 0.1 Background Data'!I77/1000</f>
        <v>629.06330879999996</v>
      </c>
      <c r="M14" s="14">
        <f>M6*'(WB) 0.1 Background Data'!J77/1000</f>
        <v>629.06330879999996</v>
      </c>
      <c r="N14" s="14">
        <f>N6*'(WB) 0.1 Background Data'!K77/1000</f>
        <v>629.06330879999996</v>
      </c>
      <c r="O14" s="14">
        <f>O6*'(WB) 0.1 Background Data'!L77/1000</f>
        <v>629.06330879999996</v>
      </c>
      <c r="P14" s="14">
        <f>P6*'(WB) 0.1 Background Data'!M77/1000</f>
        <v>629.06330879999996</v>
      </c>
      <c r="Q14" s="14">
        <f>Q6*'(WB) 0.1 Background Data'!N77/1000</f>
        <v>629.06330879999996</v>
      </c>
      <c r="R14" s="14">
        <f>R6*'(WB) 0.1 Background Data'!O77/1000</f>
        <v>629.06330879999996</v>
      </c>
      <c r="S14" s="14">
        <f>S6*'(WB) 0.1 Background Data'!P77/1000</f>
        <v>629.06330879999996</v>
      </c>
      <c r="T14" s="14">
        <f>T6*'(WB) 0.1 Background Data'!Q77/1000</f>
        <v>629.06330879999996</v>
      </c>
      <c r="U14" s="14">
        <f>U6*'(WB) 0.1 Background Data'!R77/1000</f>
        <v>629.06330879999996</v>
      </c>
      <c r="V14" s="14">
        <f>V6*'(WB) 0.1 Background Data'!S77/1000</f>
        <v>629.06330879999996</v>
      </c>
      <c r="W14" s="14">
        <f>W6*'(WB) 0.1 Background Data'!T77/1000</f>
        <v>629.06330879999996</v>
      </c>
      <c r="X14" s="14">
        <f>X6*'(WB) 0.1 Background Data'!U77/1000</f>
        <v>629.06330879999996</v>
      </c>
      <c r="Y14" s="14">
        <f>Y6*'(WB) 0.1 Background Data'!V77/1000</f>
        <v>629.06330879999996</v>
      </c>
      <c r="Z14" s="14">
        <f>Z6*'(WB) 0.1 Background Data'!W77/1000</f>
        <v>629.06330879999996</v>
      </c>
      <c r="AA14" s="14">
        <f>AA6*'(WB) 0.1 Background Data'!X77/1000</f>
        <v>629.06330879999996</v>
      </c>
      <c r="AB14" s="14">
        <f>AB6*'(WB) 0.1 Background Data'!Y77/1000</f>
        <v>629.06330879999996</v>
      </c>
      <c r="AC14" s="14">
        <f>AC6*'(WB) 0.1 Background Data'!Z77/1000</f>
        <v>629.06330879999996</v>
      </c>
      <c r="AD14" s="14">
        <f>AD6*'(WB) 0.1 Background Data'!AA77/1000</f>
        <v>629.06330879999996</v>
      </c>
      <c r="AE14" s="14">
        <f>AE6*'(WB) 0.1 Background Data'!AB77/1000</f>
        <v>629.06330879999996</v>
      </c>
      <c r="AF14" s="14">
        <f t="shared" ref="AF14:AF21" si="1">AVERAGE(F14:AE14)</f>
        <v>563.15138732307662</v>
      </c>
      <c r="AG14" s="124">
        <f t="shared" ref="AG14:AG21" si="2">AF14*0.00110231</f>
        <v>0.62076740576010059</v>
      </c>
    </row>
    <row r="15" spans="1:33" ht="13.5" customHeight="1">
      <c r="A15" s="144"/>
      <c r="B15" s="7" t="s">
        <v>240</v>
      </c>
      <c r="C15" s="7" t="s">
        <v>376</v>
      </c>
      <c r="D15" s="7" t="s">
        <v>16</v>
      </c>
      <c r="E15" s="7" t="s">
        <v>377</v>
      </c>
      <c r="F15" s="30">
        <f>F6*'(WB) 0.1 Background Data'!C81/1000</f>
        <v>0</v>
      </c>
      <c r="G15" s="30">
        <f>G6*'(WB) 0.1 Background Data'!D81/1000</f>
        <v>0</v>
      </c>
      <c r="H15" s="30">
        <f>H6*'(WB) 0.1 Background Data'!E81/1000</f>
        <v>0</v>
      </c>
      <c r="I15" s="30">
        <f>I6*'(WB) 0.1 Background Data'!F81/1000</f>
        <v>2.6985772800000003</v>
      </c>
      <c r="J15" s="30">
        <f>J6*'(WB) 0.1 Background Data'!G81/1000</f>
        <v>2.6985772800000003</v>
      </c>
      <c r="K15" s="30">
        <f>K6*'(WB) 0.1 Background Data'!H81/1000</f>
        <v>2.6985772800000003</v>
      </c>
      <c r="L15" s="30">
        <f>L6*'(WB) 0.1 Background Data'!I81/1000</f>
        <v>2.6985772800000003</v>
      </c>
      <c r="M15" s="30">
        <f>M6*'(WB) 0.1 Background Data'!J81/1000</f>
        <v>2.6985772800000003</v>
      </c>
      <c r="N15" s="30">
        <f>N6*'(WB) 0.1 Background Data'!K81/1000</f>
        <v>2.6985772800000003</v>
      </c>
      <c r="O15" s="30">
        <f>O6*'(WB) 0.1 Background Data'!L81/1000</f>
        <v>2.6985772800000003</v>
      </c>
      <c r="P15" s="30">
        <f>P6*'(WB) 0.1 Background Data'!M81/1000</f>
        <v>2.6985772800000003</v>
      </c>
      <c r="Q15" s="30">
        <f>Q6*'(WB) 0.1 Background Data'!N81/1000</f>
        <v>2.6985772800000003</v>
      </c>
      <c r="R15" s="30">
        <f>R6*'(WB) 0.1 Background Data'!O81/1000</f>
        <v>2.6985772800000003</v>
      </c>
      <c r="S15" s="30">
        <f>S6*'(WB) 0.1 Background Data'!P81/1000</f>
        <v>2.6985772800000003</v>
      </c>
      <c r="T15" s="30">
        <f>T6*'(WB) 0.1 Background Data'!Q81/1000</f>
        <v>2.6985772800000003</v>
      </c>
      <c r="U15" s="30">
        <f>U6*'(WB) 0.1 Background Data'!R81/1000</f>
        <v>2.6985772800000003</v>
      </c>
      <c r="V15" s="30">
        <f>V6*'(WB) 0.1 Background Data'!S81/1000</f>
        <v>2.6985772800000003</v>
      </c>
      <c r="W15" s="30">
        <f>W6*'(WB) 0.1 Background Data'!T81/1000</f>
        <v>2.6985772800000003</v>
      </c>
      <c r="X15" s="30">
        <f>X6*'(WB) 0.1 Background Data'!U81/1000</f>
        <v>2.6985772800000003</v>
      </c>
      <c r="Y15" s="30">
        <f>Y6*'(WB) 0.1 Background Data'!V81/1000</f>
        <v>2.6985772800000003</v>
      </c>
      <c r="Z15" s="30">
        <f>Z6*'(WB) 0.1 Background Data'!W81/1000</f>
        <v>2.6985772800000003</v>
      </c>
      <c r="AA15" s="30">
        <f>AA6*'(WB) 0.1 Background Data'!X81/1000</f>
        <v>2.6985772800000003</v>
      </c>
      <c r="AB15" s="30">
        <f>AB6*'(WB) 0.1 Background Data'!Y81/1000</f>
        <v>2.6985772800000003</v>
      </c>
      <c r="AC15" s="30">
        <f>AC6*'(WB) 0.1 Background Data'!Z81/1000</f>
        <v>2.6985772800000003</v>
      </c>
      <c r="AD15" s="30">
        <f>AD6*'(WB) 0.1 Background Data'!AA81/1000</f>
        <v>2.6985772800000003</v>
      </c>
      <c r="AE15" s="30">
        <f>AE6*'(WB) 0.1 Background Data'!AB81/1000</f>
        <v>2.6985772800000003</v>
      </c>
      <c r="AF15" s="30">
        <f t="shared" si="1"/>
        <v>2.3872029784615396</v>
      </c>
      <c r="AG15" s="125">
        <f t="shared" si="2"/>
        <v>2.6314377151879396E-3</v>
      </c>
    </row>
    <row r="16" spans="1:33" ht="13.5" customHeight="1">
      <c r="A16" s="144"/>
      <c r="B16" s="7" t="s">
        <v>378</v>
      </c>
      <c r="C16" s="7" t="s">
        <v>376</v>
      </c>
      <c r="D16" s="7" t="s">
        <v>16</v>
      </c>
      <c r="E16" s="7" t="s">
        <v>377</v>
      </c>
      <c r="F16" s="30">
        <f>F6*'(WB) 0.1 Background Data'!C82/1000</f>
        <v>0</v>
      </c>
      <c r="G16" s="30">
        <f>G6*'(WB) 0.1 Background Data'!D82/1000</f>
        <v>0</v>
      </c>
      <c r="H16" s="30">
        <f>H6*'(WB) 0.1 Background Data'!E82/1000</f>
        <v>0</v>
      </c>
      <c r="I16" s="30">
        <f>I6*'(WB) 0.1 Background Data'!F82/1000</f>
        <v>21.543264000000004</v>
      </c>
      <c r="J16" s="30">
        <f>J6*'(WB) 0.1 Background Data'!G82/1000</f>
        <v>21.543264000000004</v>
      </c>
      <c r="K16" s="30">
        <f>K6*'(WB) 0.1 Background Data'!H82/1000</f>
        <v>21.543264000000004</v>
      </c>
      <c r="L16" s="30">
        <f>L6*'(WB) 0.1 Background Data'!I82/1000</f>
        <v>21.543264000000004</v>
      </c>
      <c r="M16" s="30">
        <f>M6*'(WB) 0.1 Background Data'!J82/1000</f>
        <v>21.543264000000004</v>
      </c>
      <c r="N16" s="30">
        <f>N6*'(WB) 0.1 Background Data'!K82/1000</f>
        <v>21.543264000000004</v>
      </c>
      <c r="O16" s="30">
        <f>O6*'(WB) 0.1 Background Data'!L82/1000</f>
        <v>21.543264000000004</v>
      </c>
      <c r="P16" s="30">
        <f>P6*'(WB) 0.1 Background Data'!M82/1000</f>
        <v>21.543264000000004</v>
      </c>
      <c r="Q16" s="30">
        <f>Q6*'(WB) 0.1 Background Data'!N82/1000</f>
        <v>21.543264000000004</v>
      </c>
      <c r="R16" s="30">
        <f>R6*'(WB) 0.1 Background Data'!O82/1000</f>
        <v>21.543264000000004</v>
      </c>
      <c r="S16" s="30">
        <f>S6*'(WB) 0.1 Background Data'!P82/1000</f>
        <v>21.543264000000004</v>
      </c>
      <c r="T16" s="30">
        <f>T6*'(WB) 0.1 Background Data'!Q82/1000</f>
        <v>21.543264000000004</v>
      </c>
      <c r="U16" s="30">
        <f>U6*'(WB) 0.1 Background Data'!R82/1000</f>
        <v>21.543264000000004</v>
      </c>
      <c r="V16" s="30">
        <f>V6*'(WB) 0.1 Background Data'!S82/1000</f>
        <v>21.543264000000004</v>
      </c>
      <c r="W16" s="30">
        <f>W6*'(WB) 0.1 Background Data'!T82/1000</f>
        <v>21.543264000000004</v>
      </c>
      <c r="X16" s="30">
        <f>X6*'(WB) 0.1 Background Data'!U82/1000</f>
        <v>21.543264000000004</v>
      </c>
      <c r="Y16" s="30">
        <f>Y6*'(WB) 0.1 Background Data'!V82/1000</f>
        <v>21.543264000000004</v>
      </c>
      <c r="Z16" s="30">
        <f>Z6*'(WB) 0.1 Background Data'!W82/1000</f>
        <v>21.543264000000004</v>
      </c>
      <c r="AA16" s="30">
        <f>AA6*'(WB) 0.1 Background Data'!X82/1000</f>
        <v>21.543264000000004</v>
      </c>
      <c r="AB16" s="30">
        <f>AB6*'(WB) 0.1 Background Data'!Y82/1000</f>
        <v>21.543264000000004</v>
      </c>
      <c r="AC16" s="30">
        <f>AC6*'(WB) 0.1 Background Data'!Z82/1000</f>
        <v>21.543264000000004</v>
      </c>
      <c r="AD16" s="30">
        <f>AD6*'(WB) 0.1 Background Data'!AA82/1000</f>
        <v>21.543264000000004</v>
      </c>
      <c r="AE16" s="30">
        <f>AE6*'(WB) 0.1 Background Data'!AB82/1000</f>
        <v>21.543264000000004</v>
      </c>
      <c r="AF16" s="30">
        <f t="shared" si="1"/>
        <v>19.057502769230776</v>
      </c>
      <c r="AG16" s="125">
        <f t="shared" si="2"/>
        <v>2.1007275877550777E-2</v>
      </c>
    </row>
    <row r="17" spans="1:33" ht="13.5" customHeight="1">
      <c r="A17" s="144"/>
      <c r="B17" s="7" t="s">
        <v>242</v>
      </c>
      <c r="C17" s="7" t="s">
        <v>376</v>
      </c>
      <c r="D17" s="7" t="s">
        <v>16</v>
      </c>
      <c r="E17" s="7" t="s">
        <v>377</v>
      </c>
      <c r="F17" s="30">
        <f>F6*('(WB) 0.1 Background Data'!C78+'(WB) 0.1 Background Data'!C79+'(WB) 0.1 Background Data'!C80)/1000</f>
        <v>0</v>
      </c>
      <c r="G17" s="30">
        <f>G6*('(WB) 0.1 Background Data'!D78+'(WB) 0.1 Background Data'!D79+'(WB) 0.1 Background Data'!D80)/1000</f>
        <v>0</v>
      </c>
      <c r="H17" s="30">
        <f>H6*('(WB) 0.1 Background Data'!E78+'(WB) 0.1 Background Data'!E79+'(WB) 0.1 Background Data'!E80)/1000</f>
        <v>0</v>
      </c>
      <c r="I17" s="30">
        <f>I6*('(WB) 0.1 Background Data'!F78+'(WB) 0.1 Background Data'!F79+'(WB) 0.1 Background Data'!F80)/1000</f>
        <v>18.141696</v>
      </c>
      <c r="J17" s="30">
        <f>J6*('(WB) 0.1 Background Data'!G78+'(WB) 0.1 Background Data'!G79+'(WB) 0.1 Background Data'!G80)/1000</f>
        <v>16.327526400000004</v>
      </c>
      <c r="K17" s="30">
        <f>K6*('(WB) 0.1 Background Data'!H78+'(WB) 0.1 Background Data'!H79+'(WB) 0.1 Background Data'!H80)/1000</f>
        <v>14.513356800000002</v>
      </c>
      <c r="L17" s="30">
        <f>L6*('(WB) 0.1 Background Data'!I78+'(WB) 0.1 Background Data'!I79+'(WB) 0.1 Background Data'!I80)/1000</f>
        <v>14.513356800000002</v>
      </c>
      <c r="M17" s="30">
        <f>M6*('(WB) 0.1 Background Data'!J78+'(WB) 0.1 Background Data'!J79+'(WB) 0.1 Background Data'!J80)/1000</f>
        <v>14.513356800000002</v>
      </c>
      <c r="N17" s="30">
        <f>N6*('(WB) 0.1 Background Data'!K78+'(WB) 0.1 Background Data'!K79+'(WB) 0.1 Background Data'!K80)/1000</f>
        <v>14.513356800000002</v>
      </c>
      <c r="O17" s="30">
        <f>O6*('(WB) 0.1 Background Data'!L78+'(WB) 0.1 Background Data'!L79+'(WB) 0.1 Background Data'!L80)/1000</f>
        <v>14.513356800000002</v>
      </c>
      <c r="P17" s="30">
        <f>P6*('(WB) 0.1 Background Data'!M78+'(WB) 0.1 Background Data'!M79+'(WB) 0.1 Background Data'!M80)/1000</f>
        <v>14.513356800000002</v>
      </c>
      <c r="Q17" s="30">
        <f>Q6*('(WB) 0.1 Background Data'!N78+'(WB) 0.1 Background Data'!N79+'(WB) 0.1 Background Data'!N80)/1000</f>
        <v>14.513356800000002</v>
      </c>
      <c r="R17" s="30">
        <f>R6*('(WB) 0.1 Background Data'!O78+'(WB) 0.1 Background Data'!O79+'(WB) 0.1 Background Data'!O80)/1000</f>
        <v>14.513356800000002</v>
      </c>
      <c r="S17" s="30">
        <f>S6*('(WB) 0.1 Background Data'!P78+'(WB) 0.1 Background Data'!P79+'(WB) 0.1 Background Data'!P80)/1000</f>
        <v>14.513356800000002</v>
      </c>
      <c r="T17" s="30">
        <f>T6*('(WB) 0.1 Background Data'!Q78+'(WB) 0.1 Background Data'!Q79+'(WB) 0.1 Background Data'!Q80)/1000</f>
        <v>14.513356800000002</v>
      </c>
      <c r="U17" s="30">
        <f>U6*('(WB) 0.1 Background Data'!R78+'(WB) 0.1 Background Data'!R79+'(WB) 0.1 Background Data'!R80)/1000</f>
        <v>14.513356800000002</v>
      </c>
      <c r="V17" s="30">
        <f>V6*('(WB) 0.1 Background Data'!S78+'(WB) 0.1 Background Data'!S79+'(WB) 0.1 Background Data'!S80)/1000</f>
        <v>14.513356800000002</v>
      </c>
      <c r="W17" s="30">
        <f>W6*('(WB) 0.1 Background Data'!T78+'(WB) 0.1 Background Data'!T79+'(WB) 0.1 Background Data'!T80)/1000</f>
        <v>14.513356800000002</v>
      </c>
      <c r="X17" s="30">
        <f>X6*('(WB) 0.1 Background Data'!U78+'(WB) 0.1 Background Data'!U79+'(WB) 0.1 Background Data'!U80)/1000</f>
        <v>14.513356800000002</v>
      </c>
      <c r="Y17" s="30">
        <f>Y6*('(WB) 0.1 Background Data'!V78+'(WB) 0.1 Background Data'!V79+'(WB) 0.1 Background Data'!V80)/1000</f>
        <v>14.513356800000002</v>
      </c>
      <c r="Z17" s="30">
        <f>Z6*('(WB) 0.1 Background Data'!W78+'(WB) 0.1 Background Data'!W79+'(WB) 0.1 Background Data'!W80)/1000</f>
        <v>14.513356800000002</v>
      </c>
      <c r="AA17" s="30">
        <f>AA6*('(WB) 0.1 Background Data'!X78+'(WB) 0.1 Background Data'!X79+'(WB) 0.1 Background Data'!X80)/1000</f>
        <v>14.513356800000002</v>
      </c>
      <c r="AB17" s="30">
        <f>AB6*('(WB) 0.1 Background Data'!Y78+'(WB) 0.1 Background Data'!Y79+'(WB) 0.1 Background Data'!Y80)/1000</f>
        <v>14.513356800000002</v>
      </c>
      <c r="AC17" s="30">
        <f>AC6*('(WB) 0.1 Background Data'!Z78+'(WB) 0.1 Background Data'!Z79+'(WB) 0.1 Background Data'!Z80)/1000</f>
        <v>14.513356800000002</v>
      </c>
      <c r="AD17" s="30">
        <f>AD6*('(WB) 0.1 Background Data'!AA78+'(WB) 0.1 Background Data'!AA79+'(WB) 0.1 Background Data'!AA80)/1000</f>
        <v>14.513356800000002</v>
      </c>
      <c r="AE17" s="30">
        <f>AE6*('(WB) 0.1 Background Data'!AB78+'(WB) 0.1 Background Data'!AB79+'(WB) 0.1 Background Data'!AB80)/1000</f>
        <v>14.513356800000002</v>
      </c>
      <c r="AF17" s="30">
        <f t="shared" si="1"/>
        <v>13.048065969230768</v>
      </c>
      <c r="AG17" s="125">
        <f t="shared" si="2"/>
        <v>1.4383013598542767E-2</v>
      </c>
    </row>
    <row r="18" spans="1:33" ht="13.5" customHeight="1">
      <c r="A18" s="144"/>
      <c r="B18" s="7" t="s">
        <v>241</v>
      </c>
      <c r="C18" s="7" t="s">
        <v>86</v>
      </c>
      <c r="D18" s="7" t="s">
        <v>16</v>
      </c>
      <c r="E18" s="7" t="s">
        <v>377</v>
      </c>
      <c r="F18" s="30">
        <f>(F7)*'(WB) 0.1 Background Data'!C68/1000</f>
        <v>0</v>
      </c>
      <c r="G18" s="30">
        <f>(G7)*'(WB) 0.1 Background Data'!D68/1000</f>
        <v>0</v>
      </c>
      <c r="H18" s="30">
        <f>(H7)*'(WB) 0.1 Background Data'!E68/1000</f>
        <v>0</v>
      </c>
      <c r="I18" s="30">
        <f>(I7)*'(WB) 0.1 Background Data'!F68/1000</f>
        <v>94.492313467199992</v>
      </c>
      <c r="J18" s="30">
        <f>(J7)*'(WB) 0.1 Background Data'!G68/1000</f>
        <v>100.46836759288</v>
      </c>
      <c r="K18" s="30">
        <f>(K7)*'(WB) 0.1 Background Data'!H68/1000</f>
        <v>93.505338477919977</v>
      </c>
      <c r="L18" s="30">
        <f>(L7)*'(WB) 0.1 Background Data'!I68/1000</f>
        <v>107.32886817527998</v>
      </c>
      <c r="M18" s="30">
        <f>(M7)*'(WB) 0.1 Background Data'!J68/1000</f>
        <v>121.15239787263999</v>
      </c>
      <c r="N18" s="30">
        <f>(N7)*'(WB) 0.1 Background Data'!K68/1000</f>
        <v>134.97592756999998</v>
      </c>
      <c r="O18" s="30">
        <f>(O7)*'(WB) 0.1 Background Data'!L68/1000</f>
        <v>148.79945726735997</v>
      </c>
      <c r="P18" s="30">
        <f>(P7)*'(WB) 0.1 Background Data'!M68/1000</f>
        <v>162.62298696471996</v>
      </c>
      <c r="Q18" s="30">
        <f>(Q7)*'(WB) 0.1 Background Data'!N68/1000</f>
        <v>176.44651666207994</v>
      </c>
      <c r="R18" s="30">
        <f>(R7)*'(WB) 0.1 Background Data'!O68/1000</f>
        <v>190.27004635943996</v>
      </c>
      <c r="S18" s="30">
        <f>(S7)*'(WB) 0.1 Background Data'!P68/1000</f>
        <v>204.09357605679995</v>
      </c>
      <c r="T18" s="30">
        <f>(T7)*'(WB) 0.1 Background Data'!Q68/1000</f>
        <v>217.91710575415993</v>
      </c>
      <c r="U18" s="30">
        <f>(U7)*'(WB) 0.1 Background Data'!R68/1000</f>
        <v>231.74063545151992</v>
      </c>
      <c r="V18" s="30">
        <f>(V7)*'(WB) 0.1 Background Data'!S68/1000</f>
        <v>245.56416514887994</v>
      </c>
      <c r="W18" s="30">
        <f>(W7)*'(WB) 0.1 Background Data'!T68/1000</f>
        <v>259.38769484623992</v>
      </c>
      <c r="X18" s="30">
        <f>(X7)*'(WB) 0.1 Background Data'!U68/1000</f>
        <v>273.21122454359994</v>
      </c>
      <c r="Y18" s="30">
        <f>(Y7)*'(WB) 0.1 Background Data'!V68/1000</f>
        <v>287.0347542409599</v>
      </c>
      <c r="Z18" s="30">
        <f>(Z7)*'(WB) 0.1 Background Data'!W68/1000</f>
        <v>300.85828393831991</v>
      </c>
      <c r="AA18" s="30">
        <f>(AA7)*'(WB) 0.1 Background Data'!X68/1000</f>
        <v>314.68181363567987</v>
      </c>
      <c r="AB18" s="30">
        <f>(AB7)*'(WB) 0.1 Background Data'!Y68/1000</f>
        <v>328.50534333303989</v>
      </c>
      <c r="AC18" s="30">
        <f>(AC7)*'(WB) 0.1 Background Data'!Z68/1000</f>
        <v>342.32887303040002</v>
      </c>
      <c r="AD18" s="30">
        <f>(AD7)*'(WB) 0.1 Background Data'!AA68/1000</f>
        <v>356.15240272776003</v>
      </c>
      <c r="AE18" s="30">
        <f>(AE7)*'(WB) 0.1 Background Data'!AB68/1000</f>
        <v>369.97593242512005</v>
      </c>
      <c r="AF18" s="30">
        <f t="shared" si="1"/>
        <v>194.67361636699994</v>
      </c>
      <c r="AG18" s="125">
        <f t="shared" si="2"/>
        <v>0.2145906740575077</v>
      </c>
    </row>
    <row r="19" spans="1:33" ht="13.5" customHeight="1">
      <c r="A19" s="144"/>
      <c r="B19" s="7" t="s">
        <v>240</v>
      </c>
      <c r="C19" s="7" t="s">
        <v>86</v>
      </c>
      <c r="D19" s="7" t="s">
        <v>16</v>
      </c>
      <c r="E19" s="7" t="s">
        <v>377</v>
      </c>
      <c r="F19" s="30">
        <f>(F7)*'(WB) 0.1 Background Data'!C72/1000</f>
        <v>0</v>
      </c>
      <c r="G19" s="30">
        <f>(G7)*'(WB) 0.1 Background Data'!D72/1000</f>
        <v>0</v>
      </c>
      <c r="H19" s="30">
        <f>(H7)*'(WB) 0.1 Background Data'!E72/1000</f>
        <v>0</v>
      </c>
      <c r="I19" s="30">
        <f>(I7)*'(WB) 0.1 Background Data'!F72/1000</f>
        <v>6.0131472206399987</v>
      </c>
      <c r="J19" s="30">
        <f>(J7)*'(WB) 0.1 Background Data'!G72/1000</f>
        <v>7.2752955843119986</v>
      </c>
      <c r="K19" s="30">
        <f>(K7)*'(WB) 0.1 Background Data'!H72/1000</f>
        <v>8.5374439479839985</v>
      </c>
      <c r="L19" s="30">
        <f>(L7)*'(WB) 0.1 Background Data'!I72/1000</f>
        <v>9.7995923116559975</v>
      </c>
      <c r="M19" s="30">
        <f>(M7)*'(WB) 0.1 Background Data'!J72/1000</f>
        <v>11.061740675328</v>
      </c>
      <c r="N19" s="30">
        <f>(N7)*'(WB) 0.1 Background Data'!K72/1000</f>
        <v>12.323889038999997</v>
      </c>
      <c r="O19" s="30">
        <f>(O7)*'(WB) 0.1 Background Data'!L72/1000</f>
        <v>13.586037402671996</v>
      </c>
      <c r="P19" s="30">
        <f>(P7)*'(WB) 0.1 Background Data'!M72/1000</f>
        <v>14.848185766343995</v>
      </c>
      <c r="Q19" s="30">
        <f>(Q7)*'(WB) 0.1 Background Data'!N72/1000</f>
        <v>16.110334130015993</v>
      </c>
      <c r="R19" s="30">
        <f>(R7)*'(WB) 0.1 Background Data'!O72/1000</f>
        <v>17.372482493687997</v>
      </c>
      <c r="S19" s="30">
        <f>(S7)*'(WB) 0.1 Background Data'!P72/1000</f>
        <v>18.634630857359994</v>
      </c>
      <c r="T19" s="30">
        <f>(T7)*'(WB) 0.1 Background Data'!Q72/1000</f>
        <v>19.896779221031991</v>
      </c>
      <c r="U19" s="30">
        <f>(U7)*'(WB) 0.1 Background Data'!R72/1000</f>
        <v>21.158927584703992</v>
      </c>
      <c r="V19" s="30">
        <f>(V7)*'(WB) 0.1 Background Data'!S72/1000</f>
        <v>22.421075948375993</v>
      </c>
      <c r="W19" s="30">
        <f>(W7)*'(WB) 0.1 Background Data'!T72/1000</f>
        <v>23.68322431204799</v>
      </c>
      <c r="X19" s="30">
        <f>(X7)*'(WB) 0.1 Background Data'!U72/1000</f>
        <v>24.945372675719991</v>
      </c>
      <c r="Y19" s="30">
        <f>(Y7)*'(WB) 0.1 Background Data'!V72/1000</f>
        <v>26.207521039391988</v>
      </c>
      <c r="Z19" s="30">
        <f>(Z7)*'(WB) 0.1 Background Data'!W72/1000</f>
        <v>27.469669403063989</v>
      </c>
      <c r="AA19" s="30">
        <f>(AA7)*'(WB) 0.1 Background Data'!X72/1000</f>
        <v>28.73181776673599</v>
      </c>
      <c r="AB19" s="30">
        <f>(AB7)*'(WB) 0.1 Background Data'!Y72/1000</f>
        <v>29.993966130407987</v>
      </c>
      <c r="AC19" s="30">
        <f>(AC7)*'(WB) 0.1 Background Data'!Z72/1000</f>
        <v>31.256114494080002</v>
      </c>
      <c r="AD19" s="30">
        <f>(AD7)*'(WB) 0.1 Background Data'!AA72/1000</f>
        <v>32.518262857751999</v>
      </c>
      <c r="AE19" s="30">
        <f>(AE7)*'(WB) 0.1 Background Data'!AB72/1000</f>
        <v>33.780411221424004</v>
      </c>
      <c r="AF19" s="30">
        <f t="shared" si="1"/>
        <v>17.600997003220613</v>
      </c>
      <c r="AG19" s="125">
        <f t="shared" si="2"/>
        <v>1.9401755006620114E-2</v>
      </c>
    </row>
    <row r="20" spans="1:33" ht="13.5" customHeight="1">
      <c r="A20" s="144"/>
      <c r="B20" s="7" t="s">
        <v>378</v>
      </c>
      <c r="C20" s="7" t="s">
        <v>86</v>
      </c>
      <c r="D20" s="7" t="s">
        <v>16</v>
      </c>
      <c r="E20" s="7" t="s">
        <v>377</v>
      </c>
      <c r="F20" s="30">
        <f>(F7)*'(WB) 0.1 Background Data'!C73/1000</f>
        <v>0</v>
      </c>
      <c r="G20" s="30">
        <f>(G7)*'(WB) 0.1 Background Data'!D73/1000</f>
        <v>0</v>
      </c>
      <c r="H20" s="30">
        <f>(H7)*'(WB) 0.1 Background Data'!E73/1000</f>
        <v>0</v>
      </c>
      <c r="I20" s="30">
        <f>(I7)*'(WB) 0.1 Background Data'!F73/1000</f>
        <v>237.37614504335994</v>
      </c>
      <c r="J20" s="30">
        <f>(J7)*'(WB) 0.1 Background Data'!G73/1000</f>
        <v>287.200954256888</v>
      </c>
      <c r="K20" s="30">
        <f>(K7)*'(WB) 0.1 Background Data'!H73/1000</f>
        <v>337.02576347041594</v>
      </c>
      <c r="L20" s="30">
        <f>(L7)*'(WB) 0.1 Background Data'!I73/1000</f>
        <v>386.85057268394394</v>
      </c>
      <c r="M20" s="30">
        <f>(M7)*'(WB) 0.1 Background Data'!J73/1000</f>
        <v>436.67538189747199</v>
      </c>
      <c r="N20" s="30">
        <f>(N7)*'(WB) 0.1 Background Data'!K73/1000</f>
        <v>486.50019111099988</v>
      </c>
      <c r="O20" s="30">
        <f>(O7)*'(WB) 0.1 Background Data'!L73/1000</f>
        <v>536.32500032452799</v>
      </c>
      <c r="P20" s="30">
        <f>(P7)*'(WB) 0.1 Background Data'!M73/1000</f>
        <v>586.14980953805582</v>
      </c>
      <c r="Q20" s="30">
        <f>(Q7)*'(WB) 0.1 Background Data'!N73/1000</f>
        <v>635.97461875158388</v>
      </c>
      <c r="R20" s="30">
        <f>(R7)*'(WB) 0.1 Background Data'!O73/1000</f>
        <v>685.79942796511193</v>
      </c>
      <c r="S20" s="30">
        <f>(S7)*'(WB) 0.1 Background Data'!P73/1000</f>
        <v>735.62423717863987</v>
      </c>
      <c r="T20" s="30">
        <f>(T7)*'(WB) 0.1 Background Data'!Q73/1000</f>
        <v>785.44904639216782</v>
      </c>
      <c r="U20" s="30">
        <f>(U7)*'(WB) 0.1 Background Data'!R73/1000</f>
        <v>835.27385560569576</v>
      </c>
      <c r="V20" s="30">
        <f>(V7)*'(WB) 0.1 Background Data'!S73/1000</f>
        <v>885.09866481922381</v>
      </c>
      <c r="W20" s="30">
        <f>(W7)*'(WB) 0.1 Background Data'!T73/1000</f>
        <v>934.92347403275176</v>
      </c>
      <c r="X20" s="30">
        <f>(X7)*'(WB) 0.1 Background Data'!U73/1000</f>
        <v>984.74828324627981</v>
      </c>
      <c r="Y20" s="30">
        <f>(Y7)*'(WB) 0.1 Background Data'!V73/1000</f>
        <v>1034.5730924598076</v>
      </c>
      <c r="Z20" s="30">
        <f>(Z7)*'(WB) 0.1 Background Data'!W73/1000</f>
        <v>1084.3979016733356</v>
      </c>
      <c r="AA20" s="30">
        <f>(AA7)*'(WB) 0.1 Background Data'!X73/1000</f>
        <v>1134.2227108868635</v>
      </c>
      <c r="AB20" s="30">
        <f>(AB7)*'(WB) 0.1 Background Data'!Y73/1000</f>
        <v>1184.0475201003917</v>
      </c>
      <c r="AC20" s="30">
        <f>(AC7)*'(WB) 0.1 Background Data'!Z73/1000</f>
        <v>1233.8723293139201</v>
      </c>
      <c r="AD20" s="30">
        <f>(AD7)*'(WB) 0.1 Background Data'!AA73/1000</f>
        <v>1283.697138527448</v>
      </c>
      <c r="AE20" s="30">
        <f>(AE7)*'(WB) 0.1 Background Data'!AB73/1000</f>
        <v>1333.5219477409762</v>
      </c>
      <c r="AF20" s="30">
        <f t="shared" si="1"/>
        <v>694.82031026999471</v>
      </c>
      <c r="AG20" s="125">
        <f t="shared" si="2"/>
        <v>0.76590737621371785</v>
      </c>
    </row>
    <row r="21" spans="1:33" ht="13.5" customHeight="1">
      <c r="A21" s="144"/>
      <c r="B21" s="7" t="s">
        <v>242</v>
      </c>
      <c r="C21" s="7" t="s">
        <v>86</v>
      </c>
      <c r="D21" s="7" t="s">
        <v>16</v>
      </c>
      <c r="E21" s="30" t="s">
        <v>377</v>
      </c>
      <c r="F21" s="30">
        <f>(F7)*('(WB) 0.1 Background Data'!C69+'(WB) 0.1 Background Data'!C70+'(WB) 0.1 Background Data'!C71)/1000</f>
        <v>0</v>
      </c>
      <c r="G21" s="30">
        <f>(G7)*('(WB) 0.1 Background Data'!D69+'(WB) 0.1 Background Data'!D70+'(WB) 0.1 Background Data'!D71)/1000</f>
        <v>0</v>
      </c>
      <c r="H21" s="30">
        <f>(H7)*('(WB) 0.1 Background Data'!E69+'(WB) 0.1 Background Data'!E70+'(WB) 0.1 Background Data'!E71)/1000</f>
        <v>0</v>
      </c>
      <c r="I21" s="30">
        <f>(I7)*('(WB) 0.1 Background Data'!F69+'(WB) 0.1 Background Data'!F70+'(WB) 0.1 Background Data'!F71)/1000</f>
        <v>8.5902103151999984</v>
      </c>
      <c r="J21" s="30">
        <f>(J7)*('(WB) 0.1 Background Data'!G69+'(WB) 0.1 Background Data'!G70+'(WB) 0.1 Background Data'!G71)/1000</f>
        <v>10.39327940616</v>
      </c>
      <c r="K21" s="30">
        <f>(K7)*('(WB) 0.1 Background Data'!H69+'(WB) 0.1 Background Data'!H70+'(WB) 0.1 Background Data'!H71)/1000</f>
        <v>12.196348497119999</v>
      </c>
      <c r="L21" s="30">
        <f>(L7)*('(WB) 0.1 Background Data'!I69+'(WB) 0.1 Background Data'!I70+'(WB) 0.1 Background Data'!I71)/1000</f>
        <v>13.999417588079998</v>
      </c>
      <c r="M21" s="30">
        <f>(M7)*('(WB) 0.1 Background Data'!J69+'(WB) 0.1 Background Data'!J70+'(WB) 0.1 Background Data'!J71)/1000</f>
        <v>15.802486679040001</v>
      </c>
      <c r="N21" s="30">
        <f>(N7)*('(WB) 0.1 Background Data'!K69+'(WB) 0.1 Background Data'!K70+'(WB) 0.1 Background Data'!K71)/1000</f>
        <v>17.605555769999995</v>
      </c>
      <c r="O21" s="30">
        <f>(O7)*('(WB) 0.1 Background Data'!L69+'(WB) 0.1 Background Data'!L70+'(WB) 0.1 Background Data'!L71)/1000</f>
        <v>19.408624860959996</v>
      </c>
      <c r="P21" s="30">
        <f>(P7)*('(WB) 0.1 Background Data'!M69+'(WB) 0.1 Background Data'!M70+'(WB) 0.1 Background Data'!M71)/1000</f>
        <v>21.211693951919994</v>
      </c>
      <c r="Q21" s="30">
        <f>(Q7)*('(WB) 0.1 Background Data'!N69+'(WB) 0.1 Background Data'!N70+'(WB) 0.1 Background Data'!N71)/1000</f>
        <v>23.014763042879991</v>
      </c>
      <c r="R21" s="30">
        <f>(R7)*('(WB) 0.1 Background Data'!O69+'(WB) 0.1 Background Data'!O70+'(WB) 0.1 Background Data'!O71)/1000</f>
        <v>24.817832133839996</v>
      </c>
      <c r="S21" s="30">
        <f>(S7)*('(WB) 0.1 Background Data'!P69+'(WB) 0.1 Background Data'!P70+'(WB) 0.1 Background Data'!P71)/1000</f>
        <v>26.620901224799994</v>
      </c>
      <c r="T21" s="30">
        <f>(T7)*('(WB) 0.1 Background Data'!Q69+'(WB) 0.1 Background Data'!Q70+'(WB) 0.1 Background Data'!Q71)/1000</f>
        <v>28.423970315759995</v>
      </c>
      <c r="U21" s="30">
        <f>(U7)*('(WB) 0.1 Background Data'!R69+'(WB) 0.1 Background Data'!R70+'(WB) 0.1 Background Data'!R71)/1000</f>
        <v>30.227039406719992</v>
      </c>
      <c r="V21" s="30">
        <f>(V7)*('(WB) 0.1 Background Data'!S69+'(WB) 0.1 Background Data'!S70+'(WB) 0.1 Background Data'!S71)/1000</f>
        <v>32.030108497679997</v>
      </c>
      <c r="W21" s="30">
        <f>(W7)*('(WB) 0.1 Background Data'!T69+'(WB) 0.1 Background Data'!T70+'(WB) 0.1 Background Data'!T71)/1000</f>
        <v>33.833177588639991</v>
      </c>
      <c r="X21" s="30">
        <f>(X7)*('(WB) 0.1 Background Data'!U69+'(WB) 0.1 Background Data'!U70+'(WB) 0.1 Background Data'!U71)/1000</f>
        <v>35.636246679599992</v>
      </c>
      <c r="Y21" s="30">
        <f>(Y7)*('(WB) 0.1 Background Data'!V69+'(WB) 0.1 Background Data'!V70+'(WB) 0.1 Background Data'!V71)/1000</f>
        <v>37.439315770559986</v>
      </c>
      <c r="Z21" s="30">
        <f>(Z7)*('(WB) 0.1 Background Data'!W69+'(WB) 0.1 Background Data'!W70+'(WB) 0.1 Background Data'!W71)/1000</f>
        <v>39.24238486151998</v>
      </c>
      <c r="AA21" s="30">
        <f>(AA7)*('(WB) 0.1 Background Data'!X69+'(WB) 0.1 Background Data'!X70+'(WB) 0.1 Background Data'!X71)/1000</f>
        <v>41.045453952479981</v>
      </c>
      <c r="AB21" s="30">
        <f>(AB7)*('(WB) 0.1 Background Data'!Y69+'(WB) 0.1 Background Data'!Y70+'(WB) 0.1 Background Data'!Y71)/1000</f>
        <v>42.848523043439982</v>
      </c>
      <c r="AC21" s="30">
        <f>(AC7)*('(WB) 0.1 Background Data'!Z69+'(WB) 0.1 Background Data'!Z70+'(WB) 0.1 Background Data'!Z71)/1000</f>
        <v>44.651592134400005</v>
      </c>
      <c r="AD21" s="30">
        <f>(AD7)*('(WB) 0.1 Background Data'!AA69+'(WB) 0.1 Background Data'!AA70+'(WB) 0.1 Background Data'!AA71)/1000</f>
        <v>46.454661225360006</v>
      </c>
      <c r="AE21" s="30">
        <f>(AE7)*('(WB) 0.1 Background Data'!AB69+'(WB) 0.1 Background Data'!AB70+'(WB) 0.1 Background Data'!AB71)/1000</f>
        <v>48.257730316320007</v>
      </c>
      <c r="AF21" s="30">
        <f t="shared" si="1"/>
        <v>25.144281433172303</v>
      </c>
      <c r="AG21" s="126">
        <f t="shared" si="2"/>
        <v>2.771679286660016E-2</v>
      </c>
    </row>
    <row r="22" spans="1:33" ht="13.5" customHeight="1">
      <c r="A22" s="144"/>
      <c r="B22" s="127" t="s">
        <v>379</v>
      </c>
      <c r="C22" s="128" t="s">
        <v>296</v>
      </c>
      <c r="D22" s="128" t="s">
        <v>16</v>
      </c>
      <c r="E22" s="129" t="s">
        <v>377</v>
      </c>
      <c r="F22" s="129">
        <f t="shared" ref="F22:AF22" si="3">F14+F18</f>
        <v>0</v>
      </c>
      <c r="G22" s="129">
        <f t="shared" si="3"/>
        <v>0</v>
      </c>
      <c r="H22" s="129">
        <f t="shared" si="3"/>
        <v>0</v>
      </c>
      <c r="I22" s="129">
        <f t="shared" si="3"/>
        <v>846.0120702672001</v>
      </c>
      <c r="J22" s="129">
        <f t="shared" si="3"/>
        <v>780.55519639288002</v>
      </c>
      <c r="K22" s="129">
        <f t="shared" si="3"/>
        <v>722.56864727791992</v>
      </c>
      <c r="L22" s="129">
        <f t="shared" si="3"/>
        <v>736.39217697527988</v>
      </c>
      <c r="M22" s="129">
        <f t="shared" si="3"/>
        <v>750.21570667263995</v>
      </c>
      <c r="N22" s="129">
        <f t="shared" si="3"/>
        <v>764.03923636999991</v>
      </c>
      <c r="O22" s="129">
        <f t="shared" si="3"/>
        <v>777.86276606735987</v>
      </c>
      <c r="P22" s="129">
        <f t="shared" si="3"/>
        <v>791.68629576471994</v>
      </c>
      <c r="Q22" s="129">
        <f t="shared" si="3"/>
        <v>805.5098254620799</v>
      </c>
      <c r="R22" s="129">
        <f t="shared" si="3"/>
        <v>819.33335515943986</v>
      </c>
      <c r="S22" s="129">
        <f t="shared" si="3"/>
        <v>833.15688485679993</v>
      </c>
      <c r="T22" s="129">
        <f t="shared" si="3"/>
        <v>846.98041455415989</v>
      </c>
      <c r="U22" s="129">
        <f t="shared" si="3"/>
        <v>860.80394425151985</v>
      </c>
      <c r="V22" s="129">
        <f t="shared" si="3"/>
        <v>874.62747394887992</v>
      </c>
      <c r="W22" s="129">
        <f t="shared" si="3"/>
        <v>888.45100364623988</v>
      </c>
      <c r="X22" s="129">
        <f t="shared" si="3"/>
        <v>902.27453334359984</v>
      </c>
      <c r="Y22" s="129">
        <f t="shared" si="3"/>
        <v>916.09806304095991</v>
      </c>
      <c r="Z22" s="129">
        <f t="shared" si="3"/>
        <v>929.92159273831987</v>
      </c>
      <c r="AA22" s="129">
        <f t="shared" si="3"/>
        <v>943.74512243567983</v>
      </c>
      <c r="AB22" s="129">
        <f t="shared" si="3"/>
        <v>957.5686521330399</v>
      </c>
      <c r="AC22" s="129">
        <f t="shared" si="3"/>
        <v>971.39218183039998</v>
      </c>
      <c r="AD22" s="129">
        <f t="shared" si="3"/>
        <v>985.21571152776005</v>
      </c>
      <c r="AE22" s="129">
        <f t="shared" si="3"/>
        <v>999.03924122512001</v>
      </c>
      <c r="AF22" s="129">
        <f t="shared" si="3"/>
        <v>757.82500369007653</v>
      </c>
      <c r="AG22" s="1"/>
    </row>
    <row r="23" spans="1:33" ht="13.5" customHeight="1">
      <c r="A23" s="144"/>
      <c r="B23" s="130" t="s">
        <v>380</v>
      </c>
      <c r="C23" s="131" t="s">
        <v>296</v>
      </c>
      <c r="D23" s="131" t="s">
        <v>16</v>
      </c>
      <c r="E23" s="132" t="s">
        <v>377</v>
      </c>
      <c r="F23" s="132">
        <f t="shared" ref="F23:AF23" si="4">F15+F19</f>
        <v>0</v>
      </c>
      <c r="G23" s="132">
        <f t="shared" si="4"/>
        <v>0</v>
      </c>
      <c r="H23" s="132">
        <f t="shared" si="4"/>
        <v>0</v>
      </c>
      <c r="I23" s="132">
        <f t="shared" si="4"/>
        <v>8.711724500639999</v>
      </c>
      <c r="J23" s="132">
        <f t="shared" si="4"/>
        <v>9.9738728643119998</v>
      </c>
      <c r="K23" s="132">
        <f t="shared" si="4"/>
        <v>11.236021227983999</v>
      </c>
      <c r="L23" s="132">
        <f t="shared" si="4"/>
        <v>12.498169591655998</v>
      </c>
      <c r="M23" s="132">
        <f t="shared" si="4"/>
        <v>13.760317955328</v>
      </c>
      <c r="N23" s="132">
        <f t="shared" si="4"/>
        <v>15.022466318999998</v>
      </c>
      <c r="O23" s="132">
        <f t="shared" si="4"/>
        <v>16.284614682671997</v>
      </c>
      <c r="P23" s="132">
        <f t="shared" si="4"/>
        <v>17.546763046343997</v>
      </c>
      <c r="Q23" s="132">
        <f t="shared" si="4"/>
        <v>18.808911410015995</v>
      </c>
      <c r="R23" s="132">
        <f t="shared" si="4"/>
        <v>20.071059773687999</v>
      </c>
      <c r="S23" s="132">
        <f t="shared" si="4"/>
        <v>21.333208137359996</v>
      </c>
      <c r="T23" s="132">
        <f t="shared" si="4"/>
        <v>22.595356501031993</v>
      </c>
      <c r="U23" s="132">
        <f t="shared" si="4"/>
        <v>23.857504864703991</v>
      </c>
      <c r="V23" s="132">
        <f t="shared" si="4"/>
        <v>25.119653228375995</v>
      </c>
      <c r="W23" s="132">
        <f t="shared" si="4"/>
        <v>26.381801592047992</v>
      </c>
      <c r="X23" s="132">
        <f t="shared" si="4"/>
        <v>27.643949955719989</v>
      </c>
      <c r="Y23" s="132">
        <f t="shared" si="4"/>
        <v>28.906098319391987</v>
      </c>
      <c r="Z23" s="132">
        <f t="shared" si="4"/>
        <v>30.168246683063991</v>
      </c>
      <c r="AA23" s="132">
        <f t="shared" si="4"/>
        <v>31.430395046735988</v>
      </c>
      <c r="AB23" s="132">
        <f t="shared" si="4"/>
        <v>32.692543410407986</v>
      </c>
      <c r="AC23" s="132">
        <f t="shared" si="4"/>
        <v>33.954691774080004</v>
      </c>
      <c r="AD23" s="132">
        <f t="shared" si="4"/>
        <v>35.216840137752001</v>
      </c>
      <c r="AE23" s="132">
        <f t="shared" si="4"/>
        <v>36.478988501424006</v>
      </c>
      <c r="AF23" s="132">
        <f t="shared" si="4"/>
        <v>19.988199981682151</v>
      </c>
      <c r="AG23" s="1"/>
    </row>
    <row r="24" spans="1:33" ht="13.5" customHeight="1">
      <c r="A24" s="144"/>
      <c r="B24" s="130" t="s">
        <v>381</v>
      </c>
      <c r="C24" s="131" t="s">
        <v>296</v>
      </c>
      <c r="D24" s="131" t="s">
        <v>16</v>
      </c>
      <c r="E24" s="132" t="s">
        <v>377</v>
      </c>
      <c r="F24" s="132">
        <f t="shared" ref="F24:AF24" si="5">F16+F20</f>
        <v>0</v>
      </c>
      <c r="G24" s="132">
        <f t="shared" si="5"/>
        <v>0</v>
      </c>
      <c r="H24" s="132">
        <f t="shared" si="5"/>
        <v>0</v>
      </c>
      <c r="I24" s="132">
        <f t="shared" si="5"/>
        <v>258.91940904335996</v>
      </c>
      <c r="J24" s="132">
        <f t="shared" si="5"/>
        <v>308.74421825688802</v>
      </c>
      <c r="K24" s="132">
        <f t="shared" si="5"/>
        <v>358.56902747041596</v>
      </c>
      <c r="L24" s="132">
        <f t="shared" si="5"/>
        <v>408.39383668394396</v>
      </c>
      <c r="M24" s="132">
        <f t="shared" si="5"/>
        <v>458.21864589747202</v>
      </c>
      <c r="N24" s="132">
        <f t="shared" si="5"/>
        <v>508.0434551109999</v>
      </c>
      <c r="O24" s="132">
        <f t="shared" si="5"/>
        <v>557.86826432452801</v>
      </c>
      <c r="P24" s="132">
        <f t="shared" si="5"/>
        <v>607.69307353805584</v>
      </c>
      <c r="Q24" s="132">
        <f t="shared" si="5"/>
        <v>657.5178827515839</v>
      </c>
      <c r="R24" s="132">
        <f t="shared" si="5"/>
        <v>707.34269196511195</v>
      </c>
      <c r="S24" s="132">
        <f t="shared" si="5"/>
        <v>757.1675011786399</v>
      </c>
      <c r="T24" s="132">
        <f t="shared" si="5"/>
        <v>806.99231039216784</v>
      </c>
      <c r="U24" s="132">
        <f t="shared" si="5"/>
        <v>856.81711960569578</v>
      </c>
      <c r="V24" s="132">
        <f t="shared" si="5"/>
        <v>906.64192881922384</v>
      </c>
      <c r="W24" s="132">
        <f t="shared" si="5"/>
        <v>956.46673803275178</v>
      </c>
      <c r="X24" s="132">
        <f t="shared" si="5"/>
        <v>1006.2915472462798</v>
      </c>
      <c r="Y24" s="132">
        <f t="shared" si="5"/>
        <v>1056.1163564598075</v>
      </c>
      <c r="Z24" s="132">
        <f t="shared" si="5"/>
        <v>1105.9411656733355</v>
      </c>
      <c r="AA24" s="132">
        <f t="shared" si="5"/>
        <v>1155.7659748868634</v>
      </c>
      <c r="AB24" s="132">
        <f t="shared" si="5"/>
        <v>1205.5907841003916</v>
      </c>
      <c r="AC24" s="132">
        <f t="shared" si="5"/>
        <v>1255.41559331392</v>
      </c>
      <c r="AD24" s="132">
        <f t="shared" si="5"/>
        <v>1305.2404025274479</v>
      </c>
      <c r="AE24" s="132">
        <f t="shared" si="5"/>
        <v>1355.0652117409761</v>
      </c>
      <c r="AF24" s="132">
        <f t="shared" si="5"/>
        <v>713.87781303922543</v>
      </c>
      <c r="AG24" s="1"/>
    </row>
    <row r="25" spans="1:33" ht="13.5" customHeight="1">
      <c r="A25" s="145"/>
      <c r="B25" s="133" t="s">
        <v>382</v>
      </c>
      <c r="C25" s="50" t="s">
        <v>296</v>
      </c>
      <c r="D25" s="50" t="s">
        <v>16</v>
      </c>
      <c r="E25" s="50" t="s">
        <v>377</v>
      </c>
      <c r="F25" s="51">
        <f t="shared" ref="F25:AF25" si="6">F17+F21</f>
        <v>0</v>
      </c>
      <c r="G25" s="51">
        <f t="shared" si="6"/>
        <v>0</v>
      </c>
      <c r="H25" s="51">
        <f t="shared" si="6"/>
        <v>0</v>
      </c>
      <c r="I25" s="51">
        <f t="shared" si="6"/>
        <v>26.7319063152</v>
      </c>
      <c r="J25" s="51">
        <f t="shared" si="6"/>
        <v>26.720805806160001</v>
      </c>
      <c r="K25" s="51">
        <f t="shared" si="6"/>
        <v>26.709705297120003</v>
      </c>
      <c r="L25" s="51">
        <f t="shared" si="6"/>
        <v>28.51277438808</v>
      </c>
      <c r="M25" s="51">
        <f t="shared" si="6"/>
        <v>30.315843479040005</v>
      </c>
      <c r="N25" s="51">
        <f t="shared" si="6"/>
        <v>32.118912569999999</v>
      </c>
      <c r="O25" s="51">
        <f t="shared" si="6"/>
        <v>33.92198166096</v>
      </c>
      <c r="P25" s="51">
        <f t="shared" si="6"/>
        <v>35.725050751919994</v>
      </c>
      <c r="Q25" s="51">
        <f t="shared" si="6"/>
        <v>37.528119842879995</v>
      </c>
      <c r="R25" s="51">
        <f t="shared" si="6"/>
        <v>39.331188933839996</v>
      </c>
      <c r="S25" s="51">
        <f t="shared" si="6"/>
        <v>41.134258024799998</v>
      </c>
      <c r="T25" s="51">
        <f t="shared" si="6"/>
        <v>42.937327115759999</v>
      </c>
      <c r="U25" s="51">
        <f t="shared" si="6"/>
        <v>44.740396206719993</v>
      </c>
      <c r="V25" s="51">
        <f t="shared" si="6"/>
        <v>46.543465297680001</v>
      </c>
      <c r="W25" s="51">
        <f t="shared" si="6"/>
        <v>48.346534388639995</v>
      </c>
      <c r="X25" s="51">
        <f t="shared" si="6"/>
        <v>50.149603479599996</v>
      </c>
      <c r="Y25" s="51">
        <f t="shared" si="6"/>
        <v>51.95267257055999</v>
      </c>
      <c r="Z25" s="51">
        <f t="shared" si="6"/>
        <v>53.755741661519984</v>
      </c>
      <c r="AA25" s="51">
        <f t="shared" si="6"/>
        <v>55.558810752479985</v>
      </c>
      <c r="AB25" s="51">
        <f t="shared" si="6"/>
        <v>57.361879843439986</v>
      </c>
      <c r="AC25" s="51">
        <f t="shared" si="6"/>
        <v>59.164948934400009</v>
      </c>
      <c r="AD25" s="51">
        <f t="shared" si="6"/>
        <v>60.96801802536001</v>
      </c>
      <c r="AE25" s="51">
        <f t="shared" si="6"/>
        <v>62.771087116320011</v>
      </c>
      <c r="AF25" s="51">
        <f t="shared" si="6"/>
        <v>38.192347402403072</v>
      </c>
      <c r="AG25" s="1"/>
    </row>
    <row r="26" spans="1:33" ht="13.5" customHeight="1">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row>
    <row r="27" spans="1:33" ht="13.5" customHeight="1">
      <c r="A27" s="2"/>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row>
    <row r="28" spans="1:33" ht="13.5" customHeight="1">
      <c r="A28" s="37"/>
      <c r="B28" s="26" t="s">
        <v>1</v>
      </c>
      <c r="C28" s="26" t="s">
        <v>2</v>
      </c>
      <c r="D28" s="26" t="s">
        <v>3</v>
      </c>
      <c r="E28" s="27" t="s">
        <v>4</v>
      </c>
      <c r="F28" s="4">
        <v>2025</v>
      </c>
      <c r="G28" s="4">
        <v>2026</v>
      </c>
      <c r="H28" s="4">
        <v>2027</v>
      </c>
      <c r="I28" s="4">
        <v>2028</v>
      </c>
      <c r="J28" s="4">
        <v>2029</v>
      </c>
      <c r="K28" s="4">
        <v>2030</v>
      </c>
      <c r="L28" s="4">
        <v>2031</v>
      </c>
      <c r="M28" s="4">
        <v>2032</v>
      </c>
      <c r="N28" s="4">
        <v>2033</v>
      </c>
      <c r="O28" s="4">
        <v>2034</v>
      </c>
      <c r="P28" s="4">
        <v>2035</v>
      </c>
      <c r="Q28" s="4">
        <v>2036</v>
      </c>
      <c r="R28" s="4">
        <v>2037</v>
      </c>
      <c r="S28" s="4">
        <v>2038</v>
      </c>
      <c r="T28" s="4">
        <v>2039</v>
      </c>
      <c r="U28" s="4">
        <v>2040</v>
      </c>
      <c r="V28" s="4">
        <v>2041</v>
      </c>
      <c r="W28" s="4">
        <v>2042</v>
      </c>
      <c r="X28" s="4">
        <v>2043</v>
      </c>
      <c r="Y28" s="4">
        <v>2044</v>
      </c>
      <c r="Z28" s="4">
        <v>2045</v>
      </c>
      <c r="AA28" s="4">
        <v>2046</v>
      </c>
      <c r="AB28" s="4">
        <v>2047</v>
      </c>
      <c r="AC28" s="4">
        <v>2048</v>
      </c>
      <c r="AD28" s="4">
        <v>2049</v>
      </c>
      <c r="AE28" s="4">
        <v>2050</v>
      </c>
      <c r="AF28" s="1"/>
      <c r="AG28" s="1"/>
    </row>
    <row r="29" spans="1:33" ht="13.5" customHeight="1">
      <c r="A29" s="141" t="s">
        <v>383</v>
      </c>
      <c r="B29" s="5" t="s">
        <v>384</v>
      </c>
      <c r="C29" s="5" t="s">
        <v>385</v>
      </c>
      <c r="D29" s="5" t="s">
        <v>386</v>
      </c>
      <c r="E29" s="14" t="s">
        <v>377</v>
      </c>
      <c r="F29" s="14">
        <v>0</v>
      </c>
      <c r="G29" s="14">
        <v>0</v>
      </c>
      <c r="H29" s="14">
        <v>0</v>
      </c>
      <c r="I29" s="14">
        <f>-'(WB) 0.2 AVERT Output'!$E$10+('(WB) 0.2 AVERT Output'!$E$10*'(WB) 0.1 Background Data'!M$8)</f>
        <v>-13.038767046252179</v>
      </c>
      <c r="J29" s="14">
        <f>-'(WB) 0.2 AVERT Output'!$E$10+('(WB) 0.2 AVERT Output'!$E$10*'(WB) 0.1 Background Data'!N$8)</f>
        <v>-13.993697079138954</v>
      </c>
      <c r="K29" s="14">
        <f>-'(WB) 0.2 AVERT Output'!$E$10+('(WB) 0.2 AVERT Output'!$E$10*'(WB) 0.1 Background Data'!O$8)</f>
        <v>-14.759799214803905</v>
      </c>
      <c r="L29" s="14">
        <f>-'(WB) 0.2 AVERT Output'!$E$10+('(WB) 0.2 AVERT Output'!$E$10*'(WB) 0.1 Background Data'!P$8)</f>
        <v>-14.954549180905403</v>
      </c>
      <c r="M29" s="14">
        <f>-'(WB) 0.2 AVERT Output'!$E$10+('(WB) 0.2 AVERT Output'!$E$10*'(WB) 0.1 Background Data'!Q$8)</f>
        <v>-15.043954468510742</v>
      </c>
      <c r="N29" s="14">
        <f>-'(WB) 0.2 AVERT Output'!$E$10+('(WB) 0.2 AVERT Output'!$E$10*'(WB) 0.1 Background Data'!R$8)</f>
        <v>-14.932351212044892</v>
      </c>
      <c r="O29" s="14">
        <f>-'(WB) 0.2 AVERT Output'!$E$10+('(WB) 0.2 AVERT Output'!$E$10*'(WB) 0.1 Background Data'!S$8)</f>
        <v>-15.102141517773134</v>
      </c>
      <c r="P29" s="14">
        <f>-'(WB) 0.2 AVERT Output'!$E$10+('(WB) 0.2 AVERT Output'!$E$10*'(WB) 0.1 Background Data'!T$8)</f>
        <v>-15.062122095686554</v>
      </c>
      <c r="Q29" s="14">
        <f>-'(WB) 0.2 AVERT Output'!$E$10+('(WB) 0.2 AVERT Output'!$E$10*'(WB) 0.1 Background Data'!U$8)</f>
        <v>-14.926348772844959</v>
      </c>
      <c r="R29" s="14">
        <f>-'(WB) 0.2 AVERT Output'!$E$10+('(WB) 0.2 AVERT Output'!$E$10*'(WB) 0.1 Background Data'!V$8)</f>
        <v>-14.901283718106519</v>
      </c>
      <c r="S29" s="14">
        <f>-'(WB) 0.2 AVERT Output'!$E$10+('(WB) 0.2 AVERT Output'!$E$10*'(WB) 0.1 Background Data'!W$8)</f>
        <v>-14.790452871299838</v>
      </c>
      <c r="T29" s="14">
        <f>-'(WB) 0.2 AVERT Output'!$E$10+('(WB) 0.2 AVERT Output'!$E$10*'(WB) 0.1 Background Data'!X$8)</f>
        <v>-15.041397954685163</v>
      </c>
      <c r="U29" s="14">
        <f>-'(WB) 0.2 AVERT Output'!$E$10+('(WB) 0.2 AVERT Output'!$E$10*'(WB) 0.1 Background Data'!Y$8)</f>
        <v>-14.891346441982199</v>
      </c>
      <c r="V29" s="14">
        <f>-'(WB) 0.2 AVERT Output'!$E$10+('(WB) 0.2 AVERT Output'!$E$10*'(WB) 0.1 Background Data'!Z$8)</f>
        <v>-14.772025664289</v>
      </c>
      <c r="W29" s="14">
        <f>-'(WB) 0.2 AVERT Output'!$E$10+('(WB) 0.2 AVERT Output'!$E$10*'(WB) 0.1 Background Data'!AA$8)</f>
        <v>-14.700105623786721</v>
      </c>
      <c r="X29" s="14">
        <f>-'(WB) 0.2 AVERT Output'!$E$10+('(WB) 0.2 AVERT Output'!$E$10*'(WB) 0.1 Background Data'!AB$8)</f>
        <v>-14.789043469307618</v>
      </c>
      <c r="Y29" s="14">
        <f>-'(WB) 0.2 AVERT Output'!$E$10+('(WB) 0.2 AVERT Output'!$E$10*'(WB) 0.1 Background Data'!AC$8)</f>
        <v>-14.809357601699043</v>
      </c>
      <c r="Z29" s="14">
        <f>-'(WB) 0.2 AVERT Output'!$E$10+('(WB) 0.2 AVERT Output'!$E$10*'(WB) 0.1 Background Data'!AD$8)</f>
        <v>-15.024954515255727</v>
      </c>
      <c r="AA29" s="14">
        <f>-'(WB) 0.2 AVERT Output'!$E$10+('(WB) 0.2 AVERT Output'!$E$10*'(WB) 0.1 Background Data'!AE$8)</f>
        <v>-15.188209737329423</v>
      </c>
      <c r="AB29" s="14">
        <f>-'(WB) 0.2 AVERT Output'!$E$10+('(WB) 0.2 AVERT Output'!$E$10*'(WB) 0.1 Background Data'!AF$8)</f>
        <v>-15.112139423298325</v>
      </c>
      <c r="AC29" s="14">
        <f>-'(WB) 0.2 AVERT Output'!$E$10+('(WB) 0.2 AVERT Output'!$E$10*'(WB) 0.1 Background Data'!AG$8)</f>
        <v>-15.183051331458575</v>
      </c>
      <c r="AD29" s="14">
        <f>-'(WB) 0.2 AVERT Output'!$E$10+('(WB) 0.2 AVERT Output'!$E$10*'(WB) 0.1 Background Data'!AH$8)</f>
        <v>-15.269387910919177</v>
      </c>
      <c r="AE29" s="14">
        <f>-'(WB) 0.2 AVERT Output'!$E$10+('(WB) 0.2 AVERT Output'!$E$10*'(WB) 0.1 Background Data'!AI$8)</f>
        <v>-15.41178997867771</v>
      </c>
      <c r="AF29" s="1"/>
      <c r="AG29" s="1"/>
    </row>
    <row r="30" spans="1:33" ht="13.5" customHeight="1">
      <c r="A30" s="139"/>
      <c r="B30" s="7" t="s">
        <v>387</v>
      </c>
      <c r="C30" s="7" t="s">
        <v>385</v>
      </c>
      <c r="D30" s="7" t="s">
        <v>386</v>
      </c>
      <c r="E30" s="9" t="s">
        <v>377</v>
      </c>
      <c r="F30" s="30">
        <v>0</v>
      </c>
      <c r="G30" s="30">
        <v>0</v>
      </c>
      <c r="H30" s="30">
        <v>0</v>
      </c>
      <c r="I30" s="30">
        <f>-'(WB) 0.2 AVERT Output'!$E$11+('(WB) 0.2 AVERT Output'!$E$11*'(WB) 0.1 Background Data'!M$8)</f>
        <v>0</v>
      </c>
      <c r="J30" s="30">
        <f>-'(WB) 0.2 AVERT Output'!$E$11+('(WB) 0.2 AVERT Output'!$E$11*'(WB) 0.1 Background Data'!N$8)</f>
        <v>0</v>
      </c>
      <c r="K30" s="30">
        <f>-'(WB) 0.2 AVERT Output'!$E$11+('(WB) 0.2 AVERT Output'!$E$11*'(WB) 0.1 Background Data'!O$8)</f>
        <v>0</v>
      </c>
      <c r="L30" s="30">
        <f>-'(WB) 0.2 AVERT Output'!$E$11+('(WB) 0.2 AVERT Output'!$E$11*'(WB) 0.1 Background Data'!P$8)</f>
        <v>0</v>
      </c>
      <c r="M30" s="30">
        <f>-'(WB) 0.2 AVERT Output'!$E$11+('(WB) 0.2 AVERT Output'!$E$11*'(WB) 0.1 Background Data'!Q$8)</f>
        <v>0</v>
      </c>
      <c r="N30" s="30">
        <f>-'(WB) 0.2 AVERT Output'!$E$11+('(WB) 0.2 AVERT Output'!$E$11*'(WB) 0.1 Background Data'!R$8)</f>
        <v>0</v>
      </c>
      <c r="O30" s="30">
        <f>-'(WB) 0.2 AVERT Output'!$E$11+('(WB) 0.2 AVERT Output'!$E$11*'(WB) 0.1 Background Data'!S$8)</f>
        <v>0</v>
      </c>
      <c r="P30" s="30">
        <f>-'(WB) 0.2 AVERT Output'!$E$11+('(WB) 0.2 AVERT Output'!$E$11*'(WB) 0.1 Background Data'!T$8)</f>
        <v>0</v>
      </c>
      <c r="Q30" s="30">
        <f>-'(WB) 0.2 AVERT Output'!$E$11+('(WB) 0.2 AVERT Output'!$E$11*'(WB) 0.1 Background Data'!U$8)</f>
        <v>0</v>
      </c>
      <c r="R30" s="30">
        <f>-'(WB) 0.2 AVERT Output'!$E$11+('(WB) 0.2 AVERT Output'!$E$11*'(WB) 0.1 Background Data'!V$8)</f>
        <v>0</v>
      </c>
      <c r="S30" s="30">
        <f>-'(WB) 0.2 AVERT Output'!$E$11+('(WB) 0.2 AVERT Output'!$E$11*'(WB) 0.1 Background Data'!W$8)</f>
        <v>0</v>
      </c>
      <c r="T30" s="30">
        <f>-'(WB) 0.2 AVERT Output'!$E$11+('(WB) 0.2 AVERT Output'!$E$11*'(WB) 0.1 Background Data'!X$8)</f>
        <v>0</v>
      </c>
      <c r="U30" s="30">
        <f>-'(WB) 0.2 AVERT Output'!$E$11+('(WB) 0.2 AVERT Output'!$E$11*'(WB) 0.1 Background Data'!Y$8)</f>
        <v>0</v>
      </c>
      <c r="V30" s="30">
        <f>-'(WB) 0.2 AVERT Output'!$E$11+('(WB) 0.2 AVERT Output'!$E$11*'(WB) 0.1 Background Data'!Z$8)</f>
        <v>0</v>
      </c>
      <c r="W30" s="30">
        <f>-'(WB) 0.2 AVERT Output'!$E$11+('(WB) 0.2 AVERT Output'!$E$11*'(WB) 0.1 Background Data'!AA$8)</f>
        <v>0</v>
      </c>
      <c r="X30" s="30">
        <f>-'(WB) 0.2 AVERT Output'!$E$11+('(WB) 0.2 AVERT Output'!$E$11*'(WB) 0.1 Background Data'!AB$8)</f>
        <v>0</v>
      </c>
      <c r="Y30" s="30">
        <f>-'(WB) 0.2 AVERT Output'!$E$11+('(WB) 0.2 AVERT Output'!$E$11*'(WB) 0.1 Background Data'!AC$8)</f>
        <v>0</v>
      </c>
      <c r="Z30" s="30">
        <f>-'(WB) 0.2 AVERT Output'!$E$11+('(WB) 0.2 AVERT Output'!$E$11*'(WB) 0.1 Background Data'!AD$8)</f>
        <v>0</v>
      </c>
      <c r="AA30" s="30">
        <f>-'(WB) 0.2 AVERT Output'!$E$11+('(WB) 0.2 AVERT Output'!$E$11*'(WB) 0.1 Background Data'!AE$8)</f>
        <v>0</v>
      </c>
      <c r="AB30" s="30">
        <f>-'(WB) 0.2 AVERT Output'!$E$11+('(WB) 0.2 AVERT Output'!$E$11*'(WB) 0.1 Background Data'!AF$8)</f>
        <v>0</v>
      </c>
      <c r="AC30" s="30">
        <f>-'(WB) 0.2 AVERT Output'!$E$11+('(WB) 0.2 AVERT Output'!$E$11*'(WB) 0.1 Background Data'!AG$8)</f>
        <v>0</v>
      </c>
      <c r="AD30" s="30">
        <f>-'(WB) 0.2 AVERT Output'!$E$11+('(WB) 0.2 AVERT Output'!$E$11*'(WB) 0.1 Background Data'!AH$8)</f>
        <v>0</v>
      </c>
      <c r="AE30" s="30">
        <f>-'(WB) 0.2 AVERT Output'!$E$11+('(WB) 0.2 AVERT Output'!$E$11*'(WB) 0.1 Background Data'!AI$8)</f>
        <v>0</v>
      </c>
      <c r="AF30" s="1"/>
      <c r="AG30" s="1"/>
    </row>
    <row r="31" spans="1:33" ht="13.5" customHeight="1">
      <c r="A31" s="139"/>
      <c r="B31" s="7" t="s">
        <v>388</v>
      </c>
      <c r="C31" s="7" t="s">
        <v>385</v>
      </c>
      <c r="D31" s="7" t="s">
        <v>386</v>
      </c>
      <c r="E31" s="30" t="s">
        <v>377</v>
      </c>
      <c r="F31" s="30">
        <v>0</v>
      </c>
      <c r="G31" s="30">
        <v>0</v>
      </c>
      <c r="H31" s="30">
        <v>0</v>
      </c>
      <c r="I31" s="30">
        <f>-'(WB) 0.2 AVERT Output'!$E$15+('(WB) 0.2 AVERT Output'!$E$15*'(WB) 0.1 Background Data'!M$8)</f>
        <v>0</v>
      </c>
      <c r="J31" s="30">
        <f>-'(WB) 0.2 AVERT Output'!$E$15+('(WB) 0.2 AVERT Output'!$E$15*'(WB) 0.1 Background Data'!N$8)</f>
        <v>0</v>
      </c>
      <c r="K31" s="30">
        <f>-'(WB) 0.2 AVERT Output'!$E$15+('(WB) 0.2 AVERT Output'!$E$15*'(WB) 0.1 Background Data'!O$8)</f>
        <v>0</v>
      </c>
      <c r="L31" s="30">
        <f>-'(WB) 0.2 AVERT Output'!$E$15+('(WB) 0.2 AVERT Output'!$E$15*'(WB) 0.1 Background Data'!P$8)</f>
        <v>0</v>
      </c>
      <c r="M31" s="30">
        <f>-'(WB) 0.2 AVERT Output'!$E$15+('(WB) 0.2 AVERT Output'!$E$15*'(WB) 0.1 Background Data'!Q$8)</f>
        <v>0</v>
      </c>
      <c r="N31" s="30">
        <f>-'(WB) 0.2 AVERT Output'!$E$15+('(WB) 0.2 AVERT Output'!$E$15*'(WB) 0.1 Background Data'!R$8)</f>
        <v>0</v>
      </c>
      <c r="O31" s="30">
        <f>-'(WB) 0.2 AVERT Output'!$E$15+('(WB) 0.2 AVERT Output'!$E$15*'(WB) 0.1 Background Data'!S$8)</f>
        <v>0</v>
      </c>
      <c r="P31" s="30">
        <f>-'(WB) 0.2 AVERT Output'!$E$15+('(WB) 0.2 AVERT Output'!$E$15*'(WB) 0.1 Background Data'!T$8)</f>
        <v>0</v>
      </c>
      <c r="Q31" s="30">
        <f>-'(WB) 0.2 AVERT Output'!$E$15+('(WB) 0.2 AVERT Output'!$E$15*'(WB) 0.1 Background Data'!U$8)</f>
        <v>0</v>
      </c>
      <c r="R31" s="30">
        <f>-'(WB) 0.2 AVERT Output'!$E$15+('(WB) 0.2 AVERT Output'!$E$15*'(WB) 0.1 Background Data'!V$8)</f>
        <v>0</v>
      </c>
      <c r="S31" s="30">
        <f>-'(WB) 0.2 AVERT Output'!$E$15+('(WB) 0.2 AVERT Output'!$E$15*'(WB) 0.1 Background Data'!W$8)</f>
        <v>0</v>
      </c>
      <c r="T31" s="30">
        <f>-'(WB) 0.2 AVERT Output'!$E$15+('(WB) 0.2 AVERT Output'!$E$15*'(WB) 0.1 Background Data'!X$8)</f>
        <v>0</v>
      </c>
      <c r="U31" s="30">
        <f>-'(WB) 0.2 AVERT Output'!$E$15+('(WB) 0.2 AVERT Output'!$E$15*'(WB) 0.1 Background Data'!Y$8)</f>
        <v>0</v>
      </c>
      <c r="V31" s="30">
        <f>-'(WB) 0.2 AVERT Output'!$E$15+('(WB) 0.2 AVERT Output'!$E$15*'(WB) 0.1 Background Data'!Z$8)</f>
        <v>0</v>
      </c>
      <c r="W31" s="30">
        <f>-'(WB) 0.2 AVERT Output'!$E$15+('(WB) 0.2 AVERT Output'!$E$15*'(WB) 0.1 Background Data'!AA$8)</f>
        <v>0</v>
      </c>
      <c r="X31" s="30">
        <f>-'(WB) 0.2 AVERT Output'!$E$15+('(WB) 0.2 AVERT Output'!$E$15*'(WB) 0.1 Background Data'!AB$8)</f>
        <v>0</v>
      </c>
      <c r="Y31" s="30">
        <f>-'(WB) 0.2 AVERT Output'!$E$15+('(WB) 0.2 AVERT Output'!$E$15*'(WB) 0.1 Background Data'!AC$8)</f>
        <v>0</v>
      </c>
      <c r="Z31" s="30">
        <f>-'(WB) 0.2 AVERT Output'!$E$15+('(WB) 0.2 AVERT Output'!$E$15*'(WB) 0.1 Background Data'!AD$8)</f>
        <v>0</v>
      </c>
      <c r="AA31" s="30">
        <f>-'(WB) 0.2 AVERT Output'!$E$15+('(WB) 0.2 AVERT Output'!$E$15*'(WB) 0.1 Background Data'!AE$8)</f>
        <v>0</v>
      </c>
      <c r="AB31" s="30">
        <f>-'(WB) 0.2 AVERT Output'!$E$15+('(WB) 0.2 AVERT Output'!$E$15*'(WB) 0.1 Background Data'!AF$8)</f>
        <v>0</v>
      </c>
      <c r="AC31" s="30">
        <f>-'(WB) 0.2 AVERT Output'!$E$15+('(WB) 0.2 AVERT Output'!$E$15*'(WB) 0.1 Background Data'!AG$8)</f>
        <v>0</v>
      </c>
      <c r="AD31" s="30">
        <f>-'(WB) 0.2 AVERT Output'!$E$15+('(WB) 0.2 AVERT Output'!$E$15*'(WB) 0.1 Background Data'!AH$8)</f>
        <v>0</v>
      </c>
      <c r="AE31" s="30">
        <f>-'(WB) 0.2 AVERT Output'!$E$15+('(WB) 0.2 AVERT Output'!$E$15*'(WB) 0.1 Background Data'!AI$8)</f>
        <v>0</v>
      </c>
      <c r="AF31" s="1"/>
      <c r="AG31" s="1"/>
    </row>
    <row r="32" spans="1:33" ht="13.5" customHeight="1">
      <c r="A32" s="139"/>
      <c r="B32" s="134" t="s">
        <v>389</v>
      </c>
      <c r="C32" s="7" t="s">
        <v>385</v>
      </c>
      <c r="D32" s="7" t="s">
        <v>386</v>
      </c>
      <c r="E32" s="30" t="s">
        <v>377</v>
      </c>
      <c r="F32" s="30">
        <v>0</v>
      </c>
      <c r="G32" s="30">
        <v>0</v>
      </c>
      <c r="H32" s="30">
        <v>0</v>
      </c>
      <c r="I32" s="30">
        <f>-'(WB) 0.2 AVERT Output'!$E$14+('(WB) 0.2 AVERT Output'!$E$14*'(WB) 0.1 Background Data'!M$8)</f>
        <v>0</v>
      </c>
      <c r="J32" s="30">
        <f>-'(WB) 0.2 AVERT Output'!$E$14+('(WB) 0.2 AVERT Output'!$E$14*'(WB) 0.1 Background Data'!N$8)</f>
        <v>0</v>
      </c>
      <c r="K32" s="30">
        <f>-'(WB) 0.2 AVERT Output'!$E$14+('(WB) 0.2 AVERT Output'!$E$14*'(WB) 0.1 Background Data'!O$8)</f>
        <v>0</v>
      </c>
      <c r="L32" s="30">
        <f>-'(WB) 0.2 AVERT Output'!$E$14+('(WB) 0.2 AVERT Output'!$E$14*'(WB) 0.1 Background Data'!P$8)</f>
        <v>0</v>
      </c>
      <c r="M32" s="30">
        <f>-'(WB) 0.2 AVERT Output'!$E$14+('(WB) 0.2 AVERT Output'!$E$14*'(WB) 0.1 Background Data'!Q$8)</f>
        <v>0</v>
      </c>
      <c r="N32" s="30">
        <f>-'(WB) 0.2 AVERT Output'!$E$14+('(WB) 0.2 AVERT Output'!$E$14*'(WB) 0.1 Background Data'!R$8)</f>
        <v>0</v>
      </c>
      <c r="O32" s="30">
        <f>-'(WB) 0.2 AVERT Output'!$E$14+('(WB) 0.2 AVERT Output'!$E$14*'(WB) 0.1 Background Data'!S$8)</f>
        <v>0</v>
      </c>
      <c r="P32" s="30">
        <f>-'(WB) 0.2 AVERT Output'!$E$14+('(WB) 0.2 AVERT Output'!$E$14*'(WB) 0.1 Background Data'!T$8)</f>
        <v>0</v>
      </c>
      <c r="Q32" s="30">
        <f>-'(WB) 0.2 AVERT Output'!$E$14+('(WB) 0.2 AVERT Output'!$E$14*'(WB) 0.1 Background Data'!U$8)</f>
        <v>0</v>
      </c>
      <c r="R32" s="30">
        <f>-'(WB) 0.2 AVERT Output'!$E$14+('(WB) 0.2 AVERT Output'!$E$14*'(WB) 0.1 Background Data'!V$8)</f>
        <v>0</v>
      </c>
      <c r="S32" s="30">
        <f>-'(WB) 0.2 AVERT Output'!$E$14+('(WB) 0.2 AVERT Output'!$E$14*'(WB) 0.1 Background Data'!W$8)</f>
        <v>0</v>
      </c>
      <c r="T32" s="30">
        <f>-'(WB) 0.2 AVERT Output'!$E$14+('(WB) 0.2 AVERT Output'!$E$14*'(WB) 0.1 Background Data'!X$8)</f>
        <v>0</v>
      </c>
      <c r="U32" s="30">
        <f>-'(WB) 0.2 AVERT Output'!$E$14+('(WB) 0.2 AVERT Output'!$E$14*'(WB) 0.1 Background Data'!Y$8)</f>
        <v>0</v>
      </c>
      <c r="V32" s="30">
        <f>-'(WB) 0.2 AVERT Output'!$E$14+('(WB) 0.2 AVERT Output'!$E$14*'(WB) 0.1 Background Data'!Z$8)</f>
        <v>0</v>
      </c>
      <c r="W32" s="30">
        <f>-'(WB) 0.2 AVERT Output'!$E$14+('(WB) 0.2 AVERT Output'!$E$14*'(WB) 0.1 Background Data'!AA$8)</f>
        <v>0</v>
      </c>
      <c r="X32" s="30">
        <f>-'(WB) 0.2 AVERT Output'!$E$14+('(WB) 0.2 AVERT Output'!$E$14*'(WB) 0.1 Background Data'!AB$8)</f>
        <v>0</v>
      </c>
      <c r="Y32" s="30">
        <f>-'(WB) 0.2 AVERT Output'!$E$14+('(WB) 0.2 AVERT Output'!$E$14*'(WB) 0.1 Background Data'!AC$8)</f>
        <v>0</v>
      </c>
      <c r="Z32" s="30">
        <f>-'(WB) 0.2 AVERT Output'!$E$14+('(WB) 0.2 AVERT Output'!$E$14*'(WB) 0.1 Background Data'!AD$8)</f>
        <v>0</v>
      </c>
      <c r="AA32" s="30">
        <f>-'(WB) 0.2 AVERT Output'!$E$14+('(WB) 0.2 AVERT Output'!$E$14*'(WB) 0.1 Background Data'!AE$8)</f>
        <v>0</v>
      </c>
      <c r="AB32" s="30">
        <f>-'(WB) 0.2 AVERT Output'!$E$14+('(WB) 0.2 AVERT Output'!$E$14*'(WB) 0.1 Background Data'!AF$8)</f>
        <v>0</v>
      </c>
      <c r="AC32" s="30">
        <f>-'(WB) 0.2 AVERT Output'!$E$14+('(WB) 0.2 AVERT Output'!$E$14*'(WB) 0.1 Background Data'!AG$8)</f>
        <v>0</v>
      </c>
      <c r="AD32" s="30">
        <f>-'(WB) 0.2 AVERT Output'!$E$14+('(WB) 0.2 AVERT Output'!$E$14*'(WB) 0.1 Background Data'!AH$8)</f>
        <v>0</v>
      </c>
      <c r="AE32" s="30">
        <f>-'(WB) 0.2 AVERT Output'!$E$14+('(WB) 0.2 AVERT Output'!$E$14*'(WB) 0.1 Background Data'!AI$8)</f>
        <v>0</v>
      </c>
      <c r="AF32" s="1"/>
      <c r="AG32" s="1"/>
    </row>
    <row r="33" spans="1:33" ht="13.5" customHeight="1">
      <c r="A33" s="140"/>
      <c r="B33" s="98" t="s">
        <v>390</v>
      </c>
      <c r="C33" s="11" t="s">
        <v>385</v>
      </c>
      <c r="D33" s="11" t="s">
        <v>386</v>
      </c>
      <c r="E33" s="31" t="s">
        <v>377</v>
      </c>
      <c r="F33" s="31">
        <v>0</v>
      </c>
      <c r="G33" s="31">
        <v>0</v>
      </c>
      <c r="H33" s="31">
        <v>0</v>
      </c>
      <c r="I33" s="31">
        <f>-'(WB) 0.2 AVERT Output'!$E$16+('(WB) 0.2 AVERT Output'!$E$16*'(WB) 0.1 Background Data'!M$8)</f>
        <v>0</v>
      </c>
      <c r="J33" s="31">
        <f>-'(WB) 0.2 AVERT Output'!$E$16+('(WB) 0.2 AVERT Output'!$E$16*'(WB) 0.1 Background Data'!N$8)</f>
        <v>0</v>
      </c>
      <c r="K33" s="31">
        <f>-'(WB) 0.2 AVERT Output'!$E$16+('(WB) 0.2 AVERT Output'!$E$16*'(WB) 0.1 Background Data'!O$8)</f>
        <v>0</v>
      </c>
      <c r="L33" s="31">
        <f>-'(WB) 0.2 AVERT Output'!$E$16+('(WB) 0.2 AVERT Output'!$E$16*'(WB) 0.1 Background Data'!P$8)</f>
        <v>0</v>
      </c>
      <c r="M33" s="31">
        <f>-'(WB) 0.2 AVERT Output'!$E$16+('(WB) 0.2 AVERT Output'!$E$16*'(WB) 0.1 Background Data'!Q$8)</f>
        <v>0</v>
      </c>
      <c r="N33" s="31">
        <f>-'(WB) 0.2 AVERT Output'!$E$16+('(WB) 0.2 AVERT Output'!$E$16*'(WB) 0.1 Background Data'!R$8)</f>
        <v>0</v>
      </c>
      <c r="O33" s="31">
        <f>-'(WB) 0.2 AVERT Output'!$E$16+('(WB) 0.2 AVERT Output'!$E$16*'(WB) 0.1 Background Data'!S$8)</f>
        <v>0</v>
      </c>
      <c r="P33" s="31">
        <f>-'(WB) 0.2 AVERT Output'!$E$16+('(WB) 0.2 AVERT Output'!$E$16*'(WB) 0.1 Background Data'!T$8)</f>
        <v>0</v>
      </c>
      <c r="Q33" s="31">
        <f>-'(WB) 0.2 AVERT Output'!$E$16+('(WB) 0.2 AVERT Output'!$E$16*'(WB) 0.1 Background Data'!U$8)</f>
        <v>0</v>
      </c>
      <c r="R33" s="31">
        <f>-'(WB) 0.2 AVERT Output'!$E$16+('(WB) 0.2 AVERT Output'!$E$16*'(WB) 0.1 Background Data'!V$8)</f>
        <v>0</v>
      </c>
      <c r="S33" s="31">
        <f>-'(WB) 0.2 AVERT Output'!$E$16+('(WB) 0.2 AVERT Output'!$E$16*'(WB) 0.1 Background Data'!W$8)</f>
        <v>0</v>
      </c>
      <c r="T33" s="31">
        <f>-'(WB) 0.2 AVERT Output'!$E$16+('(WB) 0.2 AVERT Output'!$E$16*'(WB) 0.1 Background Data'!X$8)</f>
        <v>0</v>
      </c>
      <c r="U33" s="31">
        <f>-'(WB) 0.2 AVERT Output'!$E$16+('(WB) 0.2 AVERT Output'!$E$16*'(WB) 0.1 Background Data'!Y$8)</f>
        <v>0</v>
      </c>
      <c r="V33" s="31">
        <f>-'(WB) 0.2 AVERT Output'!$E$16+('(WB) 0.2 AVERT Output'!$E$16*'(WB) 0.1 Background Data'!Z$8)</f>
        <v>0</v>
      </c>
      <c r="W33" s="31">
        <f>-'(WB) 0.2 AVERT Output'!$E$16+('(WB) 0.2 AVERT Output'!$E$16*'(WB) 0.1 Background Data'!AA$8)</f>
        <v>0</v>
      </c>
      <c r="X33" s="31">
        <f>-'(WB) 0.2 AVERT Output'!$E$16+('(WB) 0.2 AVERT Output'!$E$16*'(WB) 0.1 Background Data'!AB$8)</f>
        <v>0</v>
      </c>
      <c r="Y33" s="31">
        <f>-'(WB) 0.2 AVERT Output'!$E$16+('(WB) 0.2 AVERT Output'!$E$16*'(WB) 0.1 Background Data'!AC$8)</f>
        <v>0</v>
      </c>
      <c r="Z33" s="31">
        <f>-'(WB) 0.2 AVERT Output'!$E$16+('(WB) 0.2 AVERT Output'!$E$16*'(WB) 0.1 Background Data'!AD$8)</f>
        <v>0</v>
      </c>
      <c r="AA33" s="31">
        <f>-'(WB) 0.2 AVERT Output'!$E$16+('(WB) 0.2 AVERT Output'!$E$16*'(WB) 0.1 Background Data'!AE$8)</f>
        <v>0</v>
      </c>
      <c r="AB33" s="31">
        <f>-'(WB) 0.2 AVERT Output'!$E$16+('(WB) 0.2 AVERT Output'!$E$16*'(WB) 0.1 Background Data'!AF$8)</f>
        <v>0</v>
      </c>
      <c r="AC33" s="31">
        <f>-'(WB) 0.2 AVERT Output'!$E$16+('(WB) 0.2 AVERT Output'!$E$16*'(WB) 0.1 Background Data'!AG$8)</f>
        <v>0</v>
      </c>
      <c r="AD33" s="31">
        <f>-'(WB) 0.2 AVERT Output'!$E$16+('(WB) 0.2 AVERT Output'!$E$16*'(WB) 0.1 Background Data'!AH$8)</f>
        <v>0</v>
      </c>
      <c r="AE33" s="31">
        <f>-'(WB) 0.2 AVERT Output'!$E$16+('(WB) 0.2 AVERT Output'!$E$16*'(WB) 0.1 Background Data'!AI$8)</f>
        <v>0</v>
      </c>
      <c r="AF33" s="1"/>
      <c r="AG33" s="1"/>
    </row>
    <row r="34" spans="1:33" ht="13.5" customHeight="1">
      <c r="A34" s="2"/>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row>
    <row r="35" spans="1:33" ht="13.5" customHeight="1">
      <c r="A35" s="2"/>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row>
    <row r="36" spans="1:33" ht="13.5" customHeight="1">
      <c r="A36" s="141" t="s">
        <v>347</v>
      </c>
      <c r="B36" s="5" t="s">
        <v>384</v>
      </c>
      <c r="C36" s="5" t="s">
        <v>391</v>
      </c>
      <c r="D36" s="5" t="s">
        <v>16</v>
      </c>
      <c r="E36" s="5" t="s">
        <v>255</v>
      </c>
      <c r="F36" s="14">
        <f t="shared" ref="F36:AE36" si="7">(F29+F22)/1000</f>
        <v>0</v>
      </c>
      <c r="G36" s="14">
        <f t="shared" si="7"/>
        <v>0</v>
      </c>
      <c r="H36" s="14">
        <f t="shared" si="7"/>
        <v>0</v>
      </c>
      <c r="I36" s="14">
        <f t="shared" si="7"/>
        <v>0.83297330322094798</v>
      </c>
      <c r="J36" s="14">
        <f t="shared" si="7"/>
        <v>0.76656149931374107</v>
      </c>
      <c r="K36" s="14">
        <f t="shared" si="7"/>
        <v>0.70780884806311595</v>
      </c>
      <c r="L36" s="14">
        <f t="shared" si="7"/>
        <v>0.72143762779437448</v>
      </c>
      <c r="M36" s="14">
        <f t="shared" si="7"/>
        <v>0.73517175220412923</v>
      </c>
      <c r="N36" s="14">
        <f t="shared" si="7"/>
        <v>0.74910688515795509</v>
      </c>
      <c r="O36" s="14">
        <f t="shared" si="7"/>
        <v>0.76276062454958671</v>
      </c>
      <c r="P36" s="14">
        <f t="shared" si="7"/>
        <v>0.77662417366903347</v>
      </c>
      <c r="Q36" s="14">
        <f t="shared" si="7"/>
        <v>0.79058347668923501</v>
      </c>
      <c r="R36" s="14">
        <f t="shared" si="7"/>
        <v>0.80443207144133344</v>
      </c>
      <c r="S36" s="14">
        <f t="shared" si="7"/>
        <v>0.81836643198550008</v>
      </c>
      <c r="T36" s="14">
        <f t="shared" si="7"/>
        <v>0.83193901659947467</v>
      </c>
      <c r="U36" s="14">
        <f t="shared" si="7"/>
        <v>0.84591259780953765</v>
      </c>
      <c r="V36" s="14">
        <f t="shared" si="7"/>
        <v>0.85985544828459093</v>
      </c>
      <c r="W36" s="14">
        <f t="shared" si="7"/>
        <v>0.8737508980224532</v>
      </c>
      <c r="X36" s="14">
        <f t="shared" si="7"/>
        <v>0.88748548987429221</v>
      </c>
      <c r="Y36" s="14">
        <f t="shared" si="7"/>
        <v>0.90128870543926087</v>
      </c>
      <c r="Z36" s="14">
        <f t="shared" si="7"/>
        <v>0.91489663822306422</v>
      </c>
      <c r="AA36" s="14">
        <f t="shared" si="7"/>
        <v>0.92855691269835039</v>
      </c>
      <c r="AB36" s="14">
        <f t="shared" si="7"/>
        <v>0.94245651270974151</v>
      </c>
      <c r="AC36" s="14">
        <f t="shared" si="7"/>
        <v>0.95620913049894141</v>
      </c>
      <c r="AD36" s="14">
        <f t="shared" si="7"/>
        <v>0.96994632361684097</v>
      </c>
      <c r="AE36" s="14">
        <f t="shared" si="7"/>
        <v>0.98362745124644235</v>
      </c>
      <c r="AF36" s="1"/>
      <c r="AG36" s="1"/>
    </row>
    <row r="37" spans="1:33" ht="13.5" customHeight="1">
      <c r="A37" s="139"/>
      <c r="B37" s="7" t="s">
        <v>387</v>
      </c>
      <c r="C37" s="7" t="s">
        <v>391</v>
      </c>
      <c r="D37" s="7" t="s">
        <v>16</v>
      </c>
      <c r="E37" s="7" t="s">
        <v>255</v>
      </c>
      <c r="F37" s="30">
        <f t="shared" ref="F37:AE37" si="8">(F30+F23)/1000</f>
        <v>0</v>
      </c>
      <c r="G37" s="30">
        <f t="shared" si="8"/>
        <v>0</v>
      </c>
      <c r="H37" s="30">
        <f t="shared" si="8"/>
        <v>0</v>
      </c>
      <c r="I37" s="30">
        <f t="shared" si="8"/>
        <v>8.7117245006399988E-3</v>
      </c>
      <c r="J37" s="30">
        <f t="shared" si="8"/>
        <v>9.9738728643120004E-3</v>
      </c>
      <c r="K37" s="30">
        <f t="shared" si="8"/>
        <v>1.1236021227983999E-2</v>
      </c>
      <c r="L37" s="30">
        <f t="shared" si="8"/>
        <v>1.2498169591655998E-2</v>
      </c>
      <c r="M37" s="30">
        <f t="shared" si="8"/>
        <v>1.3760317955328E-2</v>
      </c>
      <c r="N37" s="30">
        <f t="shared" si="8"/>
        <v>1.5022466318999998E-2</v>
      </c>
      <c r="O37" s="30">
        <f t="shared" si="8"/>
        <v>1.6284614682671998E-2</v>
      </c>
      <c r="P37" s="30">
        <f t="shared" si="8"/>
        <v>1.7546763046343998E-2</v>
      </c>
      <c r="Q37" s="30">
        <f t="shared" si="8"/>
        <v>1.8808911410015994E-2</v>
      </c>
      <c r="R37" s="30">
        <f t="shared" si="8"/>
        <v>2.0071059773687998E-2</v>
      </c>
      <c r="S37" s="30">
        <f t="shared" si="8"/>
        <v>2.1333208137359998E-2</v>
      </c>
      <c r="T37" s="30">
        <f t="shared" si="8"/>
        <v>2.2595356501031994E-2</v>
      </c>
      <c r="U37" s="30">
        <f t="shared" si="8"/>
        <v>2.3857504864703991E-2</v>
      </c>
      <c r="V37" s="30">
        <f t="shared" si="8"/>
        <v>2.5119653228375994E-2</v>
      </c>
      <c r="W37" s="30">
        <f t="shared" si="8"/>
        <v>2.6381801592047994E-2</v>
      </c>
      <c r="X37" s="30">
        <f t="shared" si="8"/>
        <v>2.764394995571999E-2</v>
      </c>
      <c r="Y37" s="30">
        <f t="shared" si="8"/>
        <v>2.8906098319391987E-2</v>
      </c>
      <c r="Z37" s="30">
        <f t="shared" si="8"/>
        <v>3.016824668306399E-2</v>
      </c>
      <c r="AA37" s="30">
        <f t="shared" si="8"/>
        <v>3.143039504673599E-2</v>
      </c>
      <c r="AB37" s="30">
        <f t="shared" si="8"/>
        <v>3.2692543410407983E-2</v>
      </c>
      <c r="AC37" s="30">
        <f t="shared" si="8"/>
        <v>3.3954691774080004E-2</v>
      </c>
      <c r="AD37" s="30">
        <f t="shared" si="8"/>
        <v>3.5216840137752004E-2</v>
      </c>
      <c r="AE37" s="30">
        <f t="shared" si="8"/>
        <v>3.6478988501424003E-2</v>
      </c>
      <c r="AF37" s="1"/>
      <c r="AG37" s="1"/>
    </row>
    <row r="38" spans="1:33" ht="13.5" customHeight="1">
      <c r="A38" s="139"/>
      <c r="B38" s="7" t="s">
        <v>388</v>
      </c>
      <c r="C38" s="7" t="s">
        <v>391</v>
      </c>
      <c r="D38" s="7" t="s">
        <v>16</v>
      </c>
      <c r="E38" s="7" t="s">
        <v>255</v>
      </c>
      <c r="F38" s="30">
        <f t="shared" ref="F38:AE38" si="9">(F31+F24)/1000</f>
        <v>0</v>
      </c>
      <c r="G38" s="30">
        <f t="shared" si="9"/>
        <v>0</v>
      </c>
      <c r="H38" s="30">
        <f t="shared" si="9"/>
        <v>0</v>
      </c>
      <c r="I38" s="30">
        <f t="shared" si="9"/>
        <v>0.25891940904335997</v>
      </c>
      <c r="J38" s="30">
        <f t="shared" si="9"/>
        <v>0.30874421825688803</v>
      </c>
      <c r="K38" s="30">
        <f t="shared" si="9"/>
        <v>0.35856902747041597</v>
      </c>
      <c r="L38" s="30">
        <f t="shared" si="9"/>
        <v>0.40839383668394397</v>
      </c>
      <c r="M38" s="30">
        <f t="shared" si="9"/>
        <v>0.45821864589747202</v>
      </c>
      <c r="N38" s="30">
        <f t="shared" si="9"/>
        <v>0.50804345511099991</v>
      </c>
      <c r="O38" s="30">
        <f t="shared" si="9"/>
        <v>0.55786826432452796</v>
      </c>
      <c r="P38" s="30">
        <f t="shared" si="9"/>
        <v>0.60769307353805579</v>
      </c>
      <c r="Q38" s="30">
        <f t="shared" si="9"/>
        <v>0.65751788275158385</v>
      </c>
      <c r="R38" s="30">
        <f t="shared" si="9"/>
        <v>0.7073426919651119</v>
      </c>
      <c r="S38" s="30">
        <f t="shared" si="9"/>
        <v>0.75716750117863985</v>
      </c>
      <c r="T38" s="30">
        <f t="shared" si="9"/>
        <v>0.80699231039216779</v>
      </c>
      <c r="U38" s="30">
        <f t="shared" si="9"/>
        <v>0.85681711960569573</v>
      </c>
      <c r="V38" s="30">
        <f t="shared" si="9"/>
        <v>0.90664192881922379</v>
      </c>
      <c r="W38" s="30">
        <f t="shared" si="9"/>
        <v>0.95646673803275173</v>
      </c>
      <c r="X38" s="30">
        <f t="shared" si="9"/>
        <v>1.0062915472462799</v>
      </c>
      <c r="Y38" s="30">
        <f t="shared" si="9"/>
        <v>1.0561163564598075</v>
      </c>
      <c r="Z38" s="30">
        <f t="shared" si="9"/>
        <v>1.1059411656733356</v>
      </c>
      <c r="AA38" s="30">
        <f t="shared" si="9"/>
        <v>1.1557659748868634</v>
      </c>
      <c r="AB38" s="30">
        <f t="shared" si="9"/>
        <v>1.2055907841003917</v>
      </c>
      <c r="AC38" s="30">
        <f t="shared" si="9"/>
        <v>1.2554155933139199</v>
      </c>
      <c r="AD38" s="30">
        <f t="shared" si="9"/>
        <v>1.305240402527448</v>
      </c>
      <c r="AE38" s="30">
        <f t="shared" si="9"/>
        <v>1.355065211740976</v>
      </c>
      <c r="AF38" s="1"/>
      <c r="AG38" s="1"/>
    </row>
    <row r="39" spans="1:33" ht="13.5" customHeight="1">
      <c r="A39" s="139"/>
      <c r="B39" s="7" t="s">
        <v>389</v>
      </c>
      <c r="C39" s="7" t="s">
        <v>391</v>
      </c>
      <c r="D39" s="7" t="s">
        <v>16</v>
      </c>
      <c r="E39" s="7" t="s">
        <v>255</v>
      </c>
      <c r="F39" s="30">
        <f t="shared" ref="F39:AE39" si="10">(F32+F24)/1000</f>
        <v>0</v>
      </c>
      <c r="G39" s="30">
        <f t="shared" si="10"/>
        <v>0</v>
      </c>
      <c r="H39" s="30">
        <f t="shared" si="10"/>
        <v>0</v>
      </c>
      <c r="I39" s="30">
        <f t="shared" si="10"/>
        <v>0.25891940904335997</v>
      </c>
      <c r="J39" s="30">
        <f t="shared" si="10"/>
        <v>0.30874421825688803</v>
      </c>
      <c r="K39" s="30">
        <f t="shared" si="10"/>
        <v>0.35856902747041597</v>
      </c>
      <c r="L39" s="30">
        <f t="shared" si="10"/>
        <v>0.40839383668394397</v>
      </c>
      <c r="M39" s="30">
        <f t="shared" si="10"/>
        <v>0.45821864589747202</v>
      </c>
      <c r="N39" s="30">
        <f t="shared" si="10"/>
        <v>0.50804345511099991</v>
      </c>
      <c r="O39" s="30">
        <f t="shared" si="10"/>
        <v>0.55786826432452796</v>
      </c>
      <c r="P39" s="30">
        <f t="shared" si="10"/>
        <v>0.60769307353805579</v>
      </c>
      <c r="Q39" s="30">
        <f t="shared" si="10"/>
        <v>0.65751788275158385</v>
      </c>
      <c r="R39" s="30">
        <f t="shared" si="10"/>
        <v>0.7073426919651119</v>
      </c>
      <c r="S39" s="30">
        <f t="shared" si="10"/>
        <v>0.75716750117863985</v>
      </c>
      <c r="T39" s="30">
        <f t="shared" si="10"/>
        <v>0.80699231039216779</v>
      </c>
      <c r="U39" s="30">
        <f t="shared" si="10"/>
        <v>0.85681711960569573</v>
      </c>
      <c r="V39" s="30">
        <f t="shared" si="10"/>
        <v>0.90664192881922379</v>
      </c>
      <c r="W39" s="30">
        <f t="shared" si="10"/>
        <v>0.95646673803275173</v>
      </c>
      <c r="X39" s="30">
        <f t="shared" si="10"/>
        <v>1.0062915472462799</v>
      </c>
      <c r="Y39" s="30">
        <f t="shared" si="10"/>
        <v>1.0561163564598075</v>
      </c>
      <c r="Z39" s="30">
        <f t="shared" si="10"/>
        <v>1.1059411656733356</v>
      </c>
      <c r="AA39" s="30">
        <f t="shared" si="10"/>
        <v>1.1557659748868634</v>
      </c>
      <c r="AB39" s="30">
        <f t="shared" si="10"/>
        <v>1.2055907841003917</v>
      </c>
      <c r="AC39" s="30">
        <f t="shared" si="10"/>
        <v>1.2554155933139199</v>
      </c>
      <c r="AD39" s="30">
        <f t="shared" si="10"/>
        <v>1.305240402527448</v>
      </c>
      <c r="AE39" s="30">
        <f t="shared" si="10"/>
        <v>1.355065211740976</v>
      </c>
      <c r="AF39" s="1"/>
      <c r="AG39" s="1"/>
    </row>
    <row r="40" spans="1:33" ht="13.5" customHeight="1">
      <c r="A40" s="140"/>
      <c r="B40" s="98" t="s">
        <v>390</v>
      </c>
      <c r="C40" s="11" t="s">
        <v>391</v>
      </c>
      <c r="D40" s="11" t="s">
        <v>16</v>
      </c>
      <c r="E40" s="11" t="s">
        <v>255</v>
      </c>
      <c r="F40" s="31">
        <f t="shared" ref="F40:AE40" si="11">F33/1000</f>
        <v>0</v>
      </c>
      <c r="G40" s="31">
        <f t="shared" si="11"/>
        <v>0</v>
      </c>
      <c r="H40" s="31">
        <f t="shared" si="11"/>
        <v>0</v>
      </c>
      <c r="I40" s="31">
        <f t="shared" si="11"/>
        <v>0</v>
      </c>
      <c r="J40" s="31">
        <f t="shared" si="11"/>
        <v>0</v>
      </c>
      <c r="K40" s="31">
        <f t="shared" si="11"/>
        <v>0</v>
      </c>
      <c r="L40" s="31">
        <f t="shared" si="11"/>
        <v>0</v>
      </c>
      <c r="M40" s="31">
        <f t="shared" si="11"/>
        <v>0</v>
      </c>
      <c r="N40" s="31">
        <f t="shared" si="11"/>
        <v>0</v>
      </c>
      <c r="O40" s="31">
        <f t="shared" si="11"/>
        <v>0</v>
      </c>
      <c r="P40" s="31">
        <f t="shared" si="11"/>
        <v>0</v>
      </c>
      <c r="Q40" s="31">
        <f t="shared" si="11"/>
        <v>0</v>
      </c>
      <c r="R40" s="31">
        <f t="shared" si="11"/>
        <v>0</v>
      </c>
      <c r="S40" s="31">
        <f t="shared" si="11"/>
        <v>0</v>
      </c>
      <c r="T40" s="31">
        <f t="shared" si="11"/>
        <v>0</v>
      </c>
      <c r="U40" s="31">
        <f t="shared" si="11"/>
        <v>0</v>
      </c>
      <c r="V40" s="31">
        <f t="shared" si="11"/>
        <v>0</v>
      </c>
      <c r="W40" s="31">
        <f t="shared" si="11"/>
        <v>0</v>
      </c>
      <c r="X40" s="31">
        <f t="shared" si="11"/>
        <v>0</v>
      </c>
      <c r="Y40" s="31">
        <f t="shared" si="11"/>
        <v>0</v>
      </c>
      <c r="Z40" s="31">
        <f t="shared" si="11"/>
        <v>0</v>
      </c>
      <c r="AA40" s="31">
        <f t="shared" si="11"/>
        <v>0</v>
      </c>
      <c r="AB40" s="31">
        <f t="shared" si="11"/>
        <v>0</v>
      </c>
      <c r="AC40" s="31">
        <f t="shared" si="11"/>
        <v>0</v>
      </c>
      <c r="AD40" s="31">
        <f t="shared" si="11"/>
        <v>0</v>
      </c>
      <c r="AE40" s="31">
        <f t="shared" si="11"/>
        <v>0</v>
      </c>
      <c r="AF40" s="1"/>
      <c r="AG40" s="1"/>
    </row>
    <row r="41" spans="1:33" ht="13.5" customHeight="1">
      <c r="A41" s="2"/>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row>
    <row r="42" spans="1:33" ht="13.5" customHeight="1">
      <c r="A42" s="2"/>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row>
    <row r="43" spans="1:33" ht="13.5" customHeight="1">
      <c r="A43" s="2"/>
      <c r="B43" s="1"/>
      <c r="C43" s="1"/>
      <c r="D43" s="1"/>
      <c r="E43" s="1"/>
      <c r="F43" s="135" t="s">
        <v>257</v>
      </c>
      <c r="G43" s="136" t="s">
        <v>259</v>
      </c>
      <c r="H43" s="136" t="s">
        <v>260</v>
      </c>
      <c r="I43" s="136" t="s">
        <v>261</v>
      </c>
      <c r="J43" s="137" t="s">
        <v>262</v>
      </c>
      <c r="K43" s="1"/>
      <c r="L43" s="1"/>
      <c r="M43" s="1"/>
      <c r="N43" s="1"/>
      <c r="O43" s="1"/>
      <c r="P43" s="1"/>
      <c r="Q43" s="1"/>
      <c r="R43" s="1"/>
      <c r="S43" s="1"/>
      <c r="T43" s="1"/>
      <c r="U43" s="1"/>
      <c r="V43" s="1"/>
      <c r="W43" s="1"/>
      <c r="X43" s="1"/>
      <c r="Y43" s="1"/>
      <c r="Z43" s="1"/>
      <c r="AA43" s="1"/>
      <c r="AB43" s="1"/>
      <c r="AC43" s="1"/>
      <c r="AD43" s="1"/>
      <c r="AE43" s="1"/>
      <c r="AF43" s="1"/>
      <c r="AG43" s="1"/>
    </row>
    <row r="44" spans="1:33" ht="13.5" customHeight="1">
      <c r="A44" s="141" t="s">
        <v>263</v>
      </c>
      <c r="B44" s="5" t="s">
        <v>229</v>
      </c>
      <c r="C44" s="5" t="s">
        <v>270</v>
      </c>
      <c r="D44" s="5" t="s">
        <v>16</v>
      </c>
      <c r="E44" s="5" t="s">
        <v>255</v>
      </c>
      <c r="F44" s="30">
        <f>SUM(F37:K37)</f>
        <v>2.9921618592935996E-2</v>
      </c>
      <c r="G44" s="30">
        <f>SUM(F36:K36)</f>
        <v>2.3073436505978053</v>
      </c>
      <c r="H44" s="30">
        <f>SUM(F39:K39)</f>
        <v>0.92623265477066397</v>
      </c>
      <c r="I44" s="30">
        <f>SUM(F38:K38)</f>
        <v>0.92623265477066397</v>
      </c>
      <c r="J44" s="30">
        <f>SUM(F40:K40)</f>
        <v>0</v>
      </c>
      <c r="K44" s="1"/>
      <c r="L44" s="1"/>
      <c r="M44" s="1"/>
      <c r="N44" s="1"/>
      <c r="O44" s="1"/>
      <c r="P44" s="1"/>
      <c r="Q44" s="1"/>
      <c r="R44" s="1"/>
      <c r="S44" s="1"/>
      <c r="T44" s="1"/>
      <c r="U44" s="1"/>
      <c r="V44" s="1"/>
      <c r="W44" s="1"/>
      <c r="X44" s="1"/>
      <c r="Y44" s="1"/>
      <c r="Z44" s="1"/>
      <c r="AA44" s="1"/>
      <c r="AB44" s="1"/>
      <c r="AC44" s="1"/>
      <c r="AD44" s="1"/>
      <c r="AE44" s="1"/>
      <c r="AF44" s="1"/>
      <c r="AG44" s="1"/>
    </row>
    <row r="45" spans="1:33" ht="13.5" customHeight="1">
      <c r="A45" s="139"/>
      <c r="B45" s="7" t="s">
        <v>231</v>
      </c>
      <c r="C45" s="7" t="s">
        <v>270</v>
      </c>
      <c r="D45" s="7" t="s">
        <v>16</v>
      </c>
      <c r="E45" s="7" t="s">
        <v>392</v>
      </c>
      <c r="F45" s="30">
        <f>F44/COUNT(F28:K28)</f>
        <v>4.9869364321559993E-3</v>
      </c>
      <c r="G45" s="30">
        <f t="shared" ref="G45:J45" si="12">G44/COUNT($F$28:$K$28)</f>
        <v>0.38455727509963422</v>
      </c>
      <c r="H45" s="30">
        <f t="shared" si="12"/>
        <v>0.15437210912844399</v>
      </c>
      <c r="I45" s="30">
        <f t="shared" si="12"/>
        <v>0.15437210912844399</v>
      </c>
      <c r="J45" s="30">
        <f t="shared" si="12"/>
        <v>0</v>
      </c>
      <c r="K45" s="1"/>
      <c r="L45" s="1"/>
      <c r="M45" s="1"/>
      <c r="N45" s="1"/>
      <c r="O45" s="1"/>
      <c r="P45" s="1"/>
      <c r="Q45" s="1"/>
      <c r="R45" s="1"/>
      <c r="S45" s="1"/>
      <c r="T45" s="1"/>
      <c r="U45" s="1"/>
      <c r="V45" s="1"/>
      <c r="W45" s="1"/>
      <c r="X45" s="1"/>
      <c r="Y45" s="1"/>
      <c r="Z45" s="1"/>
      <c r="AA45" s="1"/>
      <c r="AB45" s="1"/>
      <c r="AC45" s="1"/>
      <c r="AD45" s="1"/>
      <c r="AE45" s="1"/>
      <c r="AF45" s="1"/>
      <c r="AG45" s="1"/>
    </row>
    <row r="46" spans="1:33" ht="13.5" customHeight="1">
      <c r="A46" s="139"/>
      <c r="B46" s="7" t="s">
        <v>229</v>
      </c>
      <c r="C46" s="7" t="s">
        <v>235</v>
      </c>
      <c r="D46" s="7" t="s">
        <v>16</v>
      </c>
      <c r="E46" s="7" t="s">
        <v>255</v>
      </c>
      <c r="F46" s="30">
        <f>SUM(F37:AE37)</f>
        <v>0.51969319952373594</v>
      </c>
      <c r="G46" s="30">
        <f>SUM($F$36:$AE$36)</f>
        <v>19.361751819111944</v>
      </c>
      <c r="H46" s="30">
        <f>SUM($F$39:$AE$39)</f>
        <v>18.56082313901986</v>
      </c>
      <c r="I46" s="30">
        <f>SUM($F$38:$AE$38)</f>
        <v>18.56082313901986</v>
      </c>
      <c r="J46" s="30">
        <f>SUM($F$40:$AE$40)</f>
        <v>0</v>
      </c>
      <c r="K46" s="1"/>
      <c r="L46" s="1"/>
      <c r="M46" s="1"/>
      <c r="N46" s="1"/>
      <c r="O46" s="1"/>
      <c r="P46" s="1"/>
      <c r="Q46" s="1"/>
      <c r="R46" s="1"/>
      <c r="S46" s="1"/>
      <c r="T46" s="1"/>
      <c r="U46" s="1"/>
      <c r="V46" s="1"/>
      <c r="W46" s="1"/>
      <c r="X46" s="1"/>
      <c r="Y46" s="1"/>
      <c r="Z46" s="1"/>
      <c r="AA46" s="1"/>
      <c r="AB46" s="1"/>
      <c r="AC46" s="1"/>
      <c r="AD46" s="1"/>
      <c r="AE46" s="1"/>
      <c r="AF46" s="1"/>
      <c r="AG46" s="1"/>
    </row>
    <row r="47" spans="1:33" ht="13.5" customHeight="1">
      <c r="A47" s="140"/>
      <c r="B47" s="11" t="s">
        <v>231</v>
      </c>
      <c r="C47" s="11" t="s">
        <v>235</v>
      </c>
      <c r="D47" s="11" t="s">
        <v>16</v>
      </c>
      <c r="E47" s="11" t="s">
        <v>392</v>
      </c>
      <c r="F47" s="31">
        <f>F46/COUNT(F28:AE28)</f>
        <v>1.998819998168215E-2</v>
      </c>
      <c r="G47" s="31">
        <f t="shared" ref="G47:J47" si="13">G46/COUNT($F$28:$AE$28)</f>
        <v>0.74468276227353636</v>
      </c>
      <c r="H47" s="31">
        <f t="shared" si="13"/>
        <v>0.71387781303922537</v>
      </c>
      <c r="I47" s="31">
        <f t="shared" si="13"/>
        <v>0.71387781303922537</v>
      </c>
      <c r="J47" s="31">
        <f t="shared" si="13"/>
        <v>0</v>
      </c>
      <c r="K47" s="1"/>
      <c r="L47" s="1"/>
      <c r="M47" s="1"/>
      <c r="N47" s="1"/>
      <c r="O47" s="1"/>
      <c r="P47" s="1"/>
      <c r="Q47" s="1"/>
      <c r="R47" s="1"/>
      <c r="S47" s="1"/>
      <c r="T47" s="1"/>
      <c r="U47" s="1"/>
      <c r="V47" s="1"/>
      <c r="W47" s="1"/>
      <c r="X47" s="1"/>
      <c r="Y47" s="1"/>
      <c r="Z47" s="1"/>
      <c r="AA47" s="1"/>
      <c r="AB47" s="1"/>
      <c r="AC47" s="1"/>
      <c r="AD47" s="1"/>
      <c r="AE47" s="1"/>
      <c r="AF47" s="1"/>
      <c r="AG47" s="1"/>
    </row>
    <row r="48" spans="1:33" ht="13.5" customHeight="1">
      <c r="A48" s="2"/>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row>
    <row r="49" spans="1:33" ht="13.5" customHeight="1">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row>
    <row r="50" spans="1:33" ht="13.5" customHeight="1">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row>
    <row r="51" spans="1:33" ht="13.5" customHeight="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row>
    <row r="52" spans="1:33" ht="13.5" customHeight="1">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row>
    <row r="53" spans="1:33" ht="13.5" customHeight="1">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row>
    <row r="54" spans="1:33" ht="13.5" customHeight="1">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row>
    <row r="55" spans="1:33" ht="13.5" customHeight="1">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row>
    <row r="56" spans="1:33" ht="13.5" customHeight="1">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row>
    <row r="57" spans="1:33" ht="13.5" customHeight="1">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row>
    <row r="58" spans="1:33" ht="13.5" customHeight="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row>
    <row r="59" spans="1:33" ht="13.5" customHeight="1">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row>
    <row r="60" spans="1:33" ht="13.5" customHeight="1">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row>
    <row r="61" spans="1:33" ht="13.5" customHeight="1">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row>
    <row r="62" spans="1:33" ht="13.5" customHeight="1">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row>
    <row r="63" spans="1:33" ht="13.5" customHeight="1">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row>
    <row r="64" spans="1:33" ht="13.5" customHeight="1">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row>
    <row r="65" spans="1:33" ht="13.5" customHeight="1">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row>
    <row r="66" spans="1:33" ht="13.5" customHeight="1">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row>
    <row r="67" spans="1:33" ht="13.5" customHeight="1">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row>
    <row r="68" spans="1:33" ht="13.5" customHeight="1">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row>
    <row r="69" spans="1:33" ht="13.5" customHeight="1">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row>
    <row r="70" spans="1:33" ht="13.5" customHeight="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row>
    <row r="71" spans="1:33" ht="13.5" customHeight="1">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row>
    <row r="72" spans="1:33" ht="13.5" customHeight="1">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row>
    <row r="73" spans="1:33" ht="13.5" customHeight="1">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row>
    <row r="74" spans="1:33" ht="13.5" customHeight="1">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row>
    <row r="75" spans="1:33" ht="13.5" customHeight="1">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row>
    <row r="76" spans="1:33" ht="13.5" customHeight="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row>
    <row r="77" spans="1:33" ht="13.5" customHeight="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row>
    <row r="78" spans="1:33" ht="13.5" customHeight="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row>
    <row r="79" spans="1:33" ht="13.5"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row>
    <row r="80" spans="1:33" ht="13.5"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row>
    <row r="81" spans="1:33" ht="13.5"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row>
    <row r="82" spans="1:33" ht="13.5" customHeight="1">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row>
    <row r="83" spans="1:33" ht="13.5" customHeight="1">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row>
    <row r="84" spans="1:33" ht="13.5"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row>
    <row r="85" spans="1:33" ht="13.5" customHeight="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row>
    <row r="86" spans="1:33" ht="13.5" customHeight="1">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row>
    <row r="87" spans="1:33" ht="13.5"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row>
    <row r="88" spans="1:33" ht="13.5" customHeight="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row>
    <row r="89" spans="1:33" ht="13.5"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row>
    <row r="90" spans="1:33" ht="13.5" customHeight="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row>
    <row r="91" spans="1:33" ht="13.5" customHeight="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row>
    <row r="92" spans="1:33" ht="13.5" customHeight="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row>
    <row r="93" spans="1:33" ht="13.5"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row>
    <row r="94" spans="1:33" ht="13.5" customHeight="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row>
    <row r="95" spans="1:33" ht="13.5"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row>
    <row r="96" spans="1:33" ht="13.5"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row>
    <row r="97" spans="1:33" ht="13.5" customHeight="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row>
    <row r="98" spans="1:33" ht="13.5" customHeight="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row>
    <row r="99" spans="1:33" ht="13.5" customHeight="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row>
    <row r="100" spans="1:33" ht="13.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row>
    <row r="101" spans="1:33" ht="13.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row>
    <row r="102" spans="1:33" ht="13.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row>
    <row r="103" spans="1:33" ht="13.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row>
    <row r="104" spans="1:33" ht="13.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row>
    <row r="105" spans="1:33" ht="13.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row>
    <row r="106" spans="1:33" ht="13.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row>
    <row r="107" spans="1:33" ht="13.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row>
    <row r="108" spans="1:33" ht="13.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row>
    <row r="109" spans="1:33" ht="13.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row>
    <row r="110" spans="1:33" ht="13.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row>
    <row r="111" spans="1:33" ht="13.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row>
    <row r="112" spans="1:33" ht="13.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row>
    <row r="113" spans="1:33" ht="13.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row>
    <row r="114" spans="1:33" ht="13.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row>
    <row r="115" spans="1:33" ht="13.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row>
    <row r="116" spans="1:33" ht="13.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row>
    <row r="117" spans="1:33" ht="13.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row>
    <row r="118" spans="1:33" ht="13.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row>
    <row r="119" spans="1:33" ht="13.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row>
    <row r="120" spans="1:33" ht="13.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row>
    <row r="121" spans="1:33" ht="13.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row>
    <row r="122" spans="1:33" ht="13.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row>
    <row r="123" spans="1:33" ht="13.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row>
    <row r="124" spans="1:33" ht="13.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row>
    <row r="125" spans="1:33" ht="13.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row>
    <row r="126" spans="1:33" ht="13.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row>
    <row r="127" spans="1:33" ht="13.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row>
    <row r="128" spans="1:33" ht="13.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row>
    <row r="129" spans="1:33" ht="13.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row>
    <row r="130" spans="1:33" ht="13.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row>
    <row r="131" spans="1:33" ht="13.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row>
    <row r="132" spans="1:33" ht="13.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row>
    <row r="133" spans="1:33" ht="13.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row>
    <row r="134" spans="1:33" ht="13.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row>
    <row r="135" spans="1:33" ht="13.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row>
    <row r="136" spans="1:33" ht="13.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row>
    <row r="137" spans="1:33" ht="13.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row>
    <row r="138" spans="1:33" ht="13.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row>
    <row r="139" spans="1:33" ht="13.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row>
    <row r="140" spans="1:33" ht="13.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row>
    <row r="141" spans="1:33" ht="13.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row>
    <row r="142" spans="1:33" ht="13.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row>
    <row r="143" spans="1:33" ht="13.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row>
    <row r="144" spans="1:33" ht="13.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row>
    <row r="145" spans="1:33" ht="13.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row>
    <row r="146" spans="1:33" ht="13.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row>
    <row r="147" spans="1:33" ht="13.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row>
    <row r="148" spans="1:33" ht="13.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row>
    <row r="149" spans="1:33" ht="13.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row>
    <row r="150" spans="1:33" ht="13.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row>
    <row r="151" spans="1:33" ht="13.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row>
    <row r="152" spans="1:33" ht="13.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row>
    <row r="153" spans="1:33" ht="13.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row>
    <row r="154" spans="1:33" ht="13.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row>
    <row r="155" spans="1:33" ht="13.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row>
    <row r="156" spans="1:33" ht="13.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row>
    <row r="157" spans="1:33" ht="13.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row>
    <row r="158" spans="1:33" ht="13.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row>
    <row r="159" spans="1:33" ht="13.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row>
    <row r="160" spans="1:33" ht="13.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row>
    <row r="161" spans="1:33" ht="13.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row>
    <row r="162" spans="1:33" ht="13.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row>
    <row r="163" spans="1:33" ht="13.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row>
    <row r="164" spans="1:33" ht="13.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row>
    <row r="165" spans="1:33" ht="13.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row>
    <row r="166" spans="1:33" ht="13.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row>
    <row r="167" spans="1:33" ht="13.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row>
    <row r="168" spans="1:33" ht="13.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row>
    <row r="169" spans="1:33" ht="13.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row>
    <row r="170" spans="1:33" ht="13.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row>
    <row r="171" spans="1:33" ht="13.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row>
    <row r="172" spans="1:33" ht="13.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row>
    <row r="173" spans="1:33" ht="13.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row>
    <row r="174" spans="1:33" ht="13.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row>
    <row r="175" spans="1:33" ht="13.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row>
    <row r="176" spans="1:33" ht="13.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row>
    <row r="177" spans="1:33" ht="13.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row>
    <row r="178" spans="1:33" ht="13.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row>
    <row r="179" spans="1:33" ht="13.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row>
    <row r="180" spans="1:33" ht="13.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row>
    <row r="181" spans="1:33" ht="13.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row>
    <row r="182" spans="1:33" ht="13.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row>
    <row r="183" spans="1:33" ht="13.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row>
    <row r="184" spans="1:33" ht="13.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row>
    <row r="185" spans="1:33" ht="13.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row>
    <row r="186" spans="1:33" ht="13.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row>
    <row r="187" spans="1:33" ht="13.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row>
    <row r="188" spans="1:33" ht="13.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row>
    <row r="189" spans="1:33" ht="13.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row>
    <row r="190" spans="1:33" ht="13.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row>
    <row r="191" spans="1:33" ht="13.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row>
    <row r="192" spans="1:33" ht="13.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row>
    <row r="193" spans="1:33" ht="13.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row>
    <row r="194" spans="1:33" ht="13.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row>
    <row r="195" spans="1:33" ht="13.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row>
    <row r="196" spans="1:33" ht="13.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row>
    <row r="197" spans="1:33" ht="13.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row>
    <row r="198" spans="1:33" ht="13.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row>
    <row r="199" spans="1:33" ht="13.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row>
    <row r="200" spans="1:33" ht="13.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row>
    <row r="201" spans="1:33" ht="13.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row>
    <row r="202" spans="1:33" ht="13.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row>
    <row r="203" spans="1:33" ht="13.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row>
    <row r="204" spans="1:33" ht="13.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row>
    <row r="205" spans="1:33" ht="13.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row>
    <row r="206" spans="1:33" ht="13.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row>
    <row r="207" spans="1:33" ht="13.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row>
    <row r="208" spans="1:33" ht="13.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row>
    <row r="209" spans="1:33" ht="13.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row>
    <row r="210" spans="1:33" ht="13.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row>
    <row r="211" spans="1:33" ht="13.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row>
    <row r="212" spans="1:33" ht="13.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row>
    <row r="213" spans="1:33" ht="13.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row>
    <row r="214" spans="1:33" ht="13.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row>
    <row r="215" spans="1:33" ht="13.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row>
    <row r="216" spans="1:33" ht="13.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row>
    <row r="217" spans="1:33" ht="13.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row>
    <row r="218" spans="1:33" ht="13.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row>
    <row r="219" spans="1:33" ht="13.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row>
    <row r="220" spans="1:33" ht="13.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row>
    <row r="221" spans="1:33" ht="13.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row>
    <row r="222" spans="1:33" ht="13.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row>
    <row r="223" spans="1:33" ht="13.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row>
    <row r="224" spans="1:33" ht="13.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row>
    <row r="225" spans="1:33" ht="13.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row>
    <row r="226" spans="1:33" ht="13.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row>
    <row r="227" spans="1:33" ht="13.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row>
    <row r="228" spans="1:33" ht="13.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row>
    <row r="229" spans="1:33" ht="13.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row>
    <row r="230" spans="1:33" ht="13.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row>
    <row r="231" spans="1:33" ht="13.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row>
    <row r="232" spans="1:33" ht="13.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row>
    <row r="233" spans="1:33" ht="13.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row>
    <row r="234" spans="1:33" ht="13.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row>
    <row r="235" spans="1:33" ht="13.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row>
    <row r="236" spans="1:33" ht="13.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row>
    <row r="237" spans="1:33" ht="13.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row>
    <row r="238" spans="1:33" ht="13.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row>
    <row r="239" spans="1:33" ht="13.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row>
    <row r="240" spans="1:33" ht="13.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row>
    <row r="241" spans="1:33" ht="13.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row>
    <row r="242" spans="1:33" ht="13.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row>
    <row r="243" spans="1:33" ht="13.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row>
    <row r="244" spans="1:33" ht="13.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row>
    <row r="245" spans="1:33" ht="13.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row>
    <row r="246" spans="1:33" ht="13.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row>
    <row r="247" spans="1:33" ht="13.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row>
    <row r="248" spans="1:33" ht="13.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row>
    <row r="249" spans="1:33" ht="13.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row>
    <row r="250" spans="1:33" ht="13.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row>
    <row r="251" spans="1:33" ht="13.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row>
    <row r="252" spans="1:33" ht="13.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row>
    <row r="253" spans="1:33" ht="13.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row>
    <row r="254" spans="1:33" ht="13.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row>
    <row r="255" spans="1:33" ht="13.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row>
    <row r="256" spans="1:33" ht="13.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row>
    <row r="257" spans="1:33" ht="13.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row>
    <row r="258" spans="1:33" ht="13.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row>
    <row r="259" spans="1:33" ht="13.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row>
    <row r="260" spans="1:33" ht="13.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row>
    <row r="261" spans="1:33" ht="13.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row>
    <row r="262" spans="1:33" ht="13.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row>
    <row r="263" spans="1:33" ht="13.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row>
    <row r="264" spans="1:33" ht="13.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row>
    <row r="265" spans="1:33" ht="13.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row>
    <row r="266" spans="1:33" ht="13.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row>
    <row r="267" spans="1:33" ht="13.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row>
    <row r="268" spans="1:33" ht="13.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row>
    <row r="269" spans="1:33" ht="13.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row>
    <row r="270" spans="1:33" ht="13.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row>
    <row r="271" spans="1:33" ht="13.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row>
    <row r="272" spans="1:33" ht="13.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row>
    <row r="273" spans="1:33" ht="13.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row>
    <row r="274" spans="1:33" ht="13.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row>
    <row r="275" spans="1:33" ht="13.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row>
    <row r="276" spans="1:33" ht="13.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row>
    <row r="277" spans="1:33" ht="13.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row>
    <row r="278" spans="1:33" ht="13.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row>
    <row r="279" spans="1:33" ht="13.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row>
    <row r="280" spans="1:33" ht="13.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row>
    <row r="281" spans="1:33" ht="13.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row>
    <row r="282" spans="1:33" ht="13.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row>
    <row r="283" spans="1:33" ht="13.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row>
    <row r="284" spans="1:33" ht="13.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row>
    <row r="285" spans="1:33" ht="13.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row>
    <row r="286" spans="1:33" ht="13.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row>
    <row r="287" spans="1:33" ht="13.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row>
    <row r="288" spans="1:33" ht="13.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row>
    <row r="289" spans="1:33" ht="13.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row>
    <row r="290" spans="1:33" ht="13.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row>
    <row r="291" spans="1:33" ht="13.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row>
    <row r="292" spans="1:33" ht="13.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row>
    <row r="293" spans="1:33" ht="13.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row>
    <row r="294" spans="1:33" ht="13.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row>
    <row r="295" spans="1:33" ht="13.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row>
    <row r="296" spans="1:33" ht="13.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row>
    <row r="297" spans="1:33" ht="13.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row>
    <row r="298" spans="1:33" ht="13.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row>
    <row r="299" spans="1:33" ht="13.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row>
    <row r="300" spans="1:33" ht="13.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row>
    <row r="301" spans="1:33" ht="13.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row>
    <row r="302" spans="1:33" ht="13.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row>
    <row r="303" spans="1:33" ht="13.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row>
    <row r="304" spans="1:33" ht="13.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row>
    <row r="305" spans="1:33" ht="13.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row>
    <row r="306" spans="1:33" ht="13.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row>
    <row r="307" spans="1:33" ht="13.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row>
    <row r="308" spans="1:33" ht="13.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row>
    <row r="309" spans="1:33" ht="13.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row>
    <row r="310" spans="1:33" ht="13.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row>
    <row r="311" spans="1:33" ht="13.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row>
    <row r="312" spans="1:33" ht="13.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row>
    <row r="313" spans="1:33" ht="13.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row>
    <row r="314" spans="1:33" ht="13.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row>
    <row r="315" spans="1:33" ht="13.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row>
    <row r="316" spans="1:33" ht="13.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row>
    <row r="317" spans="1:33" ht="13.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row>
    <row r="318" spans="1:33" ht="13.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row>
    <row r="319" spans="1:33" ht="13.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row>
    <row r="320" spans="1:33" ht="13.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row>
    <row r="321" spans="1:33" ht="13.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row>
    <row r="322" spans="1:33" ht="13.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row>
    <row r="323" spans="1:33" ht="13.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row>
    <row r="324" spans="1:33" ht="13.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row>
    <row r="325" spans="1:33" ht="13.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row>
    <row r="326" spans="1:33" ht="13.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row>
    <row r="327" spans="1:33" ht="13.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row>
    <row r="328" spans="1:33" ht="13.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row>
    <row r="329" spans="1:33" ht="13.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row>
    <row r="330" spans="1:33" ht="13.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row>
    <row r="331" spans="1:33" ht="13.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row>
    <row r="332" spans="1:33" ht="13.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row>
    <row r="333" spans="1:33" ht="13.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row>
    <row r="334" spans="1:33" ht="13.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row>
    <row r="335" spans="1:33" ht="13.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row>
    <row r="336" spans="1:33" ht="13.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row>
    <row r="337" spans="1:33" ht="13.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row>
    <row r="338" spans="1:33" ht="13.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row>
    <row r="339" spans="1:33" ht="13.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row>
    <row r="340" spans="1:33" ht="13.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row>
    <row r="341" spans="1:33" ht="13.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row>
    <row r="342" spans="1:33" ht="13.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row>
    <row r="343" spans="1:33" ht="13.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row>
    <row r="344" spans="1:33" ht="13.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row>
    <row r="345" spans="1:33" ht="13.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row>
    <row r="346" spans="1:33" ht="13.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row>
    <row r="347" spans="1:33" ht="13.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row>
    <row r="348" spans="1:33" ht="13.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row>
    <row r="349" spans="1:33" ht="13.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row>
    <row r="350" spans="1:33" ht="13.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row>
    <row r="351" spans="1:33" ht="13.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row>
    <row r="352" spans="1:33" ht="13.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row>
    <row r="353" spans="1:33" ht="13.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row>
    <row r="354" spans="1:33" ht="13.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row>
    <row r="355" spans="1:33" ht="13.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row>
    <row r="356" spans="1:33" ht="13.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row>
    <row r="357" spans="1:33" ht="13.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row>
    <row r="358" spans="1:33" ht="13.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row>
    <row r="359" spans="1:33" ht="13.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row>
    <row r="360" spans="1:33" ht="13.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row>
    <row r="361" spans="1:33" ht="13.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row>
    <row r="362" spans="1:33" ht="13.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row>
    <row r="363" spans="1:33" ht="13.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row>
    <row r="364" spans="1:33" ht="13.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row>
    <row r="365" spans="1:33" ht="13.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row>
    <row r="366" spans="1:33" ht="13.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row>
    <row r="367" spans="1:33" ht="13.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row>
    <row r="368" spans="1:33" ht="13.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row>
    <row r="369" spans="1:33" ht="13.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row>
    <row r="370" spans="1:33" ht="13.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row>
    <row r="371" spans="1:33" ht="13.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row>
    <row r="372" spans="1:33" ht="13.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row>
    <row r="373" spans="1:33" ht="13.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row>
    <row r="374" spans="1:33" ht="13.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row>
    <row r="375" spans="1:33" ht="13.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row>
    <row r="376" spans="1:33" ht="13.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row>
    <row r="377" spans="1:33" ht="13.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row>
    <row r="378" spans="1:33" ht="13.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row>
    <row r="379" spans="1:33" ht="13.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row>
    <row r="380" spans="1:33" ht="13.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row>
    <row r="381" spans="1:33" ht="13.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row>
    <row r="382" spans="1:33" ht="13.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row>
    <row r="383" spans="1:33" ht="13.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row>
    <row r="384" spans="1:33" ht="13.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row>
    <row r="385" spans="1:33" ht="13.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row>
    <row r="386" spans="1:33" ht="13.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row>
    <row r="387" spans="1:33" ht="13.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row>
    <row r="388" spans="1:33" ht="13.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row>
    <row r="389" spans="1:33" ht="13.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row>
    <row r="390" spans="1:33" ht="13.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row>
    <row r="391" spans="1:33" ht="13.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row>
    <row r="392" spans="1:33" ht="13.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row>
    <row r="393" spans="1:33" ht="13.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row>
    <row r="394" spans="1:33" ht="13.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row>
    <row r="395" spans="1:33" ht="13.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row>
    <row r="396" spans="1:33" ht="13.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row>
    <row r="397" spans="1:33" ht="13.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row>
    <row r="398" spans="1:33" ht="13.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row>
    <row r="399" spans="1:33" ht="13.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row>
    <row r="400" spans="1:33" ht="13.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row>
    <row r="401" spans="1:33" ht="13.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row>
    <row r="402" spans="1:33" ht="13.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row>
    <row r="403" spans="1:33" ht="13.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row>
    <row r="404" spans="1:33" ht="13.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row>
    <row r="405" spans="1:33" ht="13.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row>
    <row r="406" spans="1:33" ht="13.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row>
    <row r="407" spans="1:33" ht="13.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row>
    <row r="408" spans="1:33" ht="13.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row>
    <row r="409" spans="1:33" ht="13.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row>
    <row r="410" spans="1:33" ht="13.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row>
    <row r="411" spans="1:33" ht="13.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row>
    <row r="412" spans="1:33" ht="13.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row>
    <row r="413" spans="1:33" ht="13.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row>
    <row r="414" spans="1:33" ht="13.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row>
    <row r="415" spans="1:33" ht="13.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row>
    <row r="416" spans="1:33" ht="13.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row>
    <row r="417" spans="1:33" ht="13.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row>
    <row r="418" spans="1:33" ht="13.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row>
    <row r="419" spans="1:33" ht="13.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row>
    <row r="420" spans="1:33" ht="13.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row>
    <row r="421" spans="1:33" ht="13.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row>
    <row r="422" spans="1:33" ht="13.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row>
    <row r="423" spans="1:33" ht="13.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row>
    <row r="424" spans="1:33" ht="13.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row>
    <row r="425" spans="1:33" ht="13.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row>
    <row r="426" spans="1:33" ht="13.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row>
    <row r="427" spans="1:33" ht="13.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row>
    <row r="428" spans="1:33" ht="13.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row>
    <row r="429" spans="1:33" ht="13.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row>
    <row r="430" spans="1:33" ht="13.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row>
    <row r="431" spans="1:33" ht="13.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row>
    <row r="432" spans="1:33" ht="13.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row>
    <row r="433" spans="1:33" ht="13.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row>
    <row r="434" spans="1:33" ht="13.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row>
    <row r="435" spans="1:33" ht="13.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row>
    <row r="436" spans="1:33" ht="13.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row>
    <row r="437" spans="1:33" ht="13.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row>
    <row r="438" spans="1:33" ht="13.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row>
    <row r="439" spans="1:33" ht="13.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row>
    <row r="440" spans="1:33" ht="13.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row>
    <row r="441" spans="1:33" ht="13.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row>
    <row r="442" spans="1:33" ht="13.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row>
    <row r="443" spans="1:33" ht="13.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row>
    <row r="444" spans="1:33" ht="13.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row>
    <row r="445" spans="1:33" ht="13.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row>
    <row r="446" spans="1:33" ht="13.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row>
    <row r="447" spans="1:33" ht="13.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row>
    <row r="448" spans="1:33" ht="13.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row>
    <row r="449" spans="1:33" ht="13.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row>
    <row r="450" spans="1:33" ht="13.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row>
    <row r="451" spans="1:33" ht="13.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row>
    <row r="452" spans="1:33" ht="13.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row>
    <row r="453" spans="1:33" ht="13.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row>
    <row r="454" spans="1:33" ht="13.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row>
    <row r="455" spans="1:33" ht="13.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row>
    <row r="456" spans="1:33" ht="13.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row>
    <row r="457" spans="1:33" ht="13.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row>
    <row r="458" spans="1:33" ht="13.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row>
    <row r="459" spans="1:33" ht="13.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row>
    <row r="460" spans="1:33" ht="13.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row>
    <row r="461" spans="1:33" ht="13.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row>
    <row r="462" spans="1:33" ht="13.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row>
    <row r="463" spans="1:33" ht="13.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row>
    <row r="464" spans="1:33" ht="13.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row>
    <row r="465" spans="1:33" ht="13.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row>
    <row r="466" spans="1:33" ht="13.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row>
    <row r="467" spans="1:33" ht="13.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row>
    <row r="468" spans="1:33" ht="13.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row>
    <row r="469" spans="1:33" ht="13.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row>
    <row r="470" spans="1:33" ht="13.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row>
    <row r="471" spans="1:33" ht="13.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row>
    <row r="472" spans="1:33" ht="13.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row>
    <row r="473" spans="1:33" ht="13.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row>
    <row r="474" spans="1:33" ht="13.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row>
    <row r="475" spans="1:33" ht="13.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row>
    <row r="476" spans="1:33" ht="13.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row>
    <row r="477" spans="1:33" ht="13.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row>
    <row r="478" spans="1:33" ht="13.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row>
    <row r="479" spans="1:33" ht="13.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row>
    <row r="480" spans="1:33" ht="13.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row>
    <row r="481" spans="1:33" ht="13.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row>
    <row r="482" spans="1:33" ht="13.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row>
    <row r="483" spans="1:33" ht="13.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row>
    <row r="484" spans="1:33" ht="13.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row>
    <row r="485" spans="1:33" ht="13.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row>
    <row r="486" spans="1:33" ht="13.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row>
    <row r="487" spans="1:33" ht="13.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row>
    <row r="488" spans="1:33" ht="13.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row>
    <row r="489" spans="1:33" ht="13.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row>
    <row r="490" spans="1:33" ht="13.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row>
    <row r="491" spans="1:33" ht="13.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row>
    <row r="492" spans="1:33" ht="13.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row>
    <row r="493" spans="1:33" ht="13.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row>
    <row r="494" spans="1:33" ht="13.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row>
    <row r="495" spans="1:33" ht="13.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row>
    <row r="496" spans="1:33" ht="13.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row>
    <row r="497" spans="1:33" ht="13.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row>
    <row r="498" spans="1:33" ht="13.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row>
    <row r="499" spans="1:33" ht="13.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row>
    <row r="500" spans="1:33" ht="13.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row>
    <row r="501" spans="1:33" ht="13.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row>
    <row r="502" spans="1:33" ht="13.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row>
    <row r="503" spans="1:33" ht="13.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row>
    <row r="504" spans="1:33" ht="13.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row>
    <row r="505" spans="1:33" ht="13.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row>
    <row r="506" spans="1:33" ht="13.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row>
    <row r="507" spans="1:33" ht="13.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row>
    <row r="508" spans="1:33" ht="13.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row>
    <row r="509" spans="1:33" ht="13.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row>
    <row r="510" spans="1:33" ht="13.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row>
    <row r="511" spans="1:33" ht="13.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row>
    <row r="512" spans="1:33" ht="13.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row>
    <row r="513" spans="1:33" ht="13.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row>
    <row r="514" spans="1:33" ht="13.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row>
    <row r="515" spans="1:33" ht="13.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row>
    <row r="516" spans="1:33" ht="13.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row>
    <row r="517" spans="1:33" ht="13.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row>
    <row r="518" spans="1:33" ht="13.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row>
    <row r="519" spans="1:33" ht="13.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row>
    <row r="520" spans="1:33" ht="13.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row>
    <row r="521" spans="1:33" ht="13.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row>
    <row r="522" spans="1:33" ht="13.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row>
    <row r="523" spans="1:33" ht="13.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row>
    <row r="524" spans="1:33" ht="13.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row>
    <row r="525" spans="1:33" ht="13.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row>
    <row r="526" spans="1:33" ht="13.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row>
    <row r="527" spans="1:33" ht="13.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row>
    <row r="528" spans="1:33" ht="13.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row>
    <row r="529" spans="1:33" ht="13.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row>
    <row r="530" spans="1:33" ht="13.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row>
    <row r="531" spans="1:33" ht="13.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row>
    <row r="532" spans="1:33" ht="13.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row>
    <row r="533" spans="1:33" ht="13.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row>
    <row r="534" spans="1:33" ht="13.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row>
    <row r="535" spans="1:33" ht="13.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row>
    <row r="536" spans="1:33" ht="13.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row>
    <row r="537" spans="1:33" ht="13.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row>
    <row r="538" spans="1:33" ht="13.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row>
    <row r="539" spans="1:33" ht="13.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row>
    <row r="540" spans="1:33" ht="13.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row>
    <row r="541" spans="1:33" ht="13.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row>
    <row r="542" spans="1:33" ht="13.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row>
    <row r="543" spans="1:33" ht="13.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row>
    <row r="544" spans="1:33" ht="13.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row>
    <row r="545" spans="1:33" ht="13.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row>
    <row r="546" spans="1:33" ht="13.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row>
    <row r="547" spans="1:33" ht="13.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row>
    <row r="548" spans="1:33" ht="13.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row>
    <row r="549" spans="1:33" ht="13.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row>
    <row r="550" spans="1:33" ht="13.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row>
    <row r="551" spans="1:33" ht="13.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row>
    <row r="552" spans="1:33" ht="13.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row>
    <row r="553" spans="1:33" ht="13.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row>
    <row r="554" spans="1:33" ht="13.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row>
    <row r="555" spans="1:33" ht="13.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row>
    <row r="556" spans="1:33" ht="13.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row>
    <row r="557" spans="1:33" ht="13.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row>
    <row r="558" spans="1:33" ht="13.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row>
    <row r="559" spans="1:33" ht="13.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row>
    <row r="560" spans="1:33" ht="13.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row>
    <row r="561" spans="1:33" ht="13.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row>
    <row r="562" spans="1:33" ht="13.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row>
    <row r="563" spans="1:33" ht="13.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row>
    <row r="564" spans="1:33" ht="13.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row>
    <row r="565" spans="1:33" ht="13.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row>
    <row r="566" spans="1:33" ht="13.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row>
    <row r="567" spans="1:33" ht="13.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row>
    <row r="568" spans="1:33" ht="13.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row>
    <row r="569" spans="1:33" ht="13.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row>
    <row r="570" spans="1:33" ht="13.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row>
    <row r="571" spans="1:33" ht="13.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row>
    <row r="572" spans="1:33" ht="13.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row>
    <row r="573" spans="1:33" ht="13.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row>
    <row r="574" spans="1:33" ht="13.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row>
    <row r="575" spans="1:33" ht="13.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row>
    <row r="576" spans="1:33" ht="13.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row>
    <row r="577" spans="1:33" ht="13.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row>
    <row r="578" spans="1:33" ht="13.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row>
    <row r="579" spans="1:33" ht="13.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row>
    <row r="580" spans="1:33" ht="13.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row>
    <row r="581" spans="1:33" ht="13.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row>
    <row r="582" spans="1:33" ht="13.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row>
    <row r="583" spans="1:33" ht="13.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row>
    <row r="584" spans="1:33" ht="13.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row>
    <row r="585" spans="1:33" ht="13.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row>
    <row r="586" spans="1:33" ht="13.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row>
    <row r="587" spans="1:33" ht="13.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row>
    <row r="588" spans="1:33" ht="13.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row>
    <row r="589" spans="1:33" ht="13.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row>
    <row r="590" spans="1:33" ht="13.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row>
    <row r="591" spans="1:33" ht="13.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row>
    <row r="592" spans="1:33" ht="13.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row>
    <row r="593" spans="1:33" ht="13.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row>
    <row r="594" spans="1:33" ht="13.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row>
    <row r="595" spans="1:33" ht="13.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row>
    <row r="596" spans="1:33" ht="13.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row>
    <row r="597" spans="1:33" ht="13.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row>
    <row r="598" spans="1:33" ht="13.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row>
    <row r="599" spans="1:33" ht="13.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row>
    <row r="600" spans="1:33" ht="13.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row>
    <row r="601" spans="1:33" ht="13.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row>
    <row r="602" spans="1:33" ht="13.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row>
    <row r="603" spans="1:33" ht="13.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row>
    <row r="604" spans="1:33" ht="13.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row>
    <row r="605" spans="1:33" ht="13.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row>
    <row r="606" spans="1:33" ht="13.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row>
    <row r="607" spans="1:33" ht="13.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row>
    <row r="608" spans="1:33" ht="13.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row>
    <row r="609" spans="1:33" ht="13.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row>
    <row r="610" spans="1:33" ht="13.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row>
    <row r="611" spans="1:33" ht="13.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row>
    <row r="612" spans="1:33" ht="13.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row>
    <row r="613" spans="1:33" ht="13.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row>
    <row r="614" spans="1:33" ht="13.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row>
    <row r="615" spans="1:33" ht="13.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row>
    <row r="616" spans="1:33" ht="13.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row>
    <row r="617" spans="1:33" ht="13.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row>
    <row r="618" spans="1:33" ht="13.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row>
    <row r="619" spans="1:33" ht="13.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row>
    <row r="620" spans="1:33" ht="13.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row>
    <row r="621" spans="1:33" ht="13.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row>
    <row r="622" spans="1:33" ht="13.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row>
    <row r="623" spans="1:33" ht="13.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row>
    <row r="624" spans="1:33" ht="13.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row>
    <row r="625" spans="1:33" ht="13.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row>
    <row r="626" spans="1:33" ht="13.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row>
    <row r="627" spans="1:33" ht="13.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row>
    <row r="628" spans="1:33" ht="13.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row>
    <row r="629" spans="1:33" ht="13.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row>
    <row r="630" spans="1:33" ht="13.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row>
    <row r="631" spans="1:33" ht="13.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row>
    <row r="632" spans="1:33" ht="13.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row>
    <row r="633" spans="1:33" ht="13.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row>
    <row r="634" spans="1:33" ht="13.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row>
    <row r="635" spans="1:33" ht="13.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row>
    <row r="636" spans="1:33" ht="13.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row>
    <row r="637" spans="1:33" ht="13.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row>
    <row r="638" spans="1:33" ht="13.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row>
    <row r="639" spans="1:33" ht="13.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row>
    <row r="640" spans="1:33" ht="13.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row>
    <row r="641" spans="1:33" ht="13.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row>
    <row r="642" spans="1:33" ht="13.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row>
    <row r="643" spans="1:33" ht="13.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row>
    <row r="644" spans="1:33" ht="13.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row>
    <row r="645" spans="1:33" ht="13.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row>
    <row r="646" spans="1:33" ht="13.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row>
    <row r="647" spans="1:33" ht="13.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row>
    <row r="648" spans="1:33" ht="13.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row>
    <row r="649" spans="1:33" ht="13.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row>
    <row r="650" spans="1:33" ht="13.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row>
    <row r="651" spans="1:33" ht="13.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row>
    <row r="652" spans="1:33" ht="13.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row>
    <row r="653" spans="1:33" ht="13.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row>
    <row r="654" spans="1:33" ht="13.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row>
    <row r="655" spans="1:33" ht="13.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row>
    <row r="656" spans="1:33" ht="13.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row>
    <row r="657" spans="1:33" ht="13.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row>
    <row r="658" spans="1:33" ht="13.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row>
    <row r="659" spans="1:33" ht="13.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row>
    <row r="660" spans="1:33" ht="13.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row>
    <row r="661" spans="1:33" ht="13.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row>
    <row r="662" spans="1:33" ht="13.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row>
    <row r="663" spans="1:33" ht="13.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row>
    <row r="664" spans="1:33" ht="13.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row>
    <row r="665" spans="1:33" ht="13.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row>
    <row r="666" spans="1:33" ht="13.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row>
    <row r="667" spans="1:33" ht="13.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row>
    <row r="668" spans="1:33" ht="13.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row>
    <row r="669" spans="1:33" ht="13.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row>
    <row r="670" spans="1:33" ht="13.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row>
    <row r="671" spans="1:33" ht="13.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row>
    <row r="672" spans="1:33" ht="13.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row>
    <row r="673" spans="1:33" ht="13.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row>
    <row r="674" spans="1:33" ht="13.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row>
    <row r="675" spans="1:33" ht="13.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row>
    <row r="676" spans="1:33" ht="13.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row>
    <row r="677" spans="1:33" ht="13.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row>
    <row r="678" spans="1:33" ht="13.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row>
    <row r="679" spans="1:33" ht="13.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row>
    <row r="680" spans="1:33" ht="13.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row>
    <row r="681" spans="1:33" ht="13.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row>
    <row r="682" spans="1:33" ht="13.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row>
    <row r="683" spans="1:33" ht="13.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row>
    <row r="684" spans="1:33" ht="13.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row>
    <row r="685" spans="1:33" ht="13.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row>
    <row r="686" spans="1:33" ht="13.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row>
    <row r="687" spans="1:33" ht="13.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row>
    <row r="688" spans="1:33" ht="13.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row>
    <row r="689" spans="1:33" ht="13.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row>
    <row r="690" spans="1:33" ht="13.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row>
    <row r="691" spans="1:33" ht="13.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row>
    <row r="692" spans="1:33" ht="13.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row>
    <row r="693" spans="1:33" ht="13.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row>
    <row r="694" spans="1:33" ht="13.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row>
    <row r="695" spans="1:33" ht="13.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row>
    <row r="696" spans="1:33" ht="13.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row>
    <row r="697" spans="1:33" ht="13.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row>
    <row r="698" spans="1:33" ht="13.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row>
    <row r="699" spans="1:33" ht="13.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row>
    <row r="700" spans="1:33" ht="13.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row>
    <row r="701" spans="1:33" ht="13.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row>
    <row r="702" spans="1:33" ht="13.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row>
    <row r="703" spans="1:33" ht="13.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row>
    <row r="704" spans="1:33" ht="13.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row>
    <row r="705" spans="1:33" ht="13.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row>
    <row r="706" spans="1:33" ht="13.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row>
    <row r="707" spans="1:33" ht="13.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row>
    <row r="708" spans="1:33" ht="13.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row>
    <row r="709" spans="1:33" ht="13.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row>
    <row r="710" spans="1:33" ht="13.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row>
    <row r="711" spans="1:33" ht="13.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row>
    <row r="712" spans="1:33" ht="13.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row>
    <row r="713" spans="1:33" ht="13.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row>
    <row r="714" spans="1:33" ht="13.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row>
    <row r="715" spans="1:33" ht="13.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row>
    <row r="716" spans="1:33" ht="13.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row>
    <row r="717" spans="1:33" ht="13.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row>
    <row r="718" spans="1:33" ht="13.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row>
    <row r="719" spans="1:33" ht="13.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row>
    <row r="720" spans="1:33" ht="13.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row>
    <row r="721" spans="1:33" ht="13.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row>
    <row r="722" spans="1:33" ht="13.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row>
    <row r="723" spans="1:33" ht="13.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row>
    <row r="724" spans="1:33" ht="13.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row>
    <row r="725" spans="1:33" ht="13.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row>
    <row r="726" spans="1:33" ht="13.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row>
    <row r="727" spans="1:33" ht="13.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row>
    <row r="728" spans="1:33" ht="13.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row>
    <row r="729" spans="1:33" ht="13.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row>
    <row r="730" spans="1:33" ht="13.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row>
    <row r="731" spans="1:33" ht="13.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row>
    <row r="732" spans="1:33" ht="13.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row>
    <row r="733" spans="1:33" ht="13.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row>
    <row r="734" spans="1:33" ht="13.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row>
    <row r="735" spans="1:33" ht="13.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row>
    <row r="736" spans="1:33" ht="13.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row>
    <row r="737" spans="1:33" ht="13.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row>
    <row r="738" spans="1:33" ht="13.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row>
    <row r="739" spans="1:33" ht="13.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row>
    <row r="740" spans="1:33" ht="13.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row>
    <row r="741" spans="1:33" ht="13.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row>
    <row r="742" spans="1:33" ht="13.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row>
    <row r="743" spans="1:33" ht="13.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row>
    <row r="744" spans="1:33" ht="13.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row>
    <row r="745" spans="1:33" ht="13.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row>
    <row r="746" spans="1:33" ht="13.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row>
    <row r="747" spans="1:33" ht="13.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row>
    <row r="748" spans="1:33" ht="13.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row>
    <row r="749" spans="1:33" ht="13.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row>
    <row r="750" spans="1:33" ht="13.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row>
    <row r="751" spans="1:33" ht="13.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row>
    <row r="752" spans="1:33" ht="13.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row>
    <row r="753" spans="1:33" ht="13.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row>
    <row r="754" spans="1:33" ht="13.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row>
    <row r="755" spans="1:33" ht="13.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row>
    <row r="756" spans="1:33" ht="13.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row>
    <row r="757" spans="1:33" ht="13.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row>
    <row r="758" spans="1:33" ht="13.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row>
    <row r="759" spans="1:33" ht="13.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row>
    <row r="760" spans="1:33" ht="13.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row>
    <row r="761" spans="1:33" ht="13.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row>
    <row r="762" spans="1:33" ht="13.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row>
    <row r="763" spans="1:33" ht="13.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row>
    <row r="764" spans="1:33" ht="13.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row>
    <row r="765" spans="1:33" ht="13.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row>
    <row r="766" spans="1:33" ht="13.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row>
    <row r="767" spans="1:33" ht="13.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row>
    <row r="768" spans="1:33" ht="13.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row>
    <row r="769" spans="1:33" ht="13.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row>
    <row r="770" spans="1:33" ht="13.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row>
    <row r="771" spans="1:33" ht="13.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row>
    <row r="772" spans="1:33" ht="13.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row>
    <row r="773" spans="1:33" ht="13.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row>
    <row r="774" spans="1:33" ht="13.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row>
    <row r="775" spans="1:33" ht="13.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row>
    <row r="776" spans="1:33" ht="13.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row>
    <row r="777" spans="1:33" ht="13.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row>
    <row r="778" spans="1:33" ht="13.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row>
    <row r="779" spans="1:33" ht="13.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row>
    <row r="780" spans="1:33" ht="13.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row>
    <row r="781" spans="1:33" ht="13.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row>
    <row r="782" spans="1:33" ht="13.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row>
    <row r="783" spans="1:33" ht="13.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row>
    <row r="784" spans="1:33" ht="13.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row>
    <row r="785" spans="1:33" ht="13.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row>
    <row r="786" spans="1:33" ht="13.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row>
    <row r="787" spans="1:33" ht="13.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row>
    <row r="788" spans="1:33" ht="13.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row>
    <row r="789" spans="1:33" ht="13.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row>
    <row r="790" spans="1:33" ht="13.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row>
    <row r="791" spans="1:33" ht="13.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row>
    <row r="792" spans="1:33" ht="13.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row>
    <row r="793" spans="1:33" ht="13.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row>
    <row r="794" spans="1:33" ht="13.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row>
    <row r="795" spans="1:33" ht="13.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row>
    <row r="796" spans="1:33" ht="13.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row>
    <row r="797" spans="1:33" ht="13.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row>
    <row r="798" spans="1:33" ht="13.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row>
    <row r="799" spans="1:33" ht="13.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row>
    <row r="800" spans="1:33" ht="13.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row>
    <row r="801" spans="1:33" ht="13.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row>
    <row r="802" spans="1:33" ht="13.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row>
    <row r="803" spans="1:33" ht="13.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row>
    <row r="804" spans="1:33" ht="13.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row>
    <row r="805" spans="1:33" ht="13.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row>
    <row r="806" spans="1:33" ht="13.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row>
    <row r="807" spans="1:33" ht="13.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row>
    <row r="808" spans="1:33" ht="13.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row>
    <row r="809" spans="1:33" ht="13.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row>
    <row r="810" spans="1:33" ht="13.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row>
    <row r="811" spans="1:33" ht="13.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row>
    <row r="812" spans="1:33" ht="13.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row>
    <row r="813" spans="1:33" ht="13.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row>
    <row r="814" spans="1:33" ht="13.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row>
    <row r="815" spans="1:33" ht="13.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row>
    <row r="816" spans="1:33" ht="13.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row>
    <row r="817" spans="1:33" ht="13.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row>
    <row r="818" spans="1:33" ht="13.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row>
    <row r="819" spans="1:33" ht="13.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row>
    <row r="820" spans="1:33" ht="13.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row>
    <row r="821" spans="1:33" ht="13.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row>
    <row r="822" spans="1:33" ht="13.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row>
    <row r="823" spans="1:33" ht="13.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row>
    <row r="824" spans="1:33" ht="13.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row>
    <row r="825" spans="1:33" ht="13.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row>
    <row r="826" spans="1:33" ht="13.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row>
    <row r="827" spans="1:33" ht="13.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row>
    <row r="828" spans="1:33" ht="13.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row>
    <row r="829" spans="1:33" ht="13.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row>
    <row r="830" spans="1:33" ht="13.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row>
    <row r="831" spans="1:33" ht="13.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row>
    <row r="832" spans="1:33" ht="13.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row>
    <row r="833" spans="1:33" ht="13.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row>
    <row r="834" spans="1:33" ht="13.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row>
    <row r="835" spans="1:33" ht="13.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row>
    <row r="836" spans="1:33" ht="13.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row>
    <row r="837" spans="1:33" ht="13.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row>
    <row r="838" spans="1:33" ht="13.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row>
    <row r="839" spans="1:33" ht="13.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row>
    <row r="840" spans="1:33" ht="13.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row>
    <row r="841" spans="1:33" ht="13.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row>
    <row r="842" spans="1:33" ht="13.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row>
    <row r="843" spans="1:33" ht="13.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row>
    <row r="844" spans="1:33" ht="13.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row>
    <row r="845" spans="1:33" ht="13.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row>
    <row r="846" spans="1:33" ht="13.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row>
    <row r="847" spans="1:33" ht="13.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row>
    <row r="848" spans="1:33" ht="13.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row>
    <row r="849" spans="1:33" ht="13.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row>
    <row r="850" spans="1:33" ht="13.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row>
    <row r="851" spans="1:33" ht="13.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row>
    <row r="852" spans="1:33" ht="13.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row>
    <row r="853" spans="1:33" ht="13.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row>
    <row r="854" spans="1:33" ht="13.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row>
    <row r="855" spans="1:33" ht="13.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row>
    <row r="856" spans="1:33" ht="13.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row>
    <row r="857" spans="1:33" ht="13.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row>
    <row r="858" spans="1:33" ht="13.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row>
    <row r="859" spans="1:33" ht="13.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row>
    <row r="860" spans="1:33" ht="13.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row>
    <row r="861" spans="1:33" ht="13.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row>
    <row r="862" spans="1:33" ht="13.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row>
    <row r="863" spans="1:33" ht="13.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row>
    <row r="864" spans="1:33" ht="13.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row>
    <row r="865" spans="1:33" ht="13.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row>
    <row r="866" spans="1:33" ht="13.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row>
    <row r="867" spans="1:33" ht="13.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row>
    <row r="868" spans="1:33" ht="13.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row>
    <row r="869" spans="1:33" ht="13.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row>
    <row r="870" spans="1:33" ht="13.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row>
    <row r="871" spans="1:33" ht="13.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row>
    <row r="872" spans="1:33" ht="13.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row>
    <row r="873" spans="1:33" ht="13.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row>
    <row r="874" spans="1:33" ht="13.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row>
    <row r="875" spans="1:33" ht="13.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row>
    <row r="876" spans="1:33" ht="13.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row>
    <row r="877" spans="1:33" ht="13.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row>
    <row r="878" spans="1:33" ht="13.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row>
    <row r="879" spans="1:33" ht="13.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row>
    <row r="880" spans="1:33" ht="13.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row>
    <row r="881" spans="1:33" ht="13.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row>
    <row r="882" spans="1:33" ht="13.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row>
    <row r="883" spans="1:33" ht="13.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row>
    <row r="884" spans="1:33" ht="13.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row>
    <row r="885" spans="1:33" ht="13.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row>
    <row r="886" spans="1:33" ht="13.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row>
    <row r="887" spans="1:33" ht="13.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row>
    <row r="888" spans="1:33" ht="13.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row>
    <row r="889" spans="1:33" ht="13.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row>
    <row r="890" spans="1:33" ht="13.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row>
    <row r="891" spans="1:33" ht="13.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row>
    <row r="892" spans="1:33" ht="13.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row>
    <row r="893" spans="1:33" ht="13.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row>
    <row r="894" spans="1:33" ht="13.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row>
    <row r="895" spans="1:33" ht="13.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row>
    <row r="896" spans="1:33" ht="13.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row>
    <row r="897" spans="1:33" ht="13.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row>
    <row r="898" spans="1:33" ht="13.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row>
    <row r="899" spans="1:33" ht="13.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row>
    <row r="900" spans="1:33" ht="13.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row>
    <row r="901" spans="1:33" ht="13.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row>
    <row r="902" spans="1:33" ht="13.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row>
    <row r="903" spans="1:33" ht="13.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row>
    <row r="904" spans="1:33" ht="13.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row>
    <row r="905" spans="1:33" ht="13.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row>
    <row r="906" spans="1:33" ht="13.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row>
    <row r="907" spans="1:33" ht="13.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row>
    <row r="908" spans="1:33" ht="13.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row>
    <row r="909" spans="1:33" ht="13.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row>
    <row r="910" spans="1:33" ht="13.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row>
    <row r="911" spans="1:33" ht="13.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row>
    <row r="912" spans="1:33" ht="13.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row>
    <row r="913" spans="1:33" ht="13.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row>
    <row r="914" spans="1:33" ht="13.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row>
    <row r="915" spans="1:33" ht="13.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row>
    <row r="916" spans="1:33" ht="13.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row>
    <row r="917" spans="1:33" ht="13.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row>
    <row r="918" spans="1:33" ht="13.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row>
    <row r="919" spans="1:33" ht="13.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row>
    <row r="920" spans="1:33" ht="13.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row>
    <row r="921" spans="1:33" ht="13.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row>
    <row r="922" spans="1:33" ht="13.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row>
    <row r="923" spans="1:33" ht="13.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row>
    <row r="924" spans="1:33" ht="13.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row>
    <row r="925" spans="1:33" ht="13.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row>
    <row r="926" spans="1:33" ht="13.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row>
    <row r="927" spans="1:33" ht="13.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row>
    <row r="928" spans="1:33" ht="13.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row>
    <row r="929" spans="1:33" ht="13.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row>
    <row r="930" spans="1:33" ht="13.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row>
    <row r="931" spans="1:33" ht="13.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row>
    <row r="932" spans="1:33" ht="13.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row>
    <row r="933" spans="1:33" ht="13.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row>
    <row r="934" spans="1:33" ht="13.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row>
    <row r="935" spans="1:33" ht="13.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row>
    <row r="936" spans="1:33" ht="13.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row>
    <row r="937" spans="1:33" ht="13.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row>
    <row r="938" spans="1:33" ht="13.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row>
    <row r="939" spans="1:33" ht="13.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row>
    <row r="940" spans="1:33" ht="13.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row>
    <row r="941" spans="1:33" ht="13.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row>
    <row r="942" spans="1:33" ht="13.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row>
    <row r="943" spans="1:33" ht="13.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row>
    <row r="944" spans="1:33" ht="13.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row>
    <row r="945" spans="1:33" ht="13.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row>
    <row r="946" spans="1:33" ht="13.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row>
    <row r="947" spans="1:33" ht="13.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row>
    <row r="948" spans="1:33" ht="13.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row>
    <row r="949" spans="1:33" ht="13.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row>
    <row r="950" spans="1:33" ht="13.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row>
    <row r="951" spans="1:33" ht="13.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row>
    <row r="952" spans="1:33" ht="13.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row>
    <row r="953" spans="1:33" ht="13.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row>
    <row r="954" spans="1:33" ht="13.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row>
    <row r="955" spans="1:33" ht="13.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row>
    <row r="956" spans="1:33" ht="13.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row>
    <row r="957" spans="1:33" ht="13.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row>
    <row r="958" spans="1:33" ht="13.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row>
    <row r="959" spans="1:33" ht="13.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row>
    <row r="960" spans="1:33" ht="13.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row>
    <row r="961" spans="1:33" ht="13.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row>
    <row r="962" spans="1:33" ht="13.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row>
    <row r="963" spans="1:33" ht="13.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row>
    <row r="964" spans="1:33" ht="13.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row>
    <row r="965" spans="1:33" ht="13.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row>
    <row r="966" spans="1:33" ht="13.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row>
    <row r="967" spans="1:33" ht="13.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row>
    <row r="968" spans="1:33" ht="13.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row>
    <row r="969" spans="1:33" ht="13.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row>
    <row r="970" spans="1:33" ht="13.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row>
    <row r="971" spans="1:33" ht="13.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row>
    <row r="972" spans="1:33" ht="13.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row>
    <row r="973" spans="1:33" ht="13.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row>
    <row r="974" spans="1:33" ht="13.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row>
    <row r="975" spans="1:33" ht="13.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row>
    <row r="976" spans="1:33" ht="13.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row>
    <row r="977" spans="1:33" ht="13.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row>
    <row r="978" spans="1:33" ht="13.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row>
    <row r="979" spans="1:33" ht="13.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row>
    <row r="980" spans="1:33" ht="13.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row>
    <row r="981" spans="1:33" ht="13.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row>
    <row r="982" spans="1:33" ht="13.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row>
    <row r="983" spans="1:33" ht="13.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row>
    <row r="984" spans="1:33" ht="13.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row>
    <row r="985" spans="1:33" ht="13.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row>
    <row r="986" spans="1:33" ht="13.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row>
    <row r="987" spans="1:33" ht="13.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row>
    <row r="988" spans="1:33" ht="13.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row>
    <row r="989" spans="1:33" ht="13.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row>
    <row r="990" spans="1:33" ht="13.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row>
    <row r="991" spans="1:33" ht="13.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row>
    <row r="992" spans="1:33" ht="13.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row>
    <row r="993" spans="1:33" ht="13.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row>
    <row r="994" spans="1:33" ht="13.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row>
    <row r="995" spans="1:33" ht="13.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row>
    <row r="996" spans="1:33" ht="13.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row>
    <row r="997" spans="1:33" ht="13.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row>
    <row r="998" spans="1:33" ht="13.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row>
    <row r="999" spans="1:33" ht="13.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row>
    <row r="1000" spans="1:33" ht="13.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row>
  </sheetData>
  <mergeCells count="5">
    <mergeCell ref="A6:A10"/>
    <mergeCell ref="A13:A25"/>
    <mergeCell ref="A29:A33"/>
    <mergeCell ref="A36:A40"/>
    <mergeCell ref="A44:A47"/>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AE1000"/>
  <sheetViews>
    <sheetView workbookViewId="0"/>
  </sheetViews>
  <sheetFormatPr defaultColWidth="14.44140625" defaultRowHeight="15" customHeight="1"/>
  <cols>
    <col min="1" max="1" width="9.109375" customWidth="1"/>
    <col min="2" max="2" width="39.88671875" customWidth="1"/>
    <col min="3" max="3" width="21.6640625" customWidth="1"/>
    <col min="4" max="4" width="35.33203125" customWidth="1"/>
    <col min="5" max="5" width="30.109375" customWidth="1"/>
    <col min="6" max="6" width="16.109375" customWidth="1"/>
    <col min="7" max="10" width="15.88671875" customWidth="1"/>
    <col min="11" max="11" width="12.33203125" customWidth="1"/>
    <col min="12" max="12" width="16.5546875" customWidth="1"/>
    <col min="13" max="13" width="12" customWidth="1"/>
    <col min="14" max="14" width="14.109375" customWidth="1"/>
    <col min="15" max="31" width="12.33203125" customWidth="1"/>
  </cols>
  <sheetData>
    <row r="1" spans="1:31" ht="13.5" customHeight="1">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row>
    <row r="2" spans="1:31" ht="13.5" customHeight="1">
      <c r="A2" s="2"/>
      <c r="B2" s="1"/>
      <c r="C2" s="1"/>
      <c r="D2" s="1"/>
      <c r="E2" s="1"/>
      <c r="F2" s="1"/>
      <c r="G2" s="1"/>
      <c r="H2" s="1"/>
      <c r="I2" s="1"/>
      <c r="J2" s="1"/>
      <c r="K2" s="1"/>
      <c r="L2" s="1"/>
      <c r="M2" s="1"/>
      <c r="N2" s="1"/>
      <c r="O2" s="1"/>
      <c r="P2" s="1"/>
      <c r="Q2" s="1"/>
      <c r="R2" s="1"/>
      <c r="S2" s="1"/>
      <c r="T2" s="1"/>
      <c r="U2" s="1"/>
      <c r="V2" s="1"/>
      <c r="W2" s="1"/>
      <c r="X2" s="1"/>
      <c r="Y2" s="1"/>
      <c r="Z2" s="1"/>
      <c r="AA2" s="1"/>
      <c r="AB2" s="1"/>
      <c r="AC2" s="1"/>
      <c r="AD2" s="1"/>
      <c r="AE2" s="1"/>
    </row>
    <row r="3" spans="1:31" ht="13.5" customHeight="1">
      <c r="A3" s="2"/>
      <c r="B3" s="1"/>
      <c r="C3" s="1"/>
      <c r="D3" s="1"/>
      <c r="E3" s="1"/>
      <c r="F3" s="1"/>
      <c r="G3" s="1"/>
      <c r="H3" s="1"/>
      <c r="I3" s="1"/>
      <c r="J3" s="1"/>
      <c r="K3" s="1"/>
      <c r="L3" s="1"/>
      <c r="M3" s="1"/>
      <c r="N3" s="1"/>
      <c r="O3" s="1"/>
      <c r="P3" s="1"/>
      <c r="Q3" s="1"/>
      <c r="R3" s="1"/>
      <c r="S3" s="1"/>
      <c r="T3" s="1"/>
      <c r="U3" s="1"/>
      <c r="V3" s="1"/>
      <c r="W3" s="1"/>
      <c r="X3" s="1"/>
      <c r="Y3" s="1"/>
      <c r="Z3" s="1"/>
      <c r="AA3" s="1"/>
      <c r="AB3" s="1"/>
      <c r="AC3" s="1"/>
      <c r="AD3" s="1"/>
      <c r="AE3" s="1"/>
    </row>
    <row r="4" spans="1:31" ht="13.5" customHeight="1">
      <c r="A4" s="2"/>
      <c r="B4" s="1"/>
      <c r="C4" s="1"/>
      <c r="D4" s="1"/>
      <c r="E4" s="1"/>
      <c r="F4" s="1"/>
      <c r="G4" s="1"/>
      <c r="H4" s="1"/>
      <c r="I4" s="1"/>
      <c r="J4" s="1"/>
      <c r="K4" s="1"/>
      <c r="L4" s="1"/>
      <c r="M4" s="1"/>
      <c r="N4" s="1"/>
      <c r="O4" s="1"/>
      <c r="P4" s="1"/>
      <c r="Q4" s="1"/>
      <c r="R4" s="1"/>
      <c r="S4" s="1"/>
      <c r="T4" s="1"/>
      <c r="U4" s="1"/>
      <c r="V4" s="1"/>
      <c r="W4" s="1"/>
      <c r="X4" s="1"/>
      <c r="Y4" s="1"/>
      <c r="Z4" s="1"/>
      <c r="AA4" s="1"/>
      <c r="AB4" s="1"/>
      <c r="AC4" s="1"/>
      <c r="AD4" s="1"/>
      <c r="AE4" s="1"/>
    </row>
    <row r="5" spans="1:31" ht="13.5" customHeight="1">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row>
    <row r="6" spans="1:31" ht="40.5" customHeight="1">
      <c r="A6" s="138" t="s">
        <v>198</v>
      </c>
      <c r="B6" s="26" t="s">
        <v>1</v>
      </c>
      <c r="C6" s="26" t="s">
        <v>2</v>
      </c>
      <c r="D6" s="27" t="s">
        <v>3</v>
      </c>
      <c r="E6" s="27"/>
      <c r="F6" s="28" t="s">
        <v>150</v>
      </c>
      <c r="G6" s="28" t="s">
        <v>151</v>
      </c>
      <c r="H6" s="28" t="s">
        <v>177</v>
      </c>
      <c r="I6" s="28" t="s">
        <v>179</v>
      </c>
      <c r="J6" s="1"/>
      <c r="K6" s="1"/>
      <c r="L6" s="1"/>
      <c r="M6" s="1"/>
      <c r="N6" s="1"/>
      <c r="O6" s="1"/>
      <c r="P6" s="1"/>
      <c r="Q6" s="1"/>
      <c r="R6" s="38"/>
      <c r="S6" s="38"/>
      <c r="T6" s="38"/>
      <c r="U6" s="38"/>
      <c r="V6" s="38"/>
      <c r="W6" s="38"/>
      <c r="X6" s="38"/>
      <c r="Y6" s="38"/>
      <c r="Z6" s="38"/>
      <c r="AA6" s="38"/>
      <c r="AB6" s="38"/>
      <c r="AC6" s="38"/>
      <c r="AD6" s="38"/>
      <c r="AE6" s="38"/>
    </row>
    <row r="7" spans="1:31" ht="13.5" customHeight="1">
      <c r="A7" s="139"/>
      <c r="B7" s="5" t="s">
        <v>393</v>
      </c>
      <c r="C7" s="5" t="s">
        <v>394</v>
      </c>
      <c r="D7" s="14" t="s">
        <v>188</v>
      </c>
      <c r="E7" s="14"/>
      <c r="F7" s="14">
        <f>'(WB) 0.3 COBRA Results'!E11</f>
        <v>39466.521593461403</v>
      </c>
      <c r="G7" s="14">
        <f>'(WB) 0.3 COBRA Results'!F11</f>
        <v>88840.87842905178</v>
      </c>
      <c r="H7" s="30">
        <f>'(WB) 0.3 COBRA Results'!AF11</f>
        <v>2.6966225487178295</v>
      </c>
      <c r="I7" s="30">
        <f>'(WB) 0.3 COBRA Results'!AH11</f>
        <v>0.46101691202870715</v>
      </c>
      <c r="J7" s="1"/>
      <c r="K7" s="1"/>
      <c r="L7" s="1"/>
      <c r="M7" s="1"/>
      <c r="N7" s="1"/>
      <c r="O7" s="1"/>
      <c r="P7" s="1"/>
      <c r="Q7" s="1"/>
      <c r="R7" s="1"/>
      <c r="S7" s="1"/>
      <c r="T7" s="1"/>
      <c r="U7" s="1"/>
      <c r="V7" s="1"/>
      <c r="W7" s="1"/>
      <c r="X7" s="1"/>
      <c r="Y7" s="1"/>
      <c r="Z7" s="1"/>
      <c r="AA7" s="1"/>
      <c r="AB7" s="1"/>
      <c r="AC7" s="1"/>
      <c r="AD7" s="1"/>
      <c r="AE7" s="1"/>
    </row>
    <row r="8" spans="1:31" ht="13.5" customHeight="1">
      <c r="A8" s="139"/>
      <c r="B8" s="7"/>
      <c r="C8" s="7"/>
      <c r="D8" s="30"/>
      <c r="E8" s="30"/>
      <c r="F8" s="30"/>
      <c r="G8" s="30"/>
      <c r="H8" s="30"/>
      <c r="I8" s="30"/>
      <c r="J8" s="1"/>
      <c r="K8" s="1"/>
      <c r="L8" s="1"/>
      <c r="M8" s="1"/>
      <c r="N8" s="1"/>
      <c r="O8" s="1"/>
      <c r="P8" s="1"/>
      <c r="Q8" s="1"/>
      <c r="R8" s="1"/>
      <c r="S8" s="1"/>
      <c r="T8" s="1"/>
      <c r="U8" s="1"/>
      <c r="V8" s="1"/>
      <c r="W8" s="1"/>
      <c r="X8" s="1"/>
      <c r="Y8" s="1"/>
      <c r="Z8" s="1"/>
      <c r="AA8" s="1"/>
      <c r="AB8" s="1"/>
      <c r="AC8" s="1"/>
      <c r="AD8" s="1"/>
      <c r="AE8" s="1"/>
    </row>
    <row r="9" spans="1:31" ht="13.5" customHeight="1">
      <c r="A9" s="139"/>
      <c r="B9" s="7"/>
      <c r="C9" s="7"/>
      <c r="D9" s="30"/>
      <c r="E9" s="7"/>
      <c r="F9" s="30"/>
      <c r="G9" s="30"/>
      <c r="H9" s="30"/>
      <c r="I9" s="30"/>
      <c r="J9" s="1"/>
      <c r="K9" s="1"/>
      <c r="L9" s="1"/>
      <c r="M9" s="1"/>
      <c r="N9" s="1"/>
      <c r="O9" s="1"/>
      <c r="P9" s="1"/>
      <c r="Q9" s="1"/>
      <c r="R9" s="1"/>
      <c r="S9" s="1"/>
      <c r="T9" s="1"/>
      <c r="U9" s="1"/>
      <c r="V9" s="1"/>
      <c r="W9" s="1"/>
      <c r="X9" s="1"/>
      <c r="Y9" s="1"/>
      <c r="Z9" s="1"/>
      <c r="AA9" s="1"/>
      <c r="AB9" s="1"/>
      <c r="AC9" s="1"/>
      <c r="AD9" s="1"/>
      <c r="AE9" s="1"/>
    </row>
    <row r="10" spans="1:31" ht="13.5" customHeight="1">
      <c r="A10" s="139"/>
      <c r="B10" s="7"/>
      <c r="C10" s="7"/>
      <c r="D10" s="30"/>
      <c r="E10" s="30"/>
      <c r="F10" s="30"/>
      <c r="G10" s="30"/>
      <c r="H10" s="30"/>
      <c r="I10" s="30"/>
      <c r="J10" s="1"/>
      <c r="K10" s="1"/>
      <c r="L10" s="1"/>
      <c r="M10" s="1"/>
      <c r="N10" s="1"/>
      <c r="O10" s="1"/>
      <c r="P10" s="1"/>
      <c r="Q10" s="1"/>
      <c r="R10" s="1"/>
      <c r="S10" s="1"/>
      <c r="T10" s="1"/>
      <c r="U10" s="1"/>
      <c r="V10" s="1"/>
      <c r="W10" s="1"/>
      <c r="X10" s="1"/>
      <c r="Y10" s="1"/>
      <c r="Z10" s="1"/>
      <c r="AA10" s="1"/>
      <c r="AB10" s="1"/>
      <c r="AC10" s="1"/>
      <c r="AD10" s="1"/>
      <c r="AE10" s="1"/>
    </row>
    <row r="11" spans="1:31" ht="13.5" customHeight="1">
      <c r="A11" s="140"/>
      <c r="B11" s="11"/>
      <c r="C11" s="11"/>
      <c r="D11" s="31"/>
      <c r="E11" s="31"/>
      <c r="F11" s="31"/>
      <c r="G11" s="31"/>
      <c r="H11" s="31"/>
      <c r="I11" s="31"/>
      <c r="J11" s="1"/>
      <c r="K11" s="1"/>
      <c r="L11" s="1"/>
      <c r="M11" s="1"/>
      <c r="N11" s="1"/>
      <c r="O11" s="1"/>
      <c r="P11" s="1"/>
      <c r="Q11" s="1"/>
      <c r="R11" s="1"/>
      <c r="S11" s="1"/>
      <c r="T11" s="1"/>
      <c r="U11" s="1"/>
      <c r="V11" s="1"/>
      <c r="W11" s="1"/>
      <c r="X11" s="1"/>
      <c r="Y11" s="1"/>
      <c r="Z11" s="1"/>
      <c r="AA11" s="1"/>
      <c r="AB11" s="1"/>
      <c r="AC11" s="1"/>
      <c r="AD11" s="1"/>
      <c r="AE11" s="1"/>
    </row>
    <row r="12" spans="1:31" ht="13.5" customHeight="1">
      <c r="A12" s="32"/>
      <c r="B12" s="32"/>
      <c r="C12" s="32"/>
      <c r="D12" s="32"/>
      <c r="E12" s="32"/>
      <c r="F12" s="32"/>
      <c r="G12" s="32"/>
      <c r="H12" s="32"/>
      <c r="I12" s="32"/>
      <c r="J12" s="1"/>
      <c r="K12" s="1"/>
      <c r="L12" s="1"/>
      <c r="M12" s="1"/>
      <c r="N12" s="1"/>
      <c r="O12" s="1"/>
      <c r="P12" s="1"/>
      <c r="Q12" s="1"/>
      <c r="R12" s="1"/>
      <c r="S12" s="1"/>
      <c r="T12" s="1"/>
      <c r="U12" s="1"/>
      <c r="V12" s="1"/>
      <c r="W12" s="1"/>
      <c r="X12" s="1"/>
      <c r="Y12" s="1"/>
      <c r="Z12" s="1"/>
      <c r="AA12" s="1"/>
      <c r="AB12" s="1"/>
      <c r="AC12" s="1"/>
      <c r="AD12" s="1"/>
      <c r="AE12" s="1"/>
    </row>
    <row r="13" spans="1:31" ht="15" customHeight="1">
      <c r="A13" s="138" t="s">
        <v>248</v>
      </c>
      <c r="B13" s="26" t="s">
        <v>1</v>
      </c>
      <c r="C13" s="26" t="s">
        <v>2</v>
      </c>
      <c r="D13" s="27" t="s">
        <v>3</v>
      </c>
      <c r="E13" s="27"/>
      <c r="F13" s="28">
        <v>2025</v>
      </c>
      <c r="G13" s="28">
        <v>2026</v>
      </c>
      <c r="H13" s="28">
        <v>2027</v>
      </c>
      <c r="I13" s="28">
        <v>2028</v>
      </c>
      <c r="J13" s="28">
        <v>2029</v>
      </c>
      <c r="K13" s="38"/>
      <c r="L13" s="1"/>
      <c r="M13" s="1"/>
      <c r="N13" s="1"/>
      <c r="O13" s="1"/>
      <c r="P13" s="1"/>
      <c r="Q13" s="1"/>
      <c r="R13" s="38"/>
      <c r="S13" s="38"/>
      <c r="T13" s="38"/>
      <c r="U13" s="38"/>
      <c r="V13" s="38"/>
      <c r="W13" s="38"/>
      <c r="X13" s="38"/>
      <c r="Y13" s="38"/>
      <c r="Z13" s="38"/>
      <c r="AA13" s="38"/>
      <c r="AB13" s="38"/>
      <c r="AC13" s="38"/>
      <c r="AD13" s="38"/>
      <c r="AE13" s="38"/>
    </row>
    <row r="14" spans="1:31" ht="13.5" customHeight="1">
      <c r="A14" s="139"/>
      <c r="B14" s="5" t="s">
        <v>393</v>
      </c>
      <c r="C14" s="5" t="s">
        <v>249</v>
      </c>
      <c r="D14" s="14" t="s">
        <v>395</v>
      </c>
      <c r="E14" s="14"/>
      <c r="F14" s="34"/>
      <c r="G14" s="34"/>
      <c r="H14" s="35"/>
      <c r="I14" s="35" t="s">
        <v>250</v>
      </c>
      <c r="J14" s="35"/>
      <c r="K14" s="1"/>
      <c r="L14" s="1"/>
      <c r="M14" s="1"/>
      <c r="N14" s="1"/>
      <c r="O14" s="1"/>
      <c r="P14" s="1"/>
      <c r="Q14" s="1"/>
      <c r="R14" s="1"/>
      <c r="S14" s="1"/>
      <c r="T14" s="1"/>
      <c r="U14" s="1"/>
      <c r="V14" s="1"/>
      <c r="W14" s="1"/>
      <c r="X14" s="1"/>
      <c r="Y14" s="1"/>
      <c r="Z14" s="1"/>
      <c r="AA14" s="1"/>
      <c r="AB14" s="1"/>
      <c r="AC14" s="1"/>
      <c r="AD14" s="1"/>
      <c r="AE14" s="1"/>
    </row>
    <row r="15" spans="1:31" ht="13.5" customHeight="1">
      <c r="A15" s="139"/>
      <c r="B15" s="7"/>
      <c r="C15" s="7"/>
      <c r="D15" s="30"/>
      <c r="E15" s="30"/>
      <c r="F15" s="35"/>
      <c r="G15" s="35"/>
      <c r="H15" s="35"/>
      <c r="I15" s="35"/>
      <c r="J15" s="35"/>
      <c r="K15" s="1"/>
      <c r="L15" s="1"/>
      <c r="M15" s="1"/>
      <c r="N15" s="1"/>
      <c r="O15" s="1"/>
      <c r="P15" s="1"/>
      <c r="Q15" s="1"/>
      <c r="R15" s="1"/>
      <c r="S15" s="1"/>
      <c r="T15" s="1"/>
      <c r="U15" s="1"/>
      <c r="V15" s="1"/>
      <c r="W15" s="1"/>
      <c r="X15" s="1"/>
      <c r="Y15" s="1"/>
      <c r="Z15" s="1"/>
      <c r="AA15" s="1"/>
      <c r="AB15" s="1"/>
      <c r="AC15" s="1"/>
      <c r="AD15" s="1"/>
      <c r="AE15" s="1"/>
    </row>
    <row r="16" spans="1:31" ht="13.5" customHeight="1">
      <c r="A16" s="139"/>
      <c r="B16" s="7"/>
      <c r="C16" s="7"/>
      <c r="D16" s="30"/>
      <c r="E16" s="30"/>
      <c r="F16" s="35"/>
      <c r="G16" s="35"/>
      <c r="H16" s="35"/>
      <c r="I16" s="35"/>
      <c r="J16" s="35"/>
      <c r="K16" s="1"/>
      <c r="L16" s="1"/>
      <c r="M16" s="1"/>
      <c r="N16" s="1"/>
      <c r="O16" s="1"/>
      <c r="P16" s="1"/>
      <c r="Q16" s="1"/>
      <c r="R16" s="1"/>
      <c r="S16" s="1"/>
      <c r="T16" s="1"/>
      <c r="U16" s="1"/>
      <c r="V16" s="1"/>
      <c r="W16" s="1"/>
      <c r="X16" s="1"/>
      <c r="Y16" s="1"/>
      <c r="Z16" s="1"/>
      <c r="AA16" s="1"/>
      <c r="AB16" s="1"/>
      <c r="AC16" s="1"/>
      <c r="AD16" s="1"/>
      <c r="AE16" s="1"/>
    </row>
    <row r="17" spans="1:31" ht="13.5" customHeight="1">
      <c r="A17" s="139"/>
      <c r="B17" s="7"/>
      <c r="C17" s="7"/>
      <c r="D17" s="30"/>
      <c r="E17" s="30"/>
      <c r="F17" s="35"/>
      <c r="G17" s="35"/>
      <c r="H17" s="35"/>
      <c r="I17" s="35"/>
      <c r="J17" s="35"/>
      <c r="K17" s="1"/>
      <c r="L17" s="1"/>
      <c r="M17" s="1"/>
      <c r="N17" s="1"/>
      <c r="O17" s="1"/>
      <c r="P17" s="1"/>
      <c r="Q17" s="1"/>
      <c r="R17" s="1"/>
      <c r="S17" s="1"/>
      <c r="T17" s="1"/>
      <c r="U17" s="1"/>
      <c r="V17" s="1"/>
      <c r="W17" s="1"/>
      <c r="X17" s="1"/>
      <c r="Y17" s="1"/>
      <c r="Z17" s="1"/>
      <c r="AA17" s="1"/>
      <c r="AB17" s="1"/>
      <c r="AC17" s="1"/>
      <c r="AD17" s="1"/>
      <c r="AE17" s="1"/>
    </row>
    <row r="18" spans="1:31" ht="13.5" customHeight="1">
      <c r="A18" s="140"/>
      <c r="B18" s="11"/>
      <c r="C18" s="11"/>
      <c r="D18" s="31"/>
      <c r="E18" s="31"/>
      <c r="F18" s="36"/>
      <c r="G18" s="36"/>
      <c r="H18" s="36"/>
      <c r="I18" s="36"/>
      <c r="J18" s="36"/>
      <c r="K18" s="1"/>
      <c r="L18" s="1"/>
      <c r="M18" s="1"/>
      <c r="N18" s="1"/>
      <c r="O18" s="1"/>
      <c r="P18" s="1"/>
      <c r="Q18" s="1"/>
      <c r="R18" s="1"/>
      <c r="S18" s="1"/>
      <c r="T18" s="1"/>
      <c r="U18" s="1"/>
      <c r="V18" s="1"/>
      <c r="W18" s="1"/>
      <c r="X18" s="1"/>
      <c r="Y18" s="1"/>
      <c r="Z18" s="1"/>
      <c r="AA18" s="1"/>
      <c r="AB18" s="1"/>
      <c r="AC18" s="1"/>
      <c r="AD18" s="1"/>
      <c r="AE18" s="1"/>
    </row>
    <row r="19" spans="1:31" ht="13.5" customHeight="1">
      <c r="A19" s="32"/>
      <c r="B19" s="32"/>
      <c r="C19" s="32"/>
      <c r="D19" s="32"/>
      <c r="E19" s="32"/>
      <c r="F19" s="32"/>
      <c r="G19" s="32"/>
      <c r="H19" s="32"/>
      <c r="I19" s="32"/>
      <c r="J19" s="32"/>
      <c r="K19" s="33"/>
      <c r="L19" s="32"/>
      <c r="M19" s="1"/>
      <c r="N19" s="1"/>
      <c r="O19" s="1"/>
      <c r="P19" s="1"/>
      <c r="Q19" s="1"/>
      <c r="R19" s="1"/>
      <c r="S19" s="1"/>
      <c r="T19" s="1"/>
      <c r="U19" s="1"/>
      <c r="V19" s="1"/>
      <c r="W19" s="1"/>
      <c r="X19" s="1"/>
      <c r="Y19" s="1"/>
      <c r="Z19" s="1"/>
      <c r="AA19" s="1"/>
      <c r="AB19" s="1"/>
      <c r="AC19" s="1"/>
      <c r="AD19" s="1"/>
      <c r="AE19" s="1"/>
    </row>
    <row r="20" spans="1:31" ht="13.5" customHeight="1">
      <c r="A20" s="147"/>
      <c r="B20" s="26" t="s">
        <v>1</v>
      </c>
      <c r="C20" s="26" t="s">
        <v>2</v>
      </c>
      <c r="D20" s="27" t="s">
        <v>3</v>
      </c>
      <c r="E20" s="27" t="s">
        <v>4</v>
      </c>
      <c r="F20" s="4">
        <v>2025</v>
      </c>
      <c r="G20" s="4">
        <v>2026</v>
      </c>
      <c r="H20" s="4">
        <v>2027</v>
      </c>
      <c r="I20" s="4">
        <v>2028</v>
      </c>
      <c r="J20" s="4">
        <v>2029</v>
      </c>
      <c r="K20" s="4">
        <v>2030</v>
      </c>
      <c r="L20" s="4">
        <v>2031</v>
      </c>
      <c r="M20" s="4">
        <v>2032</v>
      </c>
      <c r="N20" s="4">
        <v>2033</v>
      </c>
      <c r="O20" s="4">
        <v>2034</v>
      </c>
      <c r="P20" s="4">
        <v>2035</v>
      </c>
      <c r="Q20" s="4">
        <v>2036</v>
      </c>
      <c r="R20" s="4">
        <v>2037</v>
      </c>
      <c r="S20" s="4">
        <v>2038</v>
      </c>
      <c r="T20" s="4">
        <v>2039</v>
      </c>
      <c r="U20" s="4">
        <v>2040</v>
      </c>
      <c r="V20" s="4">
        <v>2041</v>
      </c>
      <c r="W20" s="4">
        <v>2042</v>
      </c>
      <c r="X20" s="4">
        <v>2043</v>
      </c>
      <c r="Y20" s="4">
        <v>2044</v>
      </c>
      <c r="Z20" s="4">
        <v>2045</v>
      </c>
      <c r="AA20" s="4">
        <v>2046</v>
      </c>
      <c r="AB20" s="4">
        <v>2047</v>
      </c>
      <c r="AC20" s="4">
        <v>2048</v>
      </c>
      <c r="AD20" s="4">
        <v>2049</v>
      </c>
      <c r="AE20" s="4">
        <v>2050</v>
      </c>
    </row>
    <row r="21" spans="1:31" ht="13.5" customHeight="1">
      <c r="A21" s="140"/>
      <c r="B21" s="11" t="s">
        <v>251</v>
      </c>
      <c r="C21" s="11" t="s">
        <v>252</v>
      </c>
      <c r="D21" s="31" t="s">
        <v>253</v>
      </c>
      <c r="E21" s="31" t="s">
        <v>19</v>
      </c>
      <c r="F21" s="49">
        <f>'(WB) 0.1 Background Data'!J8</f>
        <v>-5.9786200000000005E-2</v>
      </c>
      <c r="G21" s="49">
        <f>'(WB) 0.1 Background Data'!K8</f>
        <v>-0.165266651936674</v>
      </c>
      <c r="H21" s="49">
        <f>'(WB) 0.1 Background Data'!L8</f>
        <v>-0.19804073729768346</v>
      </c>
      <c r="I21" s="49">
        <f>'(WB) 0.1 Background Data'!M8</f>
        <v>-0.30387670462521787</v>
      </c>
      <c r="J21" s="49">
        <f>'(WB) 0.1 Background Data'!N8</f>
        <v>-0.39936970791389542</v>
      </c>
      <c r="K21" s="49">
        <f>'(WB) 0.1 Background Data'!O8</f>
        <v>-0.47597992148039048</v>
      </c>
      <c r="L21" s="49">
        <f>'(WB) 0.1 Background Data'!P8</f>
        <v>-0.49545491809054032</v>
      </c>
      <c r="M21" s="49">
        <f>'(WB) 0.1 Background Data'!Q8</f>
        <v>-0.50439544685107429</v>
      </c>
      <c r="N21" s="49">
        <f>'(WB) 0.1 Background Data'!R8</f>
        <v>-0.49323512120448937</v>
      </c>
      <c r="O21" s="49">
        <f>'(WB) 0.1 Background Data'!S8</f>
        <v>-0.51021415177731333</v>
      </c>
      <c r="P21" s="49">
        <f>'(WB) 0.1 Background Data'!T8</f>
        <v>-0.50621220956865531</v>
      </c>
      <c r="Q21" s="49">
        <f>'(WB) 0.1 Background Data'!U8</f>
        <v>-0.4926348772844959</v>
      </c>
      <c r="R21" s="49">
        <f>'(WB) 0.1 Background Data'!V8</f>
        <v>-0.49012837181065189</v>
      </c>
      <c r="S21" s="49">
        <f>'(WB) 0.1 Background Data'!W8</f>
        <v>-0.47904528712998368</v>
      </c>
      <c r="T21" s="49">
        <f>'(WB) 0.1 Background Data'!X8</f>
        <v>-0.50413979546851639</v>
      </c>
      <c r="U21" s="49">
        <f>'(WB) 0.1 Background Data'!Y8</f>
        <v>-0.48913464419821984</v>
      </c>
      <c r="V21" s="49">
        <f>'(WB) 0.1 Background Data'!Z8</f>
        <v>-0.47720256642889997</v>
      </c>
      <c r="W21" s="49">
        <f>'(WB) 0.1 Background Data'!AA8</f>
        <v>-0.47001056237867206</v>
      </c>
      <c r="X21" s="49">
        <f>'(WB) 0.1 Background Data'!AB8</f>
        <v>-0.47890434693076178</v>
      </c>
      <c r="Y21" s="49">
        <f>'(WB) 0.1 Background Data'!AC8</f>
        <v>-0.48093576016990425</v>
      </c>
      <c r="Z21" s="49">
        <f>'(WB) 0.1 Background Data'!AD8</f>
        <v>-0.50249545152557273</v>
      </c>
      <c r="AA21" s="49">
        <f>'(WB) 0.1 Background Data'!AE8</f>
        <v>-0.51882097373294234</v>
      </c>
      <c r="AB21" s="49">
        <f>'(WB) 0.1 Background Data'!AF8</f>
        <v>-0.51121394232983253</v>
      </c>
      <c r="AC21" s="49">
        <f>'(WB) 0.1 Background Data'!AG8</f>
        <v>-0.51830513314585747</v>
      </c>
      <c r="AD21" s="49">
        <f>'(WB) 0.1 Background Data'!AH8</f>
        <v>-0.52693879109191766</v>
      </c>
      <c r="AE21" s="49">
        <f>'(WB) 0.1 Background Data'!AI8</f>
        <v>-0.54117899786777102</v>
      </c>
    </row>
    <row r="22" spans="1:31" ht="13.5" customHeight="1">
      <c r="A22" s="32"/>
      <c r="B22" s="32"/>
      <c r="C22" s="32"/>
      <c r="D22" s="32"/>
      <c r="E22" s="32"/>
      <c r="F22" s="32"/>
      <c r="G22" s="32"/>
      <c r="H22" s="32"/>
      <c r="I22" s="32"/>
      <c r="J22" s="32"/>
      <c r="K22" s="33"/>
      <c r="L22" s="32"/>
      <c r="M22" s="1"/>
      <c r="N22" s="1"/>
      <c r="O22" s="1"/>
      <c r="P22" s="1"/>
      <c r="Q22" s="1"/>
      <c r="R22" s="1"/>
      <c r="S22" s="1"/>
      <c r="T22" s="1"/>
      <c r="U22" s="1"/>
      <c r="V22" s="1"/>
      <c r="W22" s="1"/>
      <c r="X22" s="1"/>
      <c r="Y22" s="1"/>
      <c r="Z22" s="1"/>
      <c r="AA22" s="1"/>
      <c r="AB22" s="1"/>
      <c r="AC22" s="1"/>
      <c r="AD22" s="1"/>
      <c r="AE22" s="1"/>
    </row>
    <row r="23" spans="1:31" ht="13.5" customHeight="1">
      <c r="A23" s="32"/>
      <c r="B23" s="32"/>
      <c r="C23" s="32"/>
      <c r="D23" s="32"/>
      <c r="E23" s="32"/>
      <c r="F23" s="32"/>
      <c r="G23" s="32"/>
      <c r="H23" s="32"/>
      <c r="I23" s="32"/>
      <c r="J23" s="32"/>
      <c r="K23" s="33"/>
      <c r="L23" s="32"/>
      <c r="M23" s="1"/>
      <c r="N23" s="1"/>
      <c r="O23" s="1"/>
      <c r="P23" s="1"/>
      <c r="Q23" s="1"/>
      <c r="R23" s="1"/>
      <c r="S23" s="1"/>
      <c r="T23" s="1"/>
      <c r="U23" s="1"/>
      <c r="V23" s="1"/>
      <c r="W23" s="1"/>
      <c r="X23" s="1"/>
      <c r="Y23" s="1"/>
      <c r="Z23" s="1"/>
      <c r="AA23" s="1"/>
      <c r="AB23" s="1"/>
      <c r="AC23" s="1"/>
      <c r="AD23" s="1"/>
      <c r="AE23" s="1"/>
    </row>
    <row r="24" spans="1:31" ht="13.5" customHeight="1">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row>
    <row r="25" spans="1:31" ht="13.5" customHeight="1">
      <c r="A25" s="146" t="s">
        <v>150</v>
      </c>
      <c r="B25" s="4" t="s">
        <v>1</v>
      </c>
      <c r="C25" s="4" t="s">
        <v>2</v>
      </c>
      <c r="D25" s="4" t="s">
        <v>3</v>
      </c>
      <c r="E25" s="4" t="s">
        <v>4</v>
      </c>
      <c r="F25" s="4">
        <v>2025</v>
      </c>
      <c r="G25" s="4">
        <v>2026</v>
      </c>
      <c r="H25" s="4">
        <v>2027</v>
      </c>
      <c r="I25" s="4">
        <v>2028</v>
      </c>
      <c r="J25" s="4">
        <v>2029</v>
      </c>
      <c r="K25" s="4">
        <v>2030</v>
      </c>
      <c r="L25" s="4">
        <v>2031</v>
      </c>
      <c r="M25" s="4">
        <v>2032</v>
      </c>
      <c r="N25" s="4">
        <v>2033</v>
      </c>
      <c r="O25" s="4">
        <v>2034</v>
      </c>
      <c r="P25" s="4">
        <v>2035</v>
      </c>
      <c r="Q25" s="4">
        <v>2036</v>
      </c>
      <c r="R25" s="4">
        <v>2037</v>
      </c>
      <c r="S25" s="4">
        <v>2038</v>
      </c>
      <c r="T25" s="4">
        <v>2039</v>
      </c>
      <c r="U25" s="4">
        <v>2040</v>
      </c>
      <c r="V25" s="4">
        <v>2041</v>
      </c>
      <c r="W25" s="4">
        <v>2042</v>
      </c>
      <c r="X25" s="4">
        <v>2043</v>
      </c>
      <c r="Y25" s="4">
        <v>2044</v>
      </c>
      <c r="Z25" s="4">
        <v>2045</v>
      </c>
      <c r="AA25" s="4">
        <v>2046</v>
      </c>
      <c r="AB25" s="4">
        <v>2047</v>
      </c>
      <c r="AC25" s="4">
        <v>2048</v>
      </c>
      <c r="AD25" s="4">
        <v>2049</v>
      </c>
      <c r="AE25" s="4">
        <v>2050</v>
      </c>
    </row>
    <row r="26" spans="1:31" ht="13.5" customHeight="1">
      <c r="A26" s="144"/>
      <c r="B26" s="5" t="s">
        <v>393</v>
      </c>
      <c r="C26" s="5">
        <v>2028</v>
      </c>
      <c r="D26" s="30" t="s">
        <v>396</v>
      </c>
      <c r="E26" s="5" t="s">
        <v>266</v>
      </c>
      <c r="F26" s="63"/>
      <c r="G26" s="63"/>
      <c r="H26" s="63"/>
      <c r="I26" s="63">
        <f t="shared" ref="I26:AE26" si="0">$F$7+($F$7*I$21)</f>
        <v>27473.565068620348</v>
      </c>
      <c r="J26" s="63">
        <f t="shared" si="0"/>
        <v>23704.788392303275</v>
      </c>
      <c r="K26" s="63">
        <f t="shared" si="0"/>
        <v>20681.249744301509</v>
      </c>
      <c r="L26" s="63">
        <f t="shared" si="0"/>
        <v>19912.639370054443</v>
      </c>
      <c r="M26" s="63">
        <f t="shared" si="0"/>
        <v>19559.787798669866</v>
      </c>
      <c r="N26" s="63">
        <f t="shared" si="0"/>
        <v>20000.24703179087</v>
      </c>
      <c r="O26" s="63">
        <f t="shared" si="0"/>
        <v>19330.143755052472</v>
      </c>
      <c r="P26" s="63">
        <f t="shared" si="0"/>
        <v>19488.08649364626</v>
      </c>
      <c r="Q26" s="63">
        <f t="shared" si="0"/>
        <v>20023.936571420636</v>
      </c>
      <c r="R26" s="63">
        <f t="shared" si="0"/>
        <v>20122.85962382823</v>
      </c>
      <c r="S26" s="63">
        <f t="shared" si="0"/>
        <v>20560.270424699986</v>
      </c>
      <c r="T26" s="63">
        <f t="shared" si="0"/>
        <v>19569.877469479987</v>
      </c>
      <c r="U26" s="63">
        <f t="shared" si="0"/>
        <v>20162.078596102299</v>
      </c>
      <c r="V26" s="63">
        <f t="shared" si="0"/>
        <v>20632.996201040023</v>
      </c>
      <c r="W26" s="63">
        <f t="shared" si="0"/>
        <v>20916.839584188605</v>
      </c>
      <c r="X26" s="63">
        <f t="shared" si="0"/>
        <v>20565.832844115961</v>
      </c>
      <c r="Y26" s="63">
        <f t="shared" si="0"/>
        <v>20485.660029648101</v>
      </c>
      <c r="Z26" s="63">
        <f t="shared" si="0"/>
        <v>19634.774005211249</v>
      </c>
      <c r="AA26" s="63">
        <f t="shared" si="0"/>
        <v>18990.462430489562</v>
      </c>
      <c r="AB26" s="63">
        <f t="shared" si="0"/>
        <v>19290.685499622534</v>
      </c>
      <c r="AC26" s="63">
        <f t="shared" si="0"/>
        <v>19010.82086415853</v>
      </c>
      <c r="AD26" s="63">
        <f t="shared" si="0"/>
        <v>18670.080416399789</v>
      </c>
      <c r="AE26" s="63">
        <f t="shared" si="0"/>
        <v>18108.068988185216</v>
      </c>
    </row>
    <row r="27" spans="1:31" ht="13.5" customHeight="1">
      <c r="A27" s="144"/>
      <c r="B27" s="7"/>
      <c r="C27" s="7"/>
      <c r="D27" s="30"/>
      <c r="E27" s="7"/>
      <c r="F27" s="64"/>
      <c r="G27" s="64"/>
      <c r="H27" s="64"/>
      <c r="I27" s="64"/>
      <c r="J27" s="64"/>
      <c r="K27" s="64"/>
      <c r="L27" s="64"/>
      <c r="M27" s="64"/>
      <c r="N27" s="64"/>
      <c r="O27" s="64"/>
      <c r="P27" s="64"/>
      <c r="Q27" s="64"/>
      <c r="R27" s="64"/>
      <c r="S27" s="64"/>
      <c r="T27" s="64"/>
      <c r="U27" s="64"/>
      <c r="V27" s="64"/>
      <c r="W27" s="64"/>
      <c r="X27" s="64"/>
      <c r="Y27" s="64"/>
      <c r="Z27" s="64"/>
      <c r="AA27" s="64"/>
      <c r="AB27" s="64"/>
      <c r="AC27" s="64"/>
      <c r="AD27" s="64"/>
      <c r="AE27" s="64"/>
    </row>
    <row r="28" spans="1:31" ht="13.5" customHeight="1">
      <c r="A28" s="144"/>
      <c r="B28" s="7"/>
      <c r="C28" s="7"/>
      <c r="D28" s="30"/>
      <c r="E28" s="7"/>
      <c r="F28" s="64"/>
      <c r="G28" s="64"/>
      <c r="H28" s="64"/>
      <c r="I28" s="64"/>
      <c r="J28" s="64"/>
      <c r="K28" s="64"/>
      <c r="L28" s="64"/>
      <c r="M28" s="64"/>
      <c r="N28" s="64"/>
      <c r="O28" s="64"/>
      <c r="P28" s="64"/>
      <c r="Q28" s="64"/>
      <c r="R28" s="64"/>
      <c r="S28" s="64"/>
      <c r="T28" s="64"/>
      <c r="U28" s="64"/>
      <c r="V28" s="64"/>
      <c r="W28" s="64"/>
      <c r="X28" s="64"/>
      <c r="Y28" s="64"/>
      <c r="Z28" s="64"/>
      <c r="AA28" s="64"/>
      <c r="AB28" s="64"/>
      <c r="AC28" s="64"/>
      <c r="AD28" s="64"/>
      <c r="AE28" s="64"/>
    </row>
    <row r="29" spans="1:31" ht="13.5" customHeight="1">
      <c r="A29" s="144"/>
      <c r="B29" s="7"/>
      <c r="C29" s="7"/>
      <c r="D29" s="30"/>
      <c r="E29" s="7"/>
      <c r="F29" s="64"/>
      <c r="G29" s="64"/>
      <c r="H29" s="64"/>
      <c r="I29" s="64"/>
      <c r="J29" s="64"/>
      <c r="K29" s="64"/>
      <c r="L29" s="64"/>
      <c r="M29" s="64"/>
      <c r="N29" s="64"/>
      <c r="O29" s="64"/>
      <c r="P29" s="64"/>
      <c r="Q29" s="64"/>
      <c r="R29" s="64"/>
      <c r="S29" s="64"/>
      <c r="T29" s="64"/>
      <c r="U29" s="64"/>
      <c r="V29" s="64"/>
      <c r="W29" s="64"/>
      <c r="X29" s="64"/>
      <c r="Y29" s="64"/>
      <c r="Z29" s="64"/>
      <c r="AA29" s="64"/>
      <c r="AB29" s="64"/>
      <c r="AC29" s="64"/>
      <c r="AD29" s="64"/>
      <c r="AE29" s="64"/>
    </row>
    <row r="30" spans="1:31" ht="13.5" customHeight="1">
      <c r="A30" s="144"/>
      <c r="B30" s="7"/>
      <c r="C30" s="7"/>
      <c r="D30" s="30"/>
      <c r="E30" s="7"/>
      <c r="F30" s="64"/>
      <c r="G30" s="64"/>
      <c r="H30" s="64"/>
      <c r="I30" s="64"/>
      <c r="J30" s="64"/>
      <c r="K30" s="64"/>
      <c r="L30" s="64"/>
      <c r="M30" s="64"/>
      <c r="N30" s="64"/>
      <c r="O30" s="64"/>
      <c r="P30" s="64"/>
      <c r="Q30" s="64"/>
      <c r="R30" s="64"/>
      <c r="S30" s="64"/>
      <c r="T30" s="64"/>
      <c r="U30" s="64"/>
      <c r="V30" s="64"/>
      <c r="W30" s="64"/>
      <c r="X30" s="64"/>
      <c r="Y30" s="64"/>
      <c r="Z30" s="64"/>
      <c r="AA30" s="64"/>
      <c r="AB30" s="64"/>
      <c r="AC30" s="64"/>
      <c r="AD30" s="64"/>
      <c r="AE30" s="64"/>
    </row>
    <row r="31" spans="1:31" ht="13.5" customHeight="1">
      <c r="A31" s="144"/>
      <c r="B31" s="7"/>
      <c r="C31" s="7"/>
      <c r="D31" s="30"/>
      <c r="E31" s="7"/>
      <c r="F31" s="64"/>
      <c r="G31" s="64"/>
      <c r="H31" s="64"/>
      <c r="I31" s="64"/>
      <c r="J31" s="64"/>
      <c r="K31" s="64"/>
      <c r="L31" s="64"/>
      <c r="M31" s="64"/>
      <c r="N31" s="64"/>
      <c r="O31" s="64"/>
      <c r="P31" s="64"/>
      <c r="Q31" s="64"/>
      <c r="R31" s="64"/>
      <c r="S31" s="64"/>
      <c r="T31" s="64"/>
      <c r="U31" s="64"/>
      <c r="V31" s="64"/>
      <c r="W31" s="64"/>
      <c r="X31" s="64"/>
      <c r="Y31" s="64"/>
      <c r="Z31" s="64"/>
      <c r="AA31" s="64"/>
      <c r="AB31" s="64"/>
      <c r="AC31" s="64"/>
      <c r="AD31" s="64"/>
      <c r="AE31" s="64"/>
    </row>
    <row r="32" spans="1:31" ht="13.5" customHeight="1">
      <c r="A32" s="144"/>
      <c r="B32" s="7"/>
      <c r="C32" s="7"/>
      <c r="D32" s="30"/>
      <c r="E32" s="7"/>
      <c r="F32" s="64"/>
      <c r="G32" s="64"/>
      <c r="H32" s="64"/>
      <c r="I32" s="64"/>
      <c r="J32" s="64"/>
      <c r="K32" s="64"/>
      <c r="L32" s="64"/>
      <c r="M32" s="64"/>
      <c r="N32" s="64"/>
      <c r="O32" s="64"/>
      <c r="P32" s="64"/>
      <c r="Q32" s="64"/>
      <c r="R32" s="64"/>
      <c r="S32" s="64"/>
      <c r="T32" s="64"/>
      <c r="U32" s="64"/>
      <c r="V32" s="64"/>
      <c r="W32" s="64"/>
      <c r="X32" s="64"/>
      <c r="Y32" s="64"/>
      <c r="Z32" s="64"/>
      <c r="AA32" s="64"/>
      <c r="AB32" s="64"/>
      <c r="AC32" s="64"/>
      <c r="AD32" s="64"/>
      <c r="AE32" s="64"/>
    </row>
    <row r="33" spans="1:31" ht="13.5" customHeight="1">
      <c r="A33" s="144"/>
      <c r="B33" s="11"/>
      <c r="C33" s="11"/>
      <c r="D33" s="31"/>
      <c r="E33" s="7"/>
      <c r="F33" s="64"/>
      <c r="G33" s="64"/>
      <c r="H33" s="64"/>
      <c r="I33" s="64"/>
      <c r="J33" s="64"/>
      <c r="K33" s="64"/>
      <c r="L33" s="64"/>
      <c r="M33" s="64"/>
      <c r="N33" s="64"/>
      <c r="O33" s="64"/>
      <c r="P33" s="64"/>
      <c r="Q33" s="64"/>
      <c r="R33" s="64"/>
      <c r="S33" s="64"/>
      <c r="T33" s="64"/>
      <c r="U33" s="64"/>
      <c r="V33" s="64"/>
      <c r="W33" s="64"/>
      <c r="X33" s="64"/>
      <c r="Y33" s="64"/>
      <c r="Z33" s="64"/>
      <c r="AA33" s="64"/>
      <c r="AB33" s="64"/>
      <c r="AC33" s="64"/>
      <c r="AD33" s="64"/>
      <c r="AE33" s="64"/>
    </row>
    <row r="34" spans="1:31" ht="13.5" customHeight="1">
      <c r="A34" s="145"/>
      <c r="B34" s="50" t="s">
        <v>254</v>
      </c>
      <c r="C34" s="50" t="s">
        <v>84</v>
      </c>
      <c r="D34" s="51" t="s">
        <v>16</v>
      </c>
      <c r="E34" s="52" t="s">
        <v>266</v>
      </c>
      <c r="F34" s="65">
        <f t="shared" ref="F34:AE34" si="1">SUM(F26:F33)</f>
        <v>0</v>
      </c>
      <c r="G34" s="65">
        <f t="shared" si="1"/>
        <v>0</v>
      </c>
      <c r="H34" s="65">
        <f t="shared" si="1"/>
        <v>0</v>
      </c>
      <c r="I34" s="65">
        <f t="shared" si="1"/>
        <v>27473.565068620348</v>
      </c>
      <c r="J34" s="65">
        <f t="shared" si="1"/>
        <v>23704.788392303275</v>
      </c>
      <c r="K34" s="65">
        <f t="shared" si="1"/>
        <v>20681.249744301509</v>
      </c>
      <c r="L34" s="65">
        <f t="shared" si="1"/>
        <v>19912.639370054443</v>
      </c>
      <c r="M34" s="65">
        <f t="shared" si="1"/>
        <v>19559.787798669866</v>
      </c>
      <c r="N34" s="65">
        <f t="shared" si="1"/>
        <v>20000.24703179087</v>
      </c>
      <c r="O34" s="65">
        <f t="shared" si="1"/>
        <v>19330.143755052472</v>
      </c>
      <c r="P34" s="65">
        <f t="shared" si="1"/>
        <v>19488.08649364626</v>
      </c>
      <c r="Q34" s="65">
        <f t="shared" si="1"/>
        <v>20023.936571420636</v>
      </c>
      <c r="R34" s="65">
        <f t="shared" si="1"/>
        <v>20122.85962382823</v>
      </c>
      <c r="S34" s="65">
        <f t="shared" si="1"/>
        <v>20560.270424699986</v>
      </c>
      <c r="T34" s="65">
        <f t="shared" si="1"/>
        <v>19569.877469479987</v>
      </c>
      <c r="U34" s="65">
        <f t="shared" si="1"/>
        <v>20162.078596102299</v>
      </c>
      <c r="V34" s="65">
        <f t="shared" si="1"/>
        <v>20632.996201040023</v>
      </c>
      <c r="W34" s="65">
        <f t="shared" si="1"/>
        <v>20916.839584188605</v>
      </c>
      <c r="X34" s="65">
        <f t="shared" si="1"/>
        <v>20565.832844115961</v>
      </c>
      <c r="Y34" s="65">
        <f t="shared" si="1"/>
        <v>20485.660029648101</v>
      </c>
      <c r="Z34" s="65">
        <f t="shared" si="1"/>
        <v>19634.774005211249</v>
      </c>
      <c r="AA34" s="65">
        <f t="shared" si="1"/>
        <v>18990.462430489562</v>
      </c>
      <c r="AB34" s="65">
        <f t="shared" si="1"/>
        <v>19290.685499622534</v>
      </c>
      <c r="AC34" s="65">
        <f t="shared" si="1"/>
        <v>19010.82086415853</v>
      </c>
      <c r="AD34" s="65">
        <f t="shared" si="1"/>
        <v>18670.080416399789</v>
      </c>
      <c r="AE34" s="65">
        <f t="shared" si="1"/>
        <v>18108.068988185216</v>
      </c>
    </row>
    <row r="35" spans="1:31" ht="13.5" customHeight="1">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row>
    <row r="36" spans="1:31" ht="13.5" customHeight="1">
      <c r="A36" s="146" t="s">
        <v>151</v>
      </c>
      <c r="B36" s="4" t="s">
        <v>1</v>
      </c>
      <c r="C36" s="4" t="s">
        <v>2</v>
      </c>
      <c r="D36" s="4" t="s">
        <v>3</v>
      </c>
      <c r="E36" s="4" t="s">
        <v>4</v>
      </c>
      <c r="F36" s="4">
        <v>2025</v>
      </c>
      <c r="G36" s="4">
        <v>2026</v>
      </c>
      <c r="H36" s="4">
        <v>2027</v>
      </c>
      <c r="I36" s="4">
        <v>2028</v>
      </c>
      <c r="J36" s="4">
        <v>2029</v>
      </c>
      <c r="K36" s="4">
        <v>2030</v>
      </c>
      <c r="L36" s="4">
        <v>2031</v>
      </c>
      <c r="M36" s="4">
        <v>2032</v>
      </c>
      <c r="N36" s="4">
        <v>2033</v>
      </c>
      <c r="O36" s="4">
        <v>2034</v>
      </c>
      <c r="P36" s="4">
        <v>2035</v>
      </c>
      <c r="Q36" s="4">
        <v>2036</v>
      </c>
      <c r="R36" s="4">
        <v>2037</v>
      </c>
      <c r="S36" s="4">
        <v>2038</v>
      </c>
      <c r="T36" s="4">
        <v>2039</v>
      </c>
      <c r="U36" s="4">
        <v>2040</v>
      </c>
      <c r="V36" s="4">
        <v>2041</v>
      </c>
      <c r="W36" s="4">
        <v>2042</v>
      </c>
      <c r="X36" s="4">
        <v>2043</v>
      </c>
      <c r="Y36" s="4">
        <v>2044</v>
      </c>
      <c r="Z36" s="4">
        <v>2045</v>
      </c>
      <c r="AA36" s="4">
        <v>2046</v>
      </c>
      <c r="AB36" s="4">
        <v>2047</v>
      </c>
      <c r="AC36" s="4">
        <v>2048</v>
      </c>
      <c r="AD36" s="4">
        <v>2049</v>
      </c>
      <c r="AE36" s="4">
        <v>2050</v>
      </c>
    </row>
    <row r="37" spans="1:31" ht="13.5" customHeight="1">
      <c r="A37" s="144"/>
      <c r="B37" s="5" t="s">
        <v>393</v>
      </c>
      <c r="C37" s="5">
        <v>2028</v>
      </c>
      <c r="D37" s="30" t="s">
        <v>396</v>
      </c>
      <c r="E37" s="5" t="s">
        <v>266</v>
      </c>
      <c r="F37" s="63"/>
      <c r="G37" s="63"/>
      <c r="H37" s="63"/>
      <c r="I37" s="63">
        <f t="shared" ref="I37:AE37" si="2">$G$7+($G$7*I$21)</f>
        <v>61844.205056021921</v>
      </c>
      <c r="J37" s="63">
        <f t="shared" si="2"/>
        <v>53360.522760027481</v>
      </c>
      <c r="K37" s="63">
        <f t="shared" si="2"/>
        <v>46554.404090142794</v>
      </c>
      <c r="L37" s="63">
        <f t="shared" si="2"/>
        <v>44824.228283894277</v>
      </c>
      <c r="M37" s="63">
        <f t="shared" si="2"/>
        <v>44029.943855188241</v>
      </c>
      <c r="N37" s="63">
        <f t="shared" si="2"/>
        <v>45021.436989185117</v>
      </c>
      <c r="O37" s="63">
        <f t="shared" si="2"/>
        <v>43513.00499822171</v>
      </c>
      <c r="P37" s="63">
        <f t="shared" si="2"/>
        <v>43868.541059461189</v>
      </c>
      <c r="Q37" s="63">
        <f t="shared" si="2"/>
        <v>45074.763186309036</v>
      </c>
      <c r="R37" s="63">
        <f t="shared" si="2"/>
        <v>45297.443334392563</v>
      </c>
      <c r="S37" s="63">
        <f t="shared" si="2"/>
        <v>46282.074313126694</v>
      </c>
      <c r="T37" s="63">
        <f t="shared" si="2"/>
        <v>44052.656148586284</v>
      </c>
      <c r="U37" s="63">
        <f t="shared" si="2"/>
        <v>45385.726968400231</v>
      </c>
      <c r="V37" s="63">
        <f t="shared" si="2"/>
        <v>46445.783238910371</v>
      </c>
      <c r="W37" s="63">
        <f t="shared" si="2"/>
        <v>47084.727196397915</v>
      </c>
      <c r="X37" s="63">
        <f t="shared" si="2"/>
        <v>46294.595564231538</v>
      </c>
      <c r="Y37" s="63">
        <f t="shared" si="2"/>
        <v>46114.123027613714</v>
      </c>
      <c r="Z37" s="63">
        <f t="shared" si="2"/>
        <v>44198.741108916889</v>
      </c>
      <c r="AA37" s="63">
        <f t="shared" si="2"/>
        <v>42748.367375201182</v>
      </c>
      <c r="AB37" s="63">
        <f t="shared" si="2"/>
        <v>43424.182727290841</v>
      </c>
      <c r="AC37" s="63">
        <f t="shared" si="2"/>
        <v>42794.195106087158</v>
      </c>
      <c r="AD37" s="63">
        <f t="shared" si="2"/>
        <v>42027.173350103207</v>
      </c>
      <c r="AE37" s="63">
        <f t="shared" si="2"/>
        <v>40762.060871125061</v>
      </c>
    </row>
    <row r="38" spans="1:31" ht="13.5" customHeight="1">
      <c r="A38" s="144"/>
      <c r="B38" s="7"/>
      <c r="C38" s="7"/>
      <c r="D38" s="30"/>
      <c r="E38" s="7"/>
      <c r="F38" s="64"/>
      <c r="G38" s="64"/>
      <c r="H38" s="64"/>
      <c r="I38" s="64"/>
      <c r="J38" s="64"/>
      <c r="K38" s="64"/>
      <c r="L38" s="64"/>
      <c r="M38" s="64"/>
      <c r="N38" s="64"/>
      <c r="O38" s="64"/>
      <c r="P38" s="64"/>
      <c r="Q38" s="64"/>
      <c r="R38" s="64"/>
      <c r="S38" s="64"/>
      <c r="T38" s="64"/>
      <c r="U38" s="64"/>
      <c r="V38" s="64"/>
      <c r="W38" s="64"/>
      <c r="X38" s="64"/>
      <c r="Y38" s="64"/>
      <c r="Z38" s="64"/>
      <c r="AA38" s="64"/>
      <c r="AB38" s="64"/>
      <c r="AC38" s="64"/>
      <c r="AD38" s="64"/>
      <c r="AE38" s="64"/>
    </row>
    <row r="39" spans="1:31" ht="13.5" customHeight="1">
      <c r="A39" s="144"/>
      <c r="B39" s="7"/>
      <c r="C39" s="7"/>
      <c r="D39" s="30"/>
      <c r="E39" s="7"/>
      <c r="F39" s="64"/>
      <c r="G39" s="64"/>
      <c r="H39" s="64"/>
      <c r="I39" s="64"/>
      <c r="J39" s="64"/>
      <c r="K39" s="64"/>
      <c r="L39" s="64"/>
      <c r="M39" s="64"/>
      <c r="N39" s="64"/>
      <c r="O39" s="64"/>
      <c r="P39" s="64"/>
      <c r="Q39" s="64"/>
      <c r="R39" s="64"/>
      <c r="S39" s="64"/>
      <c r="T39" s="64"/>
      <c r="U39" s="64"/>
      <c r="V39" s="64"/>
      <c r="W39" s="64"/>
      <c r="X39" s="64"/>
      <c r="Y39" s="64"/>
      <c r="Z39" s="64"/>
      <c r="AA39" s="64"/>
      <c r="AB39" s="64"/>
      <c r="AC39" s="64"/>
      <c r="AD39" s="64"/>
      <c r="AE39" s="64"/>
    </row>
    <row r="40" spans="1:31" ht="13.5" customHeight="1">
      <c r="A40" s="144"/>
      <c r="B40" s="7"/>
      <c r="C40" s="7"/>
      <c r="D40" s="30"/>
      <c r="E40" s="7"/>
      <c r="F40" s="64"/>
      <c r="G40" s="64"/>
      <c r="H40" s="64"/>
      <c r="I40" s="64"/>
      <c r="J40" s="64"/>
      <c r="K40" s="64"/>
      <c r="L40" s="64"/>
      <c r="M40" s="64"/>
      <c r="N40" s="64"/>
      <c r="O40" s="64"/>
      <c r="P40" s="64"/>
      <c r="Q40" s="64"/>
      <c r="R40" s="64"/>
      <c r="S40" s="64"/>
      <c r="T40" s="64"/>
      <c r="U40" s="64"/>
      <c r="V40" s="64"/>
      <c r="W40" s="64"/>
      <c r="X40" s="64"/>
      <c r="Y40" s="64"/>
      <c r="Z40" s="64"/>
      <c r="AA40" s="64"/>
      <c r="AB40" s="64"/>
      <c r="AC40" s="64"/>
      <c r="AD40" s="64"/>
      <c r="AE40" s="64"/>
    </row>
    <row r="41" spans="1:31" ht="13.5" customHeight="1">
      <c r="A41" s="144"/>
      <c r="B41" s="7"/>
      <c r="C41" s="7"/>
      <c r="D41" s="30"/>
      <c r="E41" s="7"/>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row>
    <row r="42" spans="1:31" ht="13.5" customHeight="1">
      <c r="A42" s="144"/>
      <c r="B42" s="7"/>
      <c r="C42" s="7"/>
      <c r="D42" s="30"/>
      <c r="E42" s="7"/>
      <c r="F42" s="64"/>
      <c r="G42" s="64"/>
      <c r="H42" s="64"/>
      <c r="I42" s="64"/>
      <c r="J42" s="64"/>
      <c r="K42" s="64"/>
      <c r="L42" s="64"/>
      <c r="M42" s="64"/>
      <c r="N42" s="64"/>
      <c r="O42" s="64"/>
      <c r="P42" s="64"/>
      <c r="Q42" s="64"/>
      <c r="R42" s="64"/>
      <c r="S42" s="64"/>
      <c r="T42" s="64"/>
      <c r="U42" s="64"/>
      <c r="V42" s="64"/>
      <c r="W42" s="64"/>
      <c r="X42" s="64"/>
      <c r="Y42" s="64"/>
      <c r="Z42" s="64"/>
      <c r="AA42" s="64"/>
      <c r="AB42" s="64"/>
      <c r="AC42" s="64"/>
      <c r="AD42" s="64"/>
      <c r="AE42" s="64"/>
    </row>
    <row r="43" spans="1:31" ht="13.5" customHeight="1">
      <c r="A43" s="144"/>
      <c r="B43" s="7"/>
      <c r="C43" s="7"/>
      <c r="D43" s="30"/>
      <c r="E43" s="7"/>
      <c r="F43" s="64"/>
      <c r="G43" s="64"/>
      <c r="H43" s="64"/>
      <c r="I43" s="64"/>
      <c r="J43" s="64"/>
      <c r="K43" s="64"/>
      <c r="L43" s="64"/>
      <c r="M43" s="64"/>
      <c r="N43" s="64"/>
      <c r="O43" s="64"/>
      <c r="P43" s="64"/>
      <c r="Q43" s="64"/>
      <c r="R43" s="64"/>
      <c r="S43" s="64"/>
      <c r="T43" s="64"/>
      <c r="U43" s="64"/>
      <c r="V43" s="64"/>
      <c r="W43" s="64"/>
      <c r="X43" s="64"/>
      <c r="Y43" s="64"/>
      <c r="Z43" s="64"/>
      <c r="AA43" s="64"/>
      <c r="AB43" s="64"/>
      <c r="AC43" s="64"/>
      <c r="AD43" s="64"/>
      <c r="AE43" s="64"/>
    </row>
    <row r="44" spans="1:31" ht="13.5" customHeight="1">
      <c r="A44" s="144"/>
      <c r="B44" s="11"/>
      <c r="C44" s="11"/>
      <c r="D44" s="31"/>
      <c r="E44" s="7"/>
      <c r="F44" s="64"/>
      <c r="G44" s="64"/>
      <c r="H44" s="64"/>
      <c r="I44" s="64"/>
      <c r="J44" s="64"/>
      <c r="K44" s="64"/>
      <c r="L44" s="64"/>
      <c r="M44" s="64"/>
      <c r="N44" s="64"/>
      <c r="O44" s="64"/>
      <c r="P44" s="64"/>
      <c r="Q44" s="64"/>
      <c r="R44" s="64"/>
      <c r="S44" s="64"/>
      <c r="T44" s="64"/>
      <c r="U44" s="64"/>
      <c r="V44" s="64"/>
      <c r="W44" s="64"/>
      <c r="X44" s="64"/>
      <c r="Y44" s="64"/>
      <c r="Z44" s="64"/>
      <c r="AA44" s="64"/>
      <c r="AB44" s="64"/>
      <c r="AC44" s="64"/>
      <c r="AD44" s="64"/>
      <c r="AE44" s="64"/>
    </row>
    <row r="45" spans="1:31" ht="13.5" customHeight="1">
      <c r="A45" s="145"/>
      <c r="B45" s="50" t="s">
        <v>254</v>
      </c>
      <c r="C45" s="50" t="s">
        <v>84</v>
      </c>
      <c r="D45" s="51" t="s">
        <v>16</v>
      </c>
      <c r="E45" s="52" t="s">
        <v>266</v>
      </c>
      <c r="F45" s="65">
        <f t="shared" ref="F45:AE45" si="3">SUM(F37:F44)</f>
        <v>0</v>
      </c>
      <c r="G45" s="65">
        <f t="shared" si="3"/>
        <v>0</v>
      </c>
      <c r="H45" s="65">
        <f t="shared" si="3"/>
        <v>0</v>
      </c>
      <c r="I45" s="65">
        <f t="shared" si="3"/>
        <v>61844.205056021921</v>
      </c>
      <c r="J45" s="65">
        <f t="shared" si="3"/>
        <v>53360.522760027481</v>
      </c>
      <c r="K45" s="65">
        <f t="shared" si="3"/>
        <v>46554.404090142794</v>
      </c>
      <c r="L45" s="65">
        <f t="shared" si="3"/>
        <v>44824.228283894277</v>
      </c>
      <c r="M45" s="65">
        <f t="shared" si="3"/>
        <v>44029.943855188241</v>
      </c>
      <c r="N45" s="65">
        <f t="shared" si="3"/>
        <v>45021.436989185117</v>
      </c>
      <c r="O45" s="65">
        <f t="shared" si="3"/>
        <v>43513.00499822171</v>
      </c>
      <c r="P45" s="65">
        <f t="shared" si="3"/>
        <v>43868.541059461189</v>
      </c>
      <c r="Q45" s="65">
        <f t="shared" si="3"/>
        <v>45074.763186309036</v>
      </c>
      <c r="R45" s="65">
        <f t="shared" si="3"/>
        <v>45297.443334392563</v>
      </c>
      <c r="S45" s="65">
        <f t="shared" si="3"/>
        <v>46282.074313126694</v>
      </c>
      <c r="T45" s="65">
        <f t="shared" si="3"/>
        <v>44052.656148586284</v>
      </c>
      <c r="U45" s="65">
        <f t="shared" si="3"/>
        <v>45385.726968400231</v>
      </c>
      <c r="V45" s="65">
        <f t="shared" si="3"/>
        <v>46445.783238910371</v>
      </c>
      <c r="W45" s="65">
        <f t="shared" si="3"/>
        <v>47084.727196397915</v>
      </c>
      <c r="X45" s="65">
        <f t="shared" si="3"/>
        <v>46294.595564231538</v>
      </c>
      <c r="Y45" s="65">
        <f t="shared" si="3"/>
        <v>46114.123027613714</v>
      </c>
      <c r="Z45" s="65">
        <f t="shared" si="3"/>
        <v>44198.741108916889</v>
      </c>
      <c r="AA45" s="65">
        <f t="shared" si="3"/>
        <v>42748.367375201182</v>
      </c>
      <c r="AB45" s="65">
        <f t="shared" si="3"/>
        <v>43424.182727290841</v>
      </c>
      <c r="AC45" s="65">
        <f t="shared" si="3"/>
        <v>42794.195106087158</v>
      </c>
      <c r="AD45" s="65">
        <f t="shared" si="3"/>
        <v>42027.173350103207</v>
      </c>
      <c r="AE45" s="65">
        <f t="shared" si="3"/>
        <v>40762.060871125061</v>
      </c>
    </row>
    <row r="46" spans="1:31" ht="13.5" customHeight="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row>
    <row r="47" spans="1:31" ht="13.5" customHeight="1">
      <c r="A47" s="143" t="s">
        <v>177</v>
      </c>
      <c r="B47" s="4" t="s">
        <v>1</v>
      </c>
      <c r="C47" s="4" t="s">
        <v>2</v>
      </c>
      <c r="D47" s="4" t="s">
        <v>3</v>
      </c>
      <c r="E47" s="4" t="s">
        <v>4</v>
      </c>
      <c r="F47" s="4">
        <v>2025</v>
      </c>
      <c r="G47" s="4">
        <v>2026</v>
      </c>
      <c r="H47" s="4">
        <v>2027</v>
      </c>
      <c r="I47" s="4">
        <v>2028</v>
      </c>
      <c r="J47" s="4">
        <v>2029</v>
      </c>
      <c r="K47" s="4">
        <v>2030</v>
      </c>
      <c r="L47" s="4">
        <v>2031</v>
      </c>
      <c r="M47" s="4">
        <v>2032</v>
      </c>
      <c r="N47" s="4">
        <v>2033</v>
      </c>
      <c r="O47" s="4">
        <v>2034</v>
      </c>
      <c r="P47" s="4">
        <v>2035</v>
      </c>
      <c r="Q47" s="4">
        <v>2036</v>
      </c>
      <c r="R47" s="4">
        <v>2037</v>
      </c>
      <c r="S47" s="4">
        <v>2038</v>
      </c>
      <c r="T47" s="4">
        <v>2039</v>
      </c>
      <c r="U47" s="4">
        <v>2040</v>
      </c>
      <c r="V47" s="4">
        <v>2041</v>
      </c>
      <c r="W47" s="4">
        <v>2042</v>
      </c>
      <c r="X47" s="4">
        <v>2043</v>
      </c>
      <c r="Y47" s="4">
        <v>2044</v>
      </c>
      <c r="Z47" s="4">
        <v>2045</v>
      </c>
      <c r="AA47" s="4">
        <v>2046</v>
      </c>
      <c r="AB47" s="4">
        <v>2047</v>
      </c>
      <c r="AC47" s="4">
        <v>2048</v>
      </c>
      <c r="AD47" s="4">
        <v>2049</v>
      </c>
      <c r="AE47" s="4">
        <v>2050</v>
      </c>
    </row>
    <row r="48" spans="1:31" ht="13.5" customHeight="1">
      <c r="A48" s="144"/>
      <c r="B48" s="5" t="s">
        <v>393</v>
      </c>
      <c r="C48" s="5">
        <v>2028</v>
      </c>
      <c r="D48" s="30" t="s">
        <v>396</v>
      </c>
      <c r="E48" s="5" t="s">
        <v>267</v>
      </c>
      <c r="F48" s="14"/>
      <c r="G48" s="14"/>
      <c r="H48" s="14"/>
      <c r="I48" s="14">
        <f t="shared" ref="I48:AE48" si="4">$H$7+($H$7*I$21)</f>
        <v>1.8771817749953994</v>
      </c>
      <c r="J48" s="14">
        <f t="shared" si="4"/>
        <v>1.6196731890823657</v>
      </c>
      <c r="K48" s="14">
        <f t="shared" si="4"/>
        <v>1.4130843597168665</v>
      </c>
      <c r="L48" s="14">
        <f t="shared" si="4"/>
        <v>1.3605676447217332</v>
      </c>
      <c r="M48" s="14">
        <f t="shared" si="4"/>
        <v>1.336458413268617</v>
      </c>
      <c r="N48" s="14">
        <f t="shared" si="4"/>
        <v>1.3665535990582318</v>
      </c>
      <c r="O48" s="14">
        <f t="shared" si="4"/>
        <v>1.3207675623601853</v>
      </c>
      <c r="P48" s="14">
        <f t="shared" si="4"/>
        <v>1.3315592899587181</v>
      </c>
      <c r="Q48" s="14">
        <f t="shared" si="4"/>
        <v>1.3681722303476169</v>
      </c>
      <c r="R48" s="14">
        <f t="shared" si="4"/>
        <v>1.3749313295268695</v>
      </c>
      <c r="S48" s="14">
        <f t="shared" si="4"/>
        <v>1.4048182255861084</v>
      </c>
      <c r="T48" s="14">
        <f t="shared" si="4"/>
        <v>1.3371478085514334</v>
      </c>
      <c r="U48" s="14">
        <f t="shared" si="4"/>
        <v>1.3776110378138373</v>
      </c>
      <c r="V48" s="14">
        <f t="shared" si="4"/>
        <v>1.4097873477796399</v>
      </c>
      <c r="W48" s="14">
        <f t="shared" si="4"/>
        <v>1.4291814680719543</v>
      </c>
      <c r="X48" s="14">
        <f t="shared" si="4"/>
        <v>1.4051982881053511</v>
      </c>
      <c r="Y48" s="14">
        <f t="shared" si="4"/>
        <v>1.3997203333589154</v>
      </c>
      <c r="Z48" s="14">
        <f t="shared" si="4"/>
        <v>1.3415819835058229</v>
      </c>
      <c r="AA48" s="14">
        <f t="shared" si="4"/>
        <v>1.2975582122018365</v>
      </c>
      <c r="AB48" s="14">
        <f t="shared" si="4"/>
        <v>1.3180715046122671</v>
      </c>
      <c r="AC48" s="14">
        <f t="shared" si="4"/>
        <v>1.2989492395605133</v>
      </c>
      <c r="AD48" s="14">
        <f t="shared" si="4"/>
        <v>1.2756675228652505</v>
      </c>
      <c r="AE48" s="14">
        <f t="shared" si="4"/>
        <v>1.2372670601750799</v>
      </c>
    </row>
    <row r="49" spans="1:31" ht="13.5" customHeight="1">
      <c r="A49" s="144"/>
      <c r="B49" s="7"/>
      <c r="C49" s="7"/>
      <c r="D49" s="30"/>
      <c r="E49" s="7"/>
      <c r="F49" s="30"/>
      <c r="G49" s="30"/>
      <c r="H49" s="30"/>
      <c r="I49" s="30"/>
      <c r="J49" s="30"/>
      <c r="K49" s="30"/>
      <c r="L49" s="30"/>
      <c r="M49" s="30"/>
      <c r="N49" s="30"/>
      <c r="O49" s="30"/>
      <c r="P49" s="30"/>
      <c r="Q49" s="30"/>
      <c r="R49" s="30"/>
      <c r="S49" s="30"/>
      <c r="T49" s="30"/>
      <c r="U49" s="30"/>
      <c r="V49" s="30"/>
      <c r="W49" s="30"/>
      <c r="X49" s="30"/>
      <c r="Y49" s="30"/>
      <c r="Z49" s="30"/>
      <c r="AA49" s="30"/>
      <c r="AB49" s="30"/>
      <c r="AC49" s="30"/>
      <c r="AD49" s="30"/>
      <c r="AE49" s="30"/>
    </row>
    <row r="50" spans="1:31" ht="13.5" customHeight="1">
      <c r="A50" s="144"/>
      <c r="B50" s="7"/>
      <c r="C50" s="7"/>
      <c r="D50" s="30"/>
      <c r="E50" s="7"/>
      <c r="F50" s="64"/>
      <c r="G50" s="64"/>
      <c r="H50" s="30"/>
      <c r="I50" s="30"/>
      <c r="J50" s="30"/>
      <c r="K50" s="30"/>
      <c r="L50" s="30"/>
      <c r="M50" s="30"/>
      <c r="N50" s="30"/>
      <c r="O50" s="30"/>
      <c r="P50" s="30"/>
      <c r="Q50" s="30"/>
      <c r="R50" s="30"/>
      <c r="S50" s="30"/>
      <c r="T50" s="30"/>
      <c r="U50" s="30"/>
      <c r="V50" s="30"/>
      <c r="W50" s="30"/>
      <c r="X50" s="30"/>
      <c r="Y50" s="30"/>
      <c r="Z50" s="30"/>
      <c r="AA50" s="30"/>
      <c r="AB50" s="30"/>
      <c r="AC50" s="30"/>
      <c r="AD50" s="30"/>
      <c r="AE50" s="30"/>
    </row>
    <row r="51" spans="1:31" ht="13.5" customHeight="1">
      <c r="A51" s="144"/>
      <c r="B51" s="7"/>
      <c r="C51" s="7"/>
      <c r="D51" s="30"/>
      <c r="E51" s="7"/>
      <c r="F51" s="30"/>
      <c r="G51" s="30"/>
      <c r="H51" s="30"/>
      <c r="I51" s="30"/>
      <c r="J51" s="30"/>
      <c r="K51" s="30"/>
      <c r="L51" s="30"/>
      <c r="M51" s="30"/>
      <c r="N51" s="30"/>
      <c r="O51" s="30"/>
      <c r="P51" s="30"/>
      <c r="Q51" s="30"/>
      <c r="R51" s="30"/>
      <c r="S51" s="30"/>
      <c r="T51" s="30"/>
      <c r="U51" s="30"/>
      <c r="V51" s="30"/>
      <c r="W51" s="30"/>
      <c r="X51" s="30"/>
      <c r="Y51" s="30"/>
      <c r="Z51" s="30"/>
      <c r="AA51" s="30"/>
      <c r="AB51" s="30"/>
      <c r="AC51" s="30"/>
      <c r="AD51" s="30"/>
      <c r="AE51" s="30"/>
    </row>
    <row r="52" spans="1:31" ht="13.5" customHeight="1">
      <c r="A52" s="144"/>
      <c r="B52" s="7"/>
      <c r="C52" s="7"/>
      <c r="D52" s="30"/>
      <c r="E52" s="7"/>
      <c r="F52" s="30"/>
      <c r="G52" s="30"/>
      <c r="H52" s="30"/>
      <c r="I52" s="30"/>
      <c r="J52" s="30"/>
      <c r="K52" s="30"/>
      <c r="L52" s="30"/>
      <c r="M52" s="30"/>
      <c r="N52" s="30"/>
      <c r="O52" s="30"/>
      <c r="P52" s="30"/>
      <c r="Q52" s="30"/>
      <c r="R52" s="30"/>
      <c r="S52" s="30"/>
      <c r="T52" s="30"/>
      <c r="U52" s="30"/>
      <c r="V52" s="30"/>
      <c r="W52" s="30"/>
      <c r="X52" s="30"/>
      <c r="Y52" s="30"/>
      <c r="Z52" s="30"/>
      <c r="AA52" s="30"/>
      <c r="AB52" s="30"/>
      <c r="AC52" s="30"/>
      <c r="AD52" s="30"/>
      <c r="AE52" s="30"/>
    </row>
    <row r="53" spans="1:31" ht="13.5" customHeight="1">
      <c r="A53" s="144"/>
      <c r="B53" s="7"/>
      <c r="C53" s="7"/>
      <c r="D53" s="30"/>
      <c r="E53" s="7"/>
      <c r="F53" s="30"/>
      <c r="G53" s="30"/>
      <c r="H53" s="30"/>
      <c r="I53" s="30"/>
      <c r="J53" s="30"/>
      <c r="K53" s="30"/>
      <c r="L53" s="30"/>
      <c r="M53" s="30"/>
      <c r="N53" s="30"/>
      <c r="O53" s="30"/>
      <c r="P53" s="30"/>
      <c r="Q53" s="30"/>
      <c r="R53" s="30"/>
      <c r="S53" s="30"/>
      <c r="T53" s="30"/>
      <c r="U53" s="30"/>
      <c r="V53" s="30"/>
      <c r="W53" s="30"/>
      <c r="X53" s="30"/>
      <c r="Y53" s="30"/>
      <c r="Z53" s="30"/>
      <c r="AA53" s="30"/>
      <c r="AB53" s="30"/>
      <c r="AC53" s="30"/>
      <c r="AD53" s="30"/>
      <c r="AE53" s="30"/>
    </row>
    <row r="54" spans="1:31" ht="13.5" customHeight="1">
      <c r="A54" s="144"/>
      <c r="B54" s="7"/>
      <c r="C54" s="7"/>
      <c r="D54" s="30"/>
      <c r="E54" s="7"/>
      <c r="F54" s="30"/>
      <c r="G54" s="30"/>
      <c r="H54" s="30"/>
      <c r="I54" s="30"/>
      <c r="J54" s="30"/>
      <c r="K54" s="30"/>
      <c r="L54" s="30"/>
      <c r="M54" s="30"/>
      <c r="N54" s="30"/>
      <c r="O54" s="30"/>
      <c r="P54" s="30"/>
      <c r="Q54" s="30"/>
      <c r="R54" s="30"/>
      <c r="S54" s="30"/>
      <c r="T54" s="30"/>
      <c r="U54" s="30"/>
      <c r="V54" s="30"/>
      <c r="W54" s="30"/>
      <c r="X54" s="30"/>
      <c r="Y54" s="30"/>
      <c r="Z54" s="30"/>
      <c r="AA54" s="30"/>
      <c r="AB54" s="30"/>
      <c r="AC54" s="30"/>
      <c r="AD54" s="30"/>
      <c r="AE54" s="30"/>
    </row>
    <row r="55" spans="1:31" ht="13.5" customHeight="1">
      <c r="A55" s="144"/>
      <c r="B55" s="11"/>
      <c r="C55" s="11"/>
      <c r="D55" s="31"/>
      <c r="E55" s="7"/>
      <c r="F55" s="30"/>
      <c r="G55" s="30"/>
      <c r="H55" s="30"/>
      <c r="I55" s="30"/>
      <c r="J55" s="30"/>
      <c r="K55" s="30"/>
      <c r="L55" s="30"/>
      <c r="M55" s="30"/>
      <c r="N55" s="30"/>
      <c r="O55" s="30"/>
      <c r="P55" s="30"/>
      <c r="Q55" s="30"/>
      <c r="R55" s="30"/>
      <c r="S55" s="30"/>
      <c r="T55" s="30"/>
      <c r="U55" s="30"/>
      <c r="V55" s="30"/>
      <c r="W55" s="30"/>
      <c r="X55" s="30"/>
      <c r="Y55" s="30"/>
      <c r="Z55" s="30"/>
      <c r="AA55" s="30"/>
      <c r="AB55" s="30"/>
      <c r="AC55" s="30"/>
      <c r="AD55" s="30"/>
      <c r="AE55" s="30"/>
    </row>
    <row r="56" spans="1:31" ht="13.5" customHeight="1">
      <c r="A56" s="145"/>
      <c r="B56" s="50" t="s">
        <v>254</v>
      </c>
      <c r="C56" s="50" t="s">
        <v>84</v>
      </c>
      <c r="D56" s="51" t="s">
        <v>16</v>
      </c>
      <c r="E56" s="52" t="s">
        <v>267</v>
      </c>
      <c r="F56" s="52">
        <f t="shared" ref="F56:AE56" si="5">SUM(F48:F55)</f>
        <v>0</v>
      </c>
      <c r="G56" s="52">
        <f t="shared" si="5"/>
        <v>0</v>
      </c>
      <c r="H56" s="52">
        <f t="shared" si="5"/>
        <v>0</v>
      </c>
      <c r="I56" s="52">
        <f t="shared" si="5"/>
        <v>1.8771817749953994</v>
      </c>
      <c r="J56" s="52">
        <f t="shared" si="5"/>
        <v>1.6196731890823657</v>
      </c>
      <c r="K56" s="52">
        <f t="shared" si="5"/>
        <v>1.4130843597168665</v>
      </c>
      <c r="L56" s="52">
        <f t="shared" si="5"/>
        <v>1.3605676447217332</v>
      </c>
      <c r="M56" s="52">
        <f t="shared" si="5"/>
        <v>1.336458413268617</v>
      </c>
      <c r="N56" s="52">
        <f t="shared" si="5"/>
        <v>1.3665535990582318</v>
      </c>
      <c r="O56" s="52">
        <f t="shared" si="5"/>
        <v>1.3207675623601853</v>
      </c>
      <c r="P56" s="52">
        <f t="shared" si="5"/>
        <v>1.3315592899587181</v>
      </c>
      <c r="Q56" s="52">
        <f t="shared" si="5"/>
        <v>1.3681722303476169</v>
      </c>
      <c r="R56" s="52">
        <f t="shared" si="5"/>
        <v>1.3749313295268695</v>
      </c>
      <c r="S56" s="52">
        <f t="shared" si="5"/>
        <v>1.4048182255861084</v>
      </c>
      <c r="T56" s="52">
        <f t="shared" si="5"/>
        <v>1.3371478085514334</v>
      </c>
      <c r="U56" s="52">
        <f t="shared" si="5"/>
        <v>1.3776110378138373</v>
      </c>
      <c r="V56" s="52">
        <f t="shared" si="5"/>
        <v>1.4097873477796399</v>
      </c>
      <c r="W56" s="52">
        <f t="shared" si="5"/>
        <v>1.4291814680719543</v>
      </c>
      <c r="X56" s="52">
        <f t="shared" si="5"/>
        <v>1.4051982881053511</v>
      </c>
      <c r="Y56" s="52">
        <f t="shared" si="5"/>
        <v>1.3997203333589154</v>
      </c>
      <c r="Z56" s="52">
        <f t="shared" si="5"/>
        <v>1.3415819835058229</v>
      </c>
      <c r="AA56" s="52">
        <f t="shared" si="5"/>
        <v>1.2975582122018365</v>
      </c>
      <c r="AB56" s="52">
        <f t="shared" si="5"/>
        <v>1.3180715046122671</v>
      </c>
      <c r="AC56" s="52">
        <f t="shared" si="5"/>
        <v>1.2989492395605133</v>
      </c>
      <c r="AD56" s="52">
        <f t="shared" si="5"/>
        <v>1.2756675228652505</v>
      </c>
      <c r="AE56" s="52">
        <f t="shared" si="5"/>
        <v>1.2372670601750799</v>
      </c>
    </row>
    <row r="57" spans="1:31" ht="13.5" customHeight="1">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row>
    <row r="58" spans="1:31" ht="13.5" customHeight="1">
      <c r="A58" s="143" t="s">
        <v>179</v>
      </c>
      <c r="B58" s="4" t="s">
        <v>1</v>
      </c>
      <c r="C58" s="4" t="s">
        <v>2</v>
      </c>
      <c r="D58" s="4" t="s">
        <v>3</v>
      </c>
      <c r="E58" s="4" t="s">
        <v>4</v>
      </c>
      <c r="F58" s="4">
        <v>2025</v>
      </c>
      <c r="G58" s="4">
        <v>2026</v>
      </c>
      <c r="H58" s="4">
        <v>2027</v>
      </c>
      <c r="I58" s="4">
        <v>2028</v>
      </c>
      <c r="J58" s="4">
        <v>2029</v>
      </c>
      <c r="K58" s="4">
        <v>2030</v>
      </c>
      <c r="L58" s="4">
        <v>2031</v>
      </c>
      <c r="M58" s="4">
        <v>2032</v>
      </c>
      <c r="N58" s="4">
        <v>2033</v>
      </c>
      <c r="O58" s="4">
        <v>2034</v>
      </c>
      <c r="P58" s="4">
        <v>2035</v>
      </c>
      <c r="Q58" s="4">
        <v>2036</v>
      </c>
      <c r="R58" s="4">
        <v>2037</v>
      </c>
      <c r="S58" s="4">
        <v>2038</v>
      </c>
      <c r="T58" s="4">
        <v>2039</v>
      </c>
      <c r="U58" s="4">
        <v>2040</v>
      </c>
      <c r="V58" s="4">
        <v>2041</v>
      </c>
      <c r="W58" s="4">
        <v>2042</v>
      </c>
      <c r="X58" s="4">
        <v>2043</v>
      </c>
      <c r="Y58" s="4">
        <v>2044</v>
      </c>
      <c r="Z58" s="4">
        <v>2045</v>
      </c>
      <c r="AA58" s="4">
        <v>2046</v>
      </c>
      <c r="AB58" s="4">
        <v>2047</v>
      </c>
      <c r="AC58" s="4">
        <v>2048</v>
      </c>
      <c r="AD58" s="4">
        <v>2049</v>
      </c>
      <c r="AE58" s="4">
        <v>2050</v>
      </c>
    </row>
    <row r="59" spans="1:31" ht="13.5" customHeight="1">
      <c r="A59" s="144"/>
      <c r="B59" s="5" t="s">
        <v>393</v>
      </c>
      <c r="C59" s="5">
        <v>2028</v>
      </c>
      <c r="D59" s="30" t="s">
        <v>396</v>
      </c>
      <c r="E59" s="5" t="s">
        <v>267</v>
      </c>
      <c r="F59" s="14"/>
      <c r="G59" s="14"/>
      <c r="H59" s="14"/>
      <c r="I59" s="14">
        <f t="shared" ref="I59:AE59" si="6">$I$7+($I$7*I$21)</f>
        <v>0.32092461202492961</v>
      </c>
      <c r="J59" s="14">
        <f t="shared" si="6"/>
        <v>0.27690072252843634</v>
      </c>
      <c r="K59" s="14">
        <f t="shared" si="6"/>
        <v>0.24158211844015104</v>
      </c>
      <c r="L59" s="14">
        <f t="shared" si="6"/>
        <v>0.23260381564117022</v>
      </c>
      <c r="M59" s="14">
        <f t="shared" si="6"/>
        <v>0.22848208068008499</v>
      </c>
      <c r="N59" s="14">
        <f t="shared" si="6"/>
        <v>0.23362717954690837</v>
      </c>
      <c r="O59" s="14">
        <f t="shared" si="6"/>
        <v>0.22579955930298407</v>
      </c>
      <c r="P59" s="14">
        <f t="shared" si="6"/>
        <v>0.22764452234213692</v>
      </c>
      <c r="Q59" s="14">
        <f t="shared" si="6"/>
        <v>0.23390390214536777</v>
      </c>
      <c r="R59" s="14">
        <f t="shared" si="6"/>
        <v>0.23505944355890238</v>
      </c>
      <c r="S59" s="14">
        <f t="shared" si="6"/>
        <v>0.24016893303413669</v>
      </c>
      <c r="T59" s="14">
        <f t="shared" si="6"/>
        <v>0.2285999402910277</v>
      </c>
      <c r="U59" s="14">
        <f t="shared" si="6"/>
        <v>0.23551756879418345</v>
      </c>
      <c r="V59" s="14">
        <f t="shared" si="6"/>
        <v>0.2410184584414817</v>
      </c>
      <c r="W59" s="14">
        <f t="shared" si="6"/>
        <v>0.24433409394001571</v>
      </c>
      <c r="X59" s="14">
        <f t="shared" si="6"/>
        <v>0.24023390884956269</v>
      </c>
      <c r="Y59" s="14">
        <f t="shared" si="6"/>
        <v>0.239297392990999</v>
      </c>
      <c r="Z59" s="14">
        <f t="shared" si="6"/>
        <v>0.22935801065791669</v>
      </c>
      <c r="AA59" s="14">
        <f t="shared" si="6"/>
        <v>0.22183166882261909</v>
      </c>
      <c r="AB59" s="14">
        <f t="shared" si="6"/>
        <v>0.22533863894978617</v>
      </c>
      <c r="AC59" s="14">
        <f t="shared" si="6"/>
        <v>0.22206948005717603</v>
      </c>
      <c r="AD59" s="14">
        <f t="shared" si="6"/>
        <v>0.21808921773137124</v>
      </c>
      <c r="AE59" s="14">
        <f t="shared" si="6"/>
        <v>0.21152424157691707</v>
      </c>
    </row>
    <row r="60" spans="1:31" ht="13.5" customHeight="1">
      <c r="A60" s="144"/>
      <c r="B60" s="7"/>
      <c r="C60" s="7"/>
      <c r="D60" s="30"/>
      <c r="E60" s="7"/>
      <c r="F60" s="30"/>
      <c r="G60" s="30"/>
      <c r="H60" s="30"/>
      <c r="I60" s="30"/>
      <c r="J60" s="30"/>
      <c r="K60" s="30"/>
      <c r="L60" s="30"/>
      <c r="M60" s="30"/>
      <c r="N60" s="30"/>
      <c r="O60" s="30"/>
      <c r="P60" s="30"/>
      <c r="Q60" s="30"/>
      <c r="R60" s="30"/>
      <c r="S60" s="30"/>
      <c r="T60" s="30"/>
      <c r="U60" s="30"/>
      <c r="V60" s="30"/>
      <c r="W60" s="30"/>
      <c r="X60" s="30"/>
      <c r="Y60" s="30"/>
      <c r="Z60" s="30"/>
      <c r="AA60" s="30"/>
      <c r="AB60" s="30"/>
      <c r="AC60" s="30"/>
      <c r="AD60" s="30"/>
      <c r="AE60" s="30"/>
    </row>
    <row r="61" spans="1:31" ht="13.5" customHeight="1">
      <c r="A61" s="144"/>
      <c r="B61" s="7"/>
      <c r="C61" s="7"/>
      <c r="D61" s="30"/>
      <c r="E61" s="7"/>
      <c r="F61" s="64"/>
      <c r="G61" s="64"/>
      <c r="H61" s="30"/>
      <c r="I61" s="30"/>
      <c r="J61" s="30"/>
      <c r="K61" s="30"/>
      <c r="L61" s="30"/>
      <c r="M61" s="30"/>
      <c r="N61" s="30"/>
      <c r="O61" s="30"/>
      <c r="P61" s="30"/>
      <c r="Q61" s="30"/>
      <c r="R61" s="30"/>
      <c r="S61" s="30"/>
      <c r="T61" s="30"/>
      <c r="U61" s="30"/>
      <c r="V61" s="30"/>
      <c r="W61" s="30"/>
      <c r="X61" s="30"/>
      <c r="Y61" s="30"/>
      <c r="Z61" s="30"/>
      <c r="AA61" s="30"/>
      <c r="AB61" s="30"/>
      <c r="AC61" s="30"/>
      <c r="AD61" s="30"/>
      <c r="AE61" s="30"/>
    </row>
    <row r="62" spans="1:31" ht="13.5" customHeight="1">
      <c r="A62" s="144"/>
      <c r="B62" s="7"/>
      <c r="C62" s="7"/>
      <c r="D62" s="30"/>
      <c r="E62" s="7"/>
      <c r="F62" s="30"/>
      <c r="G62" s="30"/>
      <c r="H62" s="30"/>
      <c r="I62" s="30"/>
      <c r="J62" s="30"/>
      <c r="K62" s="30"/>
      <c r="L62" s="30"/>
      <c r="M62" s="30"/>
      <c r="N62" s="30"/>
      <c r="O62" s="30"/>
      <c r="P62" s="30"/>
      <c r="Q62" s="30"/>
      <c r="R62" s="30"/>
      <c r="S62" s="30"/>
      <c r="T62" s="30"/>
      <c r="U62" s="30"/>
      <c r="V62" s="30"/>
      <c r="W62" s="30"/>
      <c r="X62" s="30"/>
      <c r="Y62" s="30"/>
      <c r="Z62" s="30"/>
      <c r="AA62" s="30"/>
      <c r="AB62" s="30"/>
      <c r="AC62" s="30"/>
      <c r="AD62" s="30"/>
      <c r="AE62" s="30"/>
    </row>
    <row r="63" spans="1:31" ht="13.5" customHeight="1">
      <c r="A63" s="144"/>
      <c r="B63" s="7"/>
      <c r="C63" s="7"/>
      <c r="D63" s="30"/>
      <c r="E63" s="7"/>
      <c r="F63" s="30"/>
      <c r="G63" s="30"/>
      <c r="H63" s="30"/>
      <c r="I63" s="30"/>
      <c r="J63" s="30"/>
      <c r="K63" s="30"/>
      <c r="L63" s="30"/>
      <c r="M63" s="30"/>
      <c r="N63" s="30"/>
      <c r="O63" s="30"/>
      <c r="P63" s="30"/>
      <c r="Q63" s="30"/>
      <c r="R63" s="30"/>
      <c r="S63" s="30"/>
      <c r="T63" s="30"/>
      <c r="U63" s="30"/>
      <c r="V63" s="30"/>
      <c r="W63" s="30"/>
      <c r="X63" s="30"/>
      <c r="Y63" s="30"/>
      <c r="Z63" s="30"/>
      <c r="AA63" s="30"/>
      <c r="AB63" s="30"/>
      <c r="AC63" s="30"/>
      <c r="AD63" s="30"/>
      <c r="AE63" s="30"/>
    </row>
    <row r="64" spans="1:31" ht="13.5" customHeight="1">
      <c r="A64" s="144"/>
      <c r="B64" s="7"/>
      <c r="C64" s="7"/>
      <c r="D64" s="30"/>
      <c r="E64" s="7"/>
      <c r="F64" s="30"/>
      <c r="G64" s="30"/>
      <c r="H64" s="30"/>
      <c r="I64" s="30"/>
      <c r="J64" s="30"/>
      <c r="K64" s="30"/>
      <c r="L64" s="30"/>
      <c r="M64" s="30"/>
      <c r="N64" s="30"/>
      <c r="O64" s="30"/>
      <c r="P64" s="30"/>
      <c r="Q64" s="30"/>
      <c r="R64" s="30"/>
      <c r="S64" s="30"/>
      <c r="T64" s="30"/>
      <c r="U64" s="30"/>
      <c r="V64" s="30"/>
      <c r="W64" s="30"/>
      <c r="X64" s="30"/>
      <c r="Y64" s="30"/>
      <c r="Z64" s="30"/>
      <c r="AA64" s="30"/>
      <c r="AB64" s="30"/>
      <c r="AC64" s="30"/>
      <c r="AD64" s="30"/>
      <c r="AE64" s="30"/>
    </row>
    <row r="65" spans="1:31" ht="13.5" customHeight="1">
      <c r="A65" s="144"/>
      <c r="B65" s="7"/>
      <c r="C65" s="7"/>
      <c r="D65" s="30"/>
      <c r="E65" s="7"/>
      <c r="F65" s="30"/>
      <c r="G65" s="30"/>
      <c r="H65" s="30"/>
      <c r="I65" s="30"/>
      <c r="J65" s="30"/>
      <c r="K65" s="30"/>
      <c r="L65" s="30"/>
      <c r="M65" s="30"/>
      <c r="N65" s="30"/>
      <c r="O65" s="30"/>
      <c r="P65" s="30"/>
      <c r="Q65" s="30"/>
      <c r="R65" s="30"/>
      <c r="S65" s="30"/>
      <c r="T65" s="30"/>
      <c r="U65" s="30"/>
      <c r="V65" s="30"/>
      <c r="W65" s="30"/>
      <c r="X65" s="30"/>
      <c r="Y65" s="30"/>
      <c r="Z65" s="30"/>
      <c r="AA65" s="30"/>
      <c r="AB65" s="30"/>
      <c r="AC65" s="30"/>
      <c r="AD65" s="30"/>
      <c r="AE65" s="30"/>
    </row>
    <row r="66" spans="1:31" ht="13.5" customHeight="1">
      <c r="A66" s="144"/>
      <c r="B66" s="11"/>
      <c r="C66" s="11"/>
      <c r="D66" s="31"/>
      <c r="E66" s="7"/>
      <c r="F66" s="30"/>
      <c r="G66" s="30"/>
      <c r="H66" s="30"/>
      <c r="I66" s="30"/>
      <c r="J66" s="30"/>
      <c r="K66" s="30"/>
      <c r="L66" s="30"/>
      <c r="M66" s="30"/>
      <c r="N66" s="30"/>
      <c r="O66" s="30"/>
      <c r="P66" s="30"/>
      <c r="Q66" s="30"/>
      <c r="R66" s="30"/>
      <c r="S66" s="30"/>
      <c r="T66" s="30"/>
      <c r="U66" s="30"/>
      <c r="V66" s="30"/>
      <c r="W66" s="30"/>
      <c r="X66" s="30"/>
      <c r="Y66" s="30"/>
      <c r="Z66" s="30"/>
      <c r="AA66" s="30"/>
      <c r="AB66" s="30"/>
      <c r="AC66" s="30"/>
      <c r="AD66" s="30"/>
      <c r="AE66" s="30"/>
    </row>
    <row r="67" spans="1:31" ht="13.5" customHeight="1">
      <c r="A67" s="145"/>
      <c r="B67" s="50" t="s">
        <v>254</v>
      </c>
      <c r="C67" s="50" t="s">
        <v>84</v>
      </c>
      <c r="D67" s="51" t="s">
        <v>16</v>
      </c>
      <c r="E67" s="52" t="s">
        <v>267</v>
      </c>
      <c r="F67" s="52">
        <f t="shared" ref="F67:AE67" si="7">SUM(F59:F66)</f>
        <v>0</v>
      </c>
      <c r="G67" s="52">
        <f t="shared" si="7"/>
        <v>0</v>
      </c>
      <c r="H67" s="52">
        <f t="shared" si="7"/>
        <v>0</v>
      </c>
      <c r="I67" s="52">
        <f t="shared" si="7"/>
        <v>0.32092461202492961</v>
      </c>
      <c r="J67" s="52">
        <f t="shared" si="7"/>
        <v>0.27690072252843634</v>
      </c>
      <c r="K67" s="52">
        <f t="shared" si="7"/>
        <v>0.24158211844015104</v>
      </c>
      <c r="L67" s="52">
        <f t="shared" si="7"/>
        <v>0.23260381564117022</v>
      </c>
      <c r="M67" s="52">
        <f t="shared" si="7"/>
        <v>0.22848208068008499</v>
      </c>
      <c r="N67" s="52">
        <f t="shared" si="7"/>
        <v>0.23362717954690837</v>
      </c>
      <c r="O67" s="52">
        <f t="shared" si="7"/>
        <v>0.22579955930298407</v>
      </c>
      <c r="P67" s="52">
        <f t="shared" si="7"/>
        <v>0.22764452234213692</v>
      </c>
      <c r="Q67" s="52">
        <f t="shared" si="7"/>
        <v>0.23390390214536777</v>
      </c>
      <c r="R67" s="52">
        <f t="shared" si="7"/>
        <v>0.23505944355890238</v>
      </c>
      <c r="S67" s="52">
        <f t="shared" si="7"/>
        <v>0.24016893303413669</v>
      </c>
      <c r="T67" s="52">
        <f t="shared" si="7"/>
        <v>0.2285999402910277</v>
      </c>
      <c r="U67" s="52">
        <f t="shared" si="7"/>
        <v>0.23551756879418345</v>
      </c>
      <c r="V67" s="52">
        <f t="shared" si="7"/>
        <v>0.2410184584414817</v>
      </c>
      <c r="W67" s="52">
        <f t="shared" si="7"/>
        <v>0.24433409394001571</v>
      </c>
      <c r="X67" s="52">
        <f t="shared" si="7"/>
        <v>0.24023390884956269</v>
      </c>
      <c r="Y67" s="52">
        <f t="shared" si="7"/>
        <v>0.239297392990999</v>
      </c>
      <c r="Z67" s="52">
        <f t="shared" si="7"/>
        <v>0.22935801065791669</v>
      </c>
      <c r="AA67" s="52">
        <f t="shared" si="7"/>
        <v>0.22183166882261909</v>
      </c>
      <c r="AB67" s="52">
        <f t="shared" si="7"/>
        <v>0.22533863894978617</v>
      </c>
      <c r="AC67" s="52">
        <f t="shared" si="7"/>
        <v>0.22206948005717603</v>
      </c>
      <c r="AD67" s="52">
        <f t="shared" si="7"/>
        <v>0.21808921773137124</v>
      </c>
      <c r="AE67" s="52">
        <f t="shared" si="7"/>
        <v>0.21152424157691707</v>
      </c>
    </row>
    <row r="68" spans="1:31" ht="13.5" customHeight="1">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row>
    <row r="69" spans="1:31" ht="13.5" customHeight="1">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row>
    <row r="70" spans="1:31" ht="13.5" customHeight="1">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row>
    <row r="71" spans="1:31" ht="13.5" customHeight="1">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row>
    <row r="72" spans="1:31" ht="13.5" customHeight="1">
      <c r="A72" s="143" t="s">
        <v>268</v>
      </c>
      <c r="B72" s="4" t="s">
        <v>1</v>
      </c>
      <c r="C72" s="4" t="s">
        <v>2</v>
      </c>
      <c r="D72" s="4" t="s">
        <v>3</v>
      </c>
      <c r="E72" s="4" t="s">
        <v>4</v>
      </c>
      <c r="F72" s="4">
        <v>2025</v>
      </c>
      <c r="G72" s="4">
        <v>2026</v>
      </c>
      <c r="H72" s="4">
        <v>2027</v>
      </c>
      <c r="I72" s="4">
        <v>2028</v>
      </c>
      <c r="J72" s="4">
        <v>2029</v>
      </c>
      <c r="K72" s="4">
        <v>2030</v>
      </c>
      <c r="L72" s="4">
        <v>2031</v>
      </c>
      <c r="M72" s="4">
        <v>2032</v>
      </c>
      <c r="N72" s="4">
        <v>2033</v>
      </c>
      <c r="O72" s="4">
        <v>2034</v>
      </c>
      <c r="P72" s="4">
        <v>2035</v>
      </c>
      <c r="Q72" s="4">
        <v>2036</v>
      </c>
      <c r="R72" s="4">
        <v>2037</v>
      </c>
      <c r="S72" s="4">
        <v>2038</v>
      </c>
      <c r="T72" s="4">
        <v>2039</v>
      </c>
      <c r="U72" s="4">
        <v>2040</v>
      </c>
      <c r="V72" s="4">
        <v>2041</v>
      </c>
      <c r="W72" s="4">
        <v>2042</v>
      </c>
      <c r="X72" s="4">
        <v>2043</v>
      </c>
      <c r="Y72" s="4">
        <v>2044</v>
      </c>
      <c r="Z72" s="4">
        <v>2045</v>
      </c>
      <c r="AA72" s="4">
        <v>2046</v>
      </c>
      <c r="AB72" s="4">
        <v>2047</v>
      </c>
      <c r="AC72" s="4">
        <v>2048</v>
      </c>
      <c r="AD72" s="4">
        <v>2049</v>
      </c>
      <c r="AE72" s="43">
        <v>2050</v>
      </c>
    </row>
    <row r="73" spans="1:31" ht="13.5" customHeight="1">
      <c r="A73" s="144"/>
      <c r="B73" s="5" t="s">
        <v>150</v>
      </c>
      <c r="C73" s="5"/>
      <c r="D73" s="5" t="s">
        <v>226</v>
      </c>
      <c r="E73" s="5" t="s">
        <v>266</v>
      </c>
      <c r="F73" s="63">
        <f t="shared" ref="F73:AE73" si="8">F34</f>
        <v>0</v>
      </c>
      <c r="G73" s="63">
        <f t="shared" si="8"/>
        <v>0</v>
      </c>
      <c r="H73" s="63">
        <f t="shared" si="8"/>
        <v>0</v>
      </c>
      <c r="I73" s="63">
        <f t="shared" si="8"/>
        <v>27473.565068620348</v>
      </c>
      <c r="J73" s="63">
        <f t="shared" si="8"/>
        <v>23704.788392303275</v>
      </c>
      <c r="K73" s="63">
        <f t="shared" si="8"/>
        <v>20681.249744301509</v>
      </c>
      <c r="L73" s="63">
        <f t="shared" si="8"/>
        <v>19912.639370054443</v>
      </c>
      <c r="M73" s="63">
        <f t="shared" si="8"/>
        <v>19559.787798669866</v>
      </c>
      <c r="N73" s="63">
        <f t="shared" si="8"/>
        <v>20000.24703179087</v>
      </c>
      <c r="O73" s="63">
        <f t="shared" si="8"/>
        <v>19330.143755052472</v>
      </c>
      <c r="P73" s="63">
        <f t="shared" si="8"/>
        <v>19488.08649364626</v>
      </c>
      <c r="Q73" s="63">
        <f t="shared" si="8"/>
        <v>20023.936571420636</v>
      </c>
      <c r="R73" s="63">
        <f t="shared" si="8"/>
        <v>20122.85962382823</v>
      </c>
      <c r="S73" s="63">
        <f t="shared" si="8"/>
        <v>20560.270424699986</v>
      </c>
      <c r="T73" s="63">
        <f t="shared" si="8"/>
        <v>19569.877469479987</v>
      </c>
      <c r="U73" s="63">
        <f t="shared" si="8"/>
        <v>20162.078596102299</v>
      </c>
      <c r="V73" s="63">
        <f t="shared" si="8"/>
        <v>20632.996201040023</v>
      </c>
      <c r="W73" s="63">
        <f t="shared" si="8"/>
        <v>20916.839584188605</v>
      </c>
      <c r="X73" s="63">
        <f t="shared" si="8"/>
        <v>20565.832844115961</v>
      </c>
      <c r="Y73" s="63">
        <f t="shared" si="8"/>
        <v>20485.660029648101</v>
      </c>
      <c r="Z73" s="63">
        <f t="shared" si="8"/>
        <v>19634.774005211249</v>
      </c>
      <c r="AA73" s="63">
        <f t="shared" si="8"/>
        <v>18990.462430489562</v>
      </c>
      <c r="AB73" s="63">
        <f t="shared" si="8"/>
        <v>19290.685499622534</v>
      </c>
      <c r="AC73" s="63">
        <f t="shared" si="8"/>
        <v>19010.82086415853</v>
      </c>
      <c r="AD73" s="63">
        <f t="shared" si="8"/>
        <v>18670.080416399789</v>
      </c>
      <c r="AE73" s="63">
        <f t="shared" si="8"/>
        <v>18108.068988185216</v>
      </c>
    </row>
    <row r="74" spans="1:31" ht="13.5" customHeight="1">
      <c r="A74" s="144"/>
      <c r="B74" s="7" t="s">
        <v>151</v>
      </c>
      <c r="C74" s="7"/>
      <c r="D74" s="7" t="s">
        <v>226</v>
      </c>
      <c r="E74" s="7" t="s">
        <v>266</v>
      </c>
      <c r="F74" s="64">
        <f t="shared" ref="F74:AE74" si="9">F45</f>
        <v>0</v>
      </c>
      <c r="G74" s="64">
        <f t="shared" si="9"/>
        <v>0</v>
      </c>
      <c r="H74" s="64">
        <f t="shared" si="9"/>
        <v>0</v>
      </c>
      <c r="I74" s="64">
        <f t="shared" si="9"/>
        <v>61844.205056021921</v>
      </c>
      <c r="J74" s="64">
        <f t="shared" si="9"/>
        <v>53360.522760027481</v>
      </c>
      <c r="K74" s="64">
        <f t="shared" si="9"/>
        <v>46554.404090142794</v>
      </c>
      <c r="L74" s="64">
        <f t="shared" si="9"/>
        <v>44824.228283894277</v>
      </c>
      <c r="M74" s="64">
        <f t="shared" si="9"/>
        <v>44029.943855188241</v>
      </c>
      <c r="N74" s="64">
        <f t="shared" si="9"/>
        <v>45021.436989185117</v>
      </c>
      <c r="O74" s="64">
        <f t="shared" si="9"/>
        <v>43513.00499822171</v>
      </c>
      <c r="P74" s="64">
        <f t="shared" si="9"/>
        <v>43868.541059461189</v>
      </c>
      <c r="Q74" s="64">
        <f t="shared" si="9"/>
        <v>45074.763186309036</v>
      </c>
      <c r="R74" s="64">
        <f t="shared" si="9"/>
        <v>45297.443334392563</v>
      </c>
      <c r="S74" s="64">
        <f t="shared" si="9"/>
        <v>46282.074313126694</v>
      </c>
      <c r="T74" s="64">
        <f t="shared" si="9"/>
        <v>44052.656148586284</v>
      </c>
      <c r="U74" s="64">
        <f t="shared" si="9"/>
        <v>45385.726968400231</v>
      </c>
      <c r="V74" s="64">
        <f t="shared" si="9"/>
        <v>46445.783238910371</v>
      </c>
      <c r="W74" s="64">
        <f t="shared" si="9"/>
        <v>47084.727196397915</v>
      </c>
      <c r="X74" s="64">
        <f t="shared" si="9"/>
        <v>46294.595564231538</v>
      </c>
      <c r="Y74" s="64">
        <f t="shared" si="9"/>
        <v>46114.123027613714</v>
      </c>
      <c r="Z74" s="64">
        <f t="shared" si="9"/>
        <v>44198.741108916889</v>
      </c>
      <c r="AA74" s="64">
        <f t="shared" si="9"/>
        <v>42748.367375201182</v>
      </c>
      <c r="AB74" s="64">
        <f t="shared" si="9"/>
        <v>43424.182727290841</v>
      </c>
      <c r="AC74" s="64">
        <f t="shared" si="9"/>
        <v>42794.195106087158</v>
      </c>
      <c r="AD74" s="64">
        <f t="shared" si="9"/>
        <v>42027.173350103207</v>
      </c>
      <c r="AE74" s="64">
        <f t="shared" si="9"/>
        <v>40762.060871125061</v>
      </c>
    </row>
    <row r="75" spans="1:31" ht="13.5" customHeight="1">
      <c r="A75" s="144"/>
      <c r="B75" s="7" t="s">
        <v>177</v>
      </c>
      <c r="C75" s="7"/>
      <c r="D75" s="7" t="s">
        <v>226</v>
      </c>
      <c r="E75" s="7" t="s">
        <v>267</v>
      </c>
      <c r="F75" s="16">
        <f t="shared" ref="F75:AE75" si="10">F56</f>
        <v>0</v>
      </c>
      <c r="G75" s="16">
        <f t="shared" si="10"/>
        <v>0</v>
      </c>
      <c r="H75" s="16">
        <f t="shared" si="10"/>
        <v>0</v>
      </c>
      <c r="I75" s="16">
        <f t="shared" si="10"/>
        <v>1.8771817749953994</v>
      </c>
      <c r="J75" s="16">
        <f t="shared" si="10"/>
        <v>1.6196731890823657</v>
      </c>
      <c r="K75" s="16">
        <f t="shared" si="10"/>
        <v>1.4130843597168665</v>
      </c>
      <c r="L75" s="16">
        <f t="shared" si="10"/>
        <v>1.3605676447217332</v>
      </c>
      <c r="M75" s="16">
        <f t="shared" si="10"/>
        <v>1.336458413268617</v>
      </c>
      <c r="N75" s="16">
        <f t="shared" si="10"/>
        <v>1.3665535990582318</v>
      </c>
      <c r="O75" s="16">
        <f t="shared" si="10"/>
        <v>1.3207675623601853</v>
      </c>
      <c r="P75" s="16">
        <f t="shared" si="10"/>
        <v>1.3315592899587181</v>
      </c>
      <c r="Q75" s="16">
        <f t="shared" si="10"/>
        <v>1.3681722303476169</v>
      </c>
      <c r="R75" s="16">
        <f t="shared" si="10"/>
        <v>1.3749313295268695</v>
      </c>
      <c r="S75" s="16">
        <f t="shared" si="10"/>
        <v>1.4048182255861084</v>
      </c>
      <c r="T75" s="16">
        <f t="shared" si="10"/>
        <v>1.3371478085514334</v>
      </c>
      <c r="U75" s="16">
        <f t="shared" si="10"/>
        <v>1.3776110378138373</v>
      </c>
      <c r="V75" s="16">
        <f t="shared" si="10"/>
        <v>1.4097873477796399</v>
      </c>
      <c r="W75" s="16">
        <f t="shared" si="10"/>
        <v>1.4291814680719543</v>
      </c>
      <c r="X75" s="16">
        <f t="shared" si="10"/>
        <v>1.4051982881053511</v>
      </c>
      <c r="Y75" s="16">
        <f t="shared" si="10"/>
        <v>1.3997203333589154</v>
      </c>
      <c r="Z75" s="16">
        <f t="shared" si="10"/>
        <v>1.3415819835058229</v>
      </c>
      <c r="AA75" s="16">
        <f t="shared" si="10"/>
        <v>1.2975582122018365</v>
      </c>
      <c r="AB75" s="16">
        <f t="shared" si="10"/>
        <v>1.3180715046122671</v>
      </c>
      <c r="AC75" s="16">
        <f t="shared" si="10"/>
        <v>1.2989492395605133</v>
      </c>
      <c r="AD75" s="16">
        <f t="shared" si="10"/>
        <v>1.2756675228652505</v>
      </c>
      <c r="AE75" s="16">
        <f t="shared" si="10"/>
        <v>1.2372670601750799</v>
      </c>
    </row>
    <row r="76" spans="1:31" ht="13.5" customHeight="1">
      <c r="A76" s="145"/>
      <c r="B76" s="11" t="s">
        <v>179</v>
      </c>
      <c r="C76" s="11"/>
      <c r="D76" s="11" t="s">
        <v>226</v>
      </c>
      <c r="E76" s="11" t="s">
        <v>267</v>
      </c>
      <c r="F76" s="54">
        <f t="shared" ref="F76:AE76" si="11">F67</f>
        <v>0</v>
      </c>
      <c r="G76" s="54">
        <f t="shared" si="11"/>
        <v>0</v>
      </c>
      <c r="H76" s="54">
        <f t="shared" si="11"/>
        <v>0</v>
      </c>
      <c r="I76" s="54">
        <f t="shared" si="11"/>
        <v>0.32092461202492961</v>
      </c>
      <c r="J76" s="54">
        <f t="shared" si="11"/>
        <v>0.27690072252843634</v>
      </c>
      <c r="K76" s="54">
        <f t="shared" si="11"/>
        <v>0.24158211844015104</v>
      </c>
      <c r="L76" s="54">
        <f t="shared" si="11"/>
        <v>0.23260381564117022</v>
      </c>
      <c r="M76" s="54">
        <f t="shared" si="11"/>
        <v>0.22848208068008499</v>
      </c>
      <c r="N76" s="54">
        <f t="shared" si="11"/>
        <v>0.23362717954690837</v>
      </c>
      <c r="O76" s="54">
        <f t="shared" si="11"/>
        <v>0.22579955930298407</v>
      </c>
      <c r="P76" s="54">
        <f t="shared" si="11"/>
        <v>0.22764452234213692</v>
      </c>
      <c r="Q76" s="54">
        <f t="shared" si="11"/>
        <v>0.23390390214536777</v>
      </c>
      <c r="R76" s="54">
        <f t="shared" si="11"/>
        <v>0.23505944355890238</v>
      </c>
      <c r="S76" s="54">
        <f t="shared" si="11"/>
        <v>0.24016893303413669</v>
      </c>
      <c r="T76" s="54">
        <f t="shared" si="11"/>
        <v>0.2285999402910277</v>
      </c>
      <c r="U76" s="54">
        <f t="shared" si="11"/>
        <v>0.23551756879418345</v>
      </c>
      <c r="V76" s="54">
        <f t="shared" si="11"/>
        <v>0.2410184584414817</v>
      </c>
      <c r="W76" s="54">
        <f t="shared" si="11"/>
        <v>0.24433409394001571</v>
      </c>
      <c r="X76" s="54">
        <f t="shared" si="11"/>
        <v>0.24023390884956269</v>
      </c>
      <c r="Y76" s="54">
        <f t="shared" si="11"/>
        <v>0.239297392990999</v>
      </c>
      <c r="Z76" s="54">
        <f t="shared" si="11"/>
        <v>0.22935801065791669</v>
      </c>
      <c r="AA76" s="54">
        <f t="shared" si="11"/>
        <v>0.22183166882261909</v>
      </c>
      <c r="AB76" s="54">
        <f t="shared" si="11"/>
        <v>0.22533863894978617</v>
      </c>
      <c r="AC76" s="54">
        <f t="shared" si="11"/>
        <v>0.22206948005717603</v>
      </c>
      <c r="AD76" s="54">
        <f t="shared" si="11"/>
        <v>0.21808921773137124</v>
      </c>
      <c r="AE76" s="54">
        <f t="shared" si="11"/>
        <v>0.21152424157691707</v>
      </c>
    </row>
    <row r="77" spans="1:31" ht="13.5" customHeight="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row>
    <row r="78" spans="1:31" ht="13.5" customHeight="1">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row>
    <row r="79" spans="1:31" ht="13.5" customHeight="1">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row>
    <row r="80" spans="1:31" ht="13.5"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row>
    <row r="81" spans="1:31" ht="13.5" customHeight="1">
      <c r="A81" s="2"/>
      <c r="B81" s="1"/>
      <c r="C81" s="1"/>
      <c r="D81" s="1"/>
      <c r="E81" s="1"/>
      <c r="F81" s="55" t="s">
        <v>150</v>
      </c>
      <c r="G81" s="28" t="s">
        <v>151</v>
      </c>
      <c r="H81" s="28" t="s">
        <v>177</v>
      </c>
      <c r="I81" s="56" t="s">
        <v>179</v>
      </c>
      <c r="J81" s="1"/>
      <c r="K81" s="1"/>
      <c r="L81" s="1"/>
      <c r="M81" s="1"/>
      <c r="N81" s="1"/>
      <c r="O81" s="1"/>
      <c r="P81" s="1"/>
      <c r="Q81" s="1"/>
      <c r="R81" s="1"/>
      <c r="S81" s="1"/>
      <c r="T81" s="1"/>
      <c r="U81" s="1"/>
      <c r="V81" s="1"/>
      <c r="W81" s="1"/>
      <c r="X81" s="1"/>
      <c r="Y81" s="1"/>
      <c r="Z81" s="1"/>
      <c r="AA81" s="1"/>
      <c r="AB81" s="1"/>
      <c r="AC81" s="1"/>
      <c r="AD81" s="1"/>
      <c r="AE81" s="1"/>
    </row>
    <row r="82" spans="1:31" ht="13.5" customHeight="1">
      <c r="A82" s="146" t="s">
        <v>263</v>
      </c>
      <c r="B82" s="5" t="s">
        <v>269</v>
      </c>
      <c r="C82" s="5" t="s">
        <v>230</v>
      </c>
      <c r="D82" s="5" t="s">
        <v>16</v>
      </c>
      <c r="E82" s="5"/>
      <c r="F82" s="66">
        <f>SUM($F$73:$K$73)</f>
        <v>71859.603205225139</v>
      </c>
      <c r="G82" s="63">
        <f>SUM($F$74:$K$74)</f>
        <v>161759.1319061922</v>
      </c>
      <c r="H82" s="14">
        <f>SUM($F$75:$K$75)</f>
        <v>4.9099393237946316</v>
      </c>
      <c r="I82" s="44">
        <f>SUM($F$76:$K$76)</f>
        <v>0.83940745299351693</v>
      </c>
      <c r="J82" s="1"/>
      <c r="K82" s="1"/>
      <c r="L82" s="1"/>
      <c r="M82" s="1"/>
      <c r="N82" s="1"/>
      <c r="O82" s="1"/>
      <c r="P82" s="1"/>
      <c r="Q82" s="1"/>
      <c r="R82" s="1"/>
      <c r="S82" s="1"/>
      <c r="T82" s="1"/>
      <c r="U82" s="1"/>
      <c r="V82" s="1"/>
      <c r="W82" s="1"/>
      <c r="X82" s="1"/>
      <c r="Y82" s="1"/>
      <c r="Z82" s="1"/>
      <c r="AA82" s="1"/>
      <c r="AB82" s="1"/>
      <c r="AC82" s="1"/>
      <c r="AD82" s="1"/>
      <c r="AE82" s="1"/>
    </row>
    <row r="83" spans="1:31" ht="13.5" customHeight="1">
      <c r="A83" s="144"/>
      <c r="B83" s="7" t="s">
        <v>271</v>
      </c>
      <c r="C83" s="7" t="s">
        <v>230</v>
      </c>
      <c r="D83" s="7" t="s">
        <v>16</v>
      </c>
      <c r="E83" s="7"/>
      <c r="F83" s="67">
        <f t="shared" ref="F83:I83" si="12">F82/COUNT($F$72:$K$72)</f>
        <v>11976.60053420419</v>
      </c>
      <c r="G83" s="64">
        <f t="shared" si="12"/>
        <v>26959.855317698701</v>
      </c>
      <c r="H83" s="30">
        <f t="shared" si="12"/>
        <v>0.81832322063243856</v>
      </c>
      <c r="I83" s="45">
        <f t="shared" si="12"/>
        <v>0.13990124216558616</v>
      </c>
      <c r="J83" s="1"/>
      <c r="K83" s="1"/>
      <c r="L83" s="1"/>
      <c r="M83" s="1"/>
      <c r="N83" s="1"/>
      <c r="O83" s="1"/>
      <c r="P83" s="1"/>
      <c r="Q83" s="1"/>
      <c r="R83" s="1"/>
      <c r="S83" s="1"/>
      <c r="T83" s="1"/>
      <c r="U83" s="1"/>
      <c r="V83" s="1"/>
      <c r="W83" s="1"/>
      <c r="X83" s="1"/>
      <c r="Y83" s="1"/>
      <c r="Z83" s="1"/>
      <c r="AA83" s="1"/>
      <c r="AB83" s="1"/>
      <c r="AC83" s="1"/>
      <c r="AD83" s="1"/>
      <c r="AE83" s="1"/>
    </row>
    <row r="84" spans="1:31" ht="13.5" customHeight="1">
      <c r="A84" s="144"/>
      <c r="B84" s="7" t="s">
        <v>269</v>
      </c>
      <c r="C84" s="7" t="s">
        <v>235</v>
      </c>
      <c r="D84" s="7" t="s">
        <v>16</v>
      </c>
      <c r="E84" s="7"/>
      <c r="F84" s="67">
        <f>SUM(F73:AE73)</f>
        <v>466895.75120302977</v>
      </c>
      <c r="G84" s="64">
        <f>SUM(F74:AE74)</f>
        <v>1051002.9006088355</v>
      </c>
      <c r="H84" s="30">
        <f>SUM($F$75:$AE$75)</f>
        <v>31.90150942522461</v>
      </c>
      <c r="I84" s="45">
        <f>SUM($F$76:$AE$76)</f>
        <v>5.4539095103482653</v>
      </c>
      <c r="J84" s="1"/>
      <c r="K84" s="1"/>
      <c r="L84" s="1"/>
      <c r="M84" s="1"/>
      <c r="N84" s="1"/>
      <c r="O84" s="1"/>
      <c r="P84" s="1"/>
      <c r="Q84" s="1"/>
      <c r="R84" s="1"/>
      <c r="S84" s="1"/>
      <c r="T84" s="1"/>
      <c r="U84" s="1"/>
      <c r="V84" s="1"/>
      <c r="W84" s="1"/>
      <c r="X84" s="1"/>
      <c r="Y84" s="1"/>
      <c r="Z84" s="1"/>
      <c r="AA84" s="1"/>
      <c r="AB84" s="1"/>
      <c r="AC84" s="1"/>
      <c r="AD84" s="1"/>
      <c r="AE84" s="1"/>
    </row>
    <row r="85" spans="1:31" ht="13.5" customHeight="1">
      <c r="A85" s="145"/>
      <c r="B85" s="11" t="s">
        <v>271</v>
      </c>
      <c r="C85" s="11" t="s">
        <v>235</v>
      </c>
      <c r="D85" s="11" t="s">
        <v>16</v>
      </c>
      <c r="E85" s="11"/>
      <c r="F85" s="68">
        <f t="shared" ref="F85:I85" si="13">F84/COUNT($F$72:$AE$72)</f>
        <v>17957.528892424223</v>
      </c>
      <c r="G85" s="69">
        <f t="shared" si="13"/>
        <v>40423.188484955215</v>
      </c>
      <c r="H85" s="31">
        <f t="shared" si="13"/>
        <v>1.2269811317394081</v>
      </c>
      <c r="I85" s="48">
        <f t="shared" si="13"/>
        <v>0.20976575039801021</v>
      </c>
      <c r="J85" s="1"/>
      <c r="K85" s="1"/>
      <c r="L85" s="1"/>
      <c r="M85" s="1"/>
      <c r="N85" s="1"/>
      <c r="O85" s="1"/>
      <c r="P85" s="1"/>
      <c r="Q85" s="1"/>
      <c r="R85" s="1"/>
      <c r="S85" s="1"/>
      <c r="T85" s="1"/>
      <c r="U85" s="1"/>
      <c r="V85" s="1"/>
      <c r="W85" s="1"/>
      <c r="X85" s="1"/>
      <c r="Y85" s="1"/>
      <c r="Z85" s="1"/>
      <c r="AA85" s="1"/>
      <c r="AB85" s="1"/>
      <c r="AC85" s="1"/>
      <c r="AD85" s="1"/>
      <c r="AE85" s="1"/>
    </row>
    <row r="86" spans="1:31" ht="13.5" customHeight="1">
      <c r="A86" s="2"/>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row>
    <row r="87" spans="1:31" ht="13.5" customHeight="1">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row>
    <row r="88" spans="1:31" ht="13.5" customHeight="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row>
    <row r="89" spans="1:31" ht="13.5"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row>
    <row r="90" spans="1:31" ht="13.5" customHeight="1">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row>
    <row r="91" spans="1:31" ht="13.5" customHeight="1">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row>
    <row r="92" spans="1:31" ht="13.5" customHeight="1">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row>
    <row r="93" spans="1:31" ht="13.5"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row>
    <row r="94" spans="1:31" ht="13.5" customHeight="1">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row>
    <row r="95" spans="1:31" ht="13.5"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row>
    <row r="96" spans="1:31" ht="13.5"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row>
    <row r="97" spans="1:31" ht="13.5" customHeight="1">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row>
    <row r="98" spans="1:31" ht="13.5" customHeight="1">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row>
    <row r="99" spans="1:31" ht="13.5" customHeight="1">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row>
    <row r="100" spans="1:31" ht="13.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row>
    <row r="101" spans="1:31" ht="13.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row>
    <row r="102" spans="1:31" ht="13.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row>
    <row r="103" spans="1:31" ht="13.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row>
    <row r="104" spans="1:31" ht="13.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row>
    <row r="105" spans="1:31" ht="13.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row>
    <row r="106" spans="1:31" ht="13.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row>
    <row r="107" spans="1:31" ht="13.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row>
    <row r="108" spans="1:31" ht="13.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row>
    <row r="109" spans="1:31" ht="13.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row>
    <row r="110" spans="1:31" ht="13.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row>
    <row r="111" spans="1:31" ht="13.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row>
    <row r="112" spans="1:31" ht="13.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row>
    <row r="113" spans="1:31" ht="13.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row>
    <row r="114" spans="1:31" ht="13.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row>
    <row r="115" spans="1:31" ht="13.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row>
    <row r="116" spans="1:31" ht="13.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row>
    <row r="117" spans="1:31" ht="13.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row>
    <row r="118" spans="1:31" ht="13.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row>
    <row r="119" spans="1:31" ht="13.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row>
    <row r="120" spans="1:31" ht="13.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row>
    <row r="121" spans="1:31" ht="13.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row>
    <row r="122" spans="1:31" ht="13.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row>
    <row r="123" spans="1:31" ht="13.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row>
    <row r="124" spans="1:31" ht="13.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row>
    <row r="125" spans="1:31" ht="13.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row>
    <row r="126" spans="1:31" ht="13.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row>
    <row r="127" spans="1:31" ht="13.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row>
    <row r="128" spans="1:31" ht="13.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row>
    <row r="129" spans="1:31" ht="13.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row>
    <row r="130" spans="1:31" ht="13.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row>
    <row r="131" spans="1:31" ht="13.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row>
    <row r="132" spans="1:31" ht="13.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row>
    <row r="133" spans="1:31" ht="13.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row>
    <row r="134" spans="1:31" ht="13.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row>
    <row r="135" spans="1:31" ht="13.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row>
    <row r="136" spans="1:31" ht="13.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row>
    <row r="137" spans="1:31" ht="13.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row>
    <row r="138" spans="1:31" ht="13.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row>
    <row r="139" spans="1:31" ht="13.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row>
    <row r="140" spans="1:31" ht="13.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row>
    <row r="141" spans="1:31" ht="13.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row>
    <row r="142" spans="1:31" ht="13.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row>
    <row r="143" spans="1:31" ht="13.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row>
    <row r="144" spans="1:31" ht="13.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row>
    <row r="145" spans="1:31" ht="13.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row>
    <row r="146" spans="1:31" ht="13.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row>
    <row r="147" spans="1:31" ht="13.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row>
    <row r="148" spans="1:31" ht="13.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row>
    <row r="149" spans="1:31" ht="13.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row>
    <row r="150" spans="1:31" ht="13.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row>
    <row r="151" spans="1:31" ht="13.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row>
    <row r="152" spans="1:31" ht="13.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row>
    <row r="153" spans="1:31" ht="13.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row>
    <row r="154" spans="1:31" ht="13.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row>
    <row r="155" spans="1:31" ht="13.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row>
    <row r="156" spans="1:31" ht="13.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row>
    <row r="157" spans="1:31" ht="13.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row>
    <row r="158" spans="1:31" ht="13.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row>
    <row r="159" spans="1:31" ht="13.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row>
    <row r="160" spans="1:31" ht="13.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row>
    <row r="161" spans="1:31" ht="13.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row>
    <row r="162" spans="1:31" ht="13.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row>
    <row r="163" spans="1:31" ht="13.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row>
    <row r="164" spans="1:31" ht="13.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row>
    <row r="165" spans="1:31" ht="13.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row>
    <row r="166" spans="1:31" ht="13.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row>
    <row r="167" spans="1:31" ht="13.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row>
    <row r="168" spans="1:31" ht="13.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row>
    <row r="169" spans="1:31" ht="13.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row>
    <row r="170" spans="1:31" ht="13.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row>
    <row r="171" spans="1:31" ht="13.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row>
    <row r="172" spans="1:31" ht="13.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row>
    <row r="173" spans="1:31" ht="13.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row>
    <row r="174" spans="1:31" ht="13.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row>
    <row r="175" spans="1:31" ht="13.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row>
    <row r="176" spans="1:31" ht="13.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row>
    <row r="177" spans="1:31" ht="13.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row>
    <row r="178" spans="1:31" ht="13.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row>
    <row r="179" spans="1:31" ht="13.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row>
    <row r="180" spans="1:31" ht="13.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row>
    <row r="181" spans="1:31" ht="13.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row>
    <row r="182" spans="1:31" ht="13.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row>
    <row r="183" spans="1:31" ht="13.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row>
    <row r="184" spans="1:31" ht="13.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row>
    <row r="185" spans="1:31" ht="13.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row>
    <row r="186" spans="1:31" ht="13.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row>
    <row r="187" spans="1:31" ht="13.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row>
    <row r="188" spans="1:31" ht="13.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row>
    <row r="189" spans="1:31" ht="13.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row>
    <row r="190" spans="1:31" ht="13.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row>
    <row r="191" spans="1:31" ht="13.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row>
    <row r="192" spans="1:31" ht="13.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row>
    <row r="193" spans="1:31" ht="13.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row>
    <row r="194" spans="1:31" ht="13.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row>
    <row r="195" spans="1:31" ht="13.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row>
    <row r="196" spans="1:31" ht="13.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row>
    <row r="197" spans="1:31" ht="13.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row>
    <row r="198" spans="1:31" ht="13.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row>
    <row r="199" spans="1:31" ht="13.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row>
    <row r="200" spans="1:31" ht="13.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row>
    <row r="201" spans="1:31" ht="13.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row>
    <row r="202" spans="1:31" ht="13.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row>
    <row r="203" spans="1:31" ht="13.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row>
    <row r="204" spans="1:31" ht="13.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row>
    <row r="205" spans="1:31" ht="13.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row>
    <row r="206" spans="1:31" ht="13.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row>
    <row r="207" spans="1:31" ht="13.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row>
    <row r="208" spans="1:31" ht="13.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row>
    <row r="209" spans="1:31" ht="13.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row>
    <row r="210" spans="1:31" ht="13.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row>
    <row r="211" spans="1:31" ht="13.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row>
    <row r="212" spans="1:31" ht="13.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row>
    <row r="213" spans="1:31" ht="13.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row>
    <row r="214" spans="1:31" ht="13.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row>
    <row r="215" spans="1:31" ht="13.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row>
    <row r="216" spans="1:31" ht="13.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row>
    <row r="217" spans="1:31" ht="13.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row>
    <row r="218" spans="1:31" ht="13.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row>
    <row r="219" spans="1:31" ht="13.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row>
    <row r="220" spans="1:31" ht="13.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row>
    <row r="221" spans="1:31" ht="13.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row>
    <row r="222" spans="1:31" ht="13.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row>
    <row r="223" spans="1:31" ht="13.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row>
    <row r="224" spans="1:31" ht="13.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row>
    <row r="225" spans="1:31" ht="13.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row>
    <row r="226" spans="1:31" ht="13.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row>
    <row r="227" spans="1:31" ht="13.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row>
    <row r="228" spans="1:31" ht="13.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row>
    <row r="229" spans="1:31" ht="13.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row>
    <row r="230" spans="1:31" ht="13.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row>
    <row r="231" spans="1:31" ht="13.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row>
    <row r="232" spans="1:31" ht="13.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row>
    <row r="233" spans="1:31" ht="13.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row>
    <row r="234" spans="1:31" ht="13.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row>
    <row r="235" spans="1:31" ht="13.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row>
    <row r="236" spans="1:31" ht="13.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row>
    <row r="237" spans="1:31" ht="13.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row>
    <row r="238" spans="1:31" ht="13.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row>
    <row r="239" spans="1:31" ht="13.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row>
    <row r="240" spans="1:31" ht="13.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row>
    <row r="241" spans="1:31" ht="13.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row>
    <row r="242" spans="1:31" ht="13.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row>
    <row r="243" spans="1:31" ht="13.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row>
    <row r="244" spans="1:31" ht="13.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row>
    <row r="245" spans="1:31" ht="13.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row>
    <row r="246" spans="1:31" ht="13.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row>
    <row r="247" spans="1:31" ht="13.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row>
    <row r="248" spans="1:31" ht="13.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row>
    <row r="249" spans="1:31" ht="13.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row>
    <row r="250" spans="1:31" ht="13.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row>
    <row r="251" spans="1:31" ht="13.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row>
    <row r="252" spans="1:31" ht="13.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row>
    <row r="253" spans="1:31" ht="13.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row>
    <row r="254" spans="1:31" ht="13.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row>
    <row r="255" spans="1:31" ht="13.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row>
    <row r="256" spans="1:31" ht="13.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row>
    <row r="257" spans="1:31" ht="13.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row>
    <row r="258" spans="1:31" ht="13.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row>
    <row r="259" spans="1:31" ht="13.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row>
    <row r="260" spans="1:31" ht="13.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row>
    <row r="261" spans="1:31" ht="13.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row>
    <row r="262" spans="1:31" ht="13.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row>
    <row r="263" spans="1:31" ht="13.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row>
    <row r="264" spans="1:31" ht="13.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row>
    <row r="265" spans="1:31" ht="13.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row>
    <row r="266" spans="1:31" ht="13.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row>
    <row r="267" spans="1:31" ht="13.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row>
    <row r="268" spans="1:31" ht="13.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row>
    <row r="269" spans="1:31" ht="13.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row>
    <row r="270" spans="1:31" ht="13.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row>
    <row r="271" spans="1:31" ht="13.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row>
    <row r="272" spans="1:31" ht="13.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row>
    <row r="273" spans="1:31" ht="13.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row>
    <row r="274" spans="1:31" ht="13.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row>
    <row r="275" spans="1:31" ht="13.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row>
    <row r="276" spans="1:31" ht="13.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row>
    <row r="277" spans="1:31" ht="13.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row>
    <row r="278" spans="1:31" ht="13.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row>
    <row r="279" spans="1:31" ht="13.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row>
    <row r="280" spans="1:31" ht="13.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row>
    <row r="281" spans="1:31" ht="13.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row>
    <row r="282" spans="1:31" ht="13.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row>
    <row r="283" spans="1:31" ht="13.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row>
    <row r="284" spans="1:31" ht="13.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row>
    <row r="285" spans="1:31" ht="13.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row>
    <row r="286" spans="1:31" ht="13.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row>
    <row r="287" spans="1:31" ht="13.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row>
    <row r="288" spans="1:31" ht="13.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row>
    <row r="289" spans="1:31" ht="13.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row>
    <row r="290" spans="1:31" ht="13.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row>
    <row r="291" spans="1:31" ht="13.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row>
    <row r="292" spans="1:31" ht="13.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row>
    <row r="293" spans="1:31" ht="13.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row>
    <row r="294" spans="1:31" ht="13.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row>
    <row r="295" spans="1:31" ht="13.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row>
    <row r="296" spans="1:31" ht="13.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row>
    <row r="297" spans="1:31" ht="13.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row>
    <row r="298" spans="1:31" ht="13.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row>
    <row r="299" spans="1:31" ht="13.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row>
    <row r="300" spans="1:31" ht="13.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row>
    <row r="301" spans="1:31" ht="13.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row>
    <row r="302" spans="1:31" ht="13.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row>
    <row r="303" spans="1:31" ht="13.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row>
    <row r="304" spans="1:31" ht="13.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row>
    <row r="305" spans="1:31" ht="13.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row>
    <row r="306" spans="1:31" ht="13.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row>
    <row r="307" spans="1:31" ht="13.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row>
    <row r="308" spans="1:31" ht="13.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row>
    <row r="309" spans="1:31" ht="13.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row>
    <row r="310" spans="1:31" ht="13.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row>
    <row r="311" spans="1:31" ht="13.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row>
    <row r="312" spans="1:31" ht="13.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row>
    <row r="313" spans="1:31" ht="13.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row>
    <row r="314" spans="1:31" ht="13.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row>
    <row r="315" spans="1:31" ht="13.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row>
    <row r="316" spans="1:31" ht="13.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row>
    <row r="317" spans="1:31" ht="13.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row>
    <row r="318" spans="1:31" ht="13.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row>
    <row r="319" spans="1:31" ht="13.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row>
    <row r="320" spans="1:31" ht="13.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row>
    <row r="321" spans="1:31" ht="13.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row>
    <row r="322" spans="1:31" ht="13.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row>
    <row r="323" spans="1:31" ht="13.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row>
    <row r="324" spans="1:31" ht="13.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row>
    <row r="325" spans="1:31" ht="13.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row>
    <row r="326" spans="1:31" ht="13.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row>
    <row r="327" spans="1:31" ht="13.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row>
    <row r="328" spans="1:31" ht="13.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row>
    <row r="329" spans="1:31" ht="13.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row>
    <row r="330" spans="1:31" ht="13.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row>
    <row r="331" spans="1:31" ht="13.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row>
    <row r="332" spans="1:31" ht="13.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row>
    <row r="333" spans="1:31" ht="13.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row>
    <row r="334" spans="1:31" ht="13.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row>
    <row r="335" spans="1:31" ht="13.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row>
    <row r="336" spans="1:31" ht="13.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row>
    <row r="337" spans="1:31" ht="13.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row>
    <row r="338" spans="1:31" ht="13.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row>
    <row r="339" spans="1:31" ht="13.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row>
    <row r="340" spans="1:31" ht="13.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row>
    <row r="341" spans="1:31" ht="13.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row>
    <row r="342" spans="1:31" ht="13.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row>
    <row r="343" spans="1:31" ht="13.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row>
    <row r="344" spans="1:31" ht="13.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row>
    <row r="345" spans="1:31" ht="13.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row>
    <row r="346" spans="1:31" ht="13.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row>
    <row r="347" spans="1:31" ht="13.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row>
    <row r="348" spans="1:31" ht="13.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row>
    <row r="349" spans="1:31" ht="13.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row>
    <row r="350" spans="1:31" ht="13.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row>
    <row r="351" spans="1:31" ht="13.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row>
    <row r="352" spans="1:31" ht="13.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row>
    <row r="353" spans="1:31" ht="13.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row>
    <row r="354" spans="1:31" ht="13.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row>
    <row r="355" spans="1:31" ht="13.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row>
    <row r="356" spans="1:31" ht="13.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row>
    <row r="357" spans="1:31" ht="13.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row>
    <row r="358" spans="1:31" ht="13.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row>
    <row r="359" spans="1:31" ht="13.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row>
    <row r="360" spans="1:31" ht="13.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row>
    <row r="361" spans="1:31" ht="13.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row>
    <row r="362" spans="1:31" ht="13.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row>
    <row r="363" spans="1:31" ht="13.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row>
    <row r="364" spans="1:31" ht="13.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row>
    <row r="365" spans="1:31" ht="13.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row>
    <row r="366" spans="1:31" ht="13.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row>
    <row r="367" spans="1:31" ht="13.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row>
    <row r="368" spans="1:31" ht="13.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row>
    <row r="369" spans="1:31" ht="13.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row>
    <row r="370" spans="1:31" ht="13.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row>
    <row r="371" spans="1:31" ht="13.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row>
    <row r="372" spans="1:31" ht="13.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row>
    <row r="373" spans="1:31" ht="13.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row>
    <row r="374" spans="1:31" ht="13.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row>
    <row r="375" spans="1:31" ht="13.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row>
    <row r="376" spans="1:31" ht="13.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row>
    <row r="377" spans="1:31" ht="13.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row>
    <row r="378" spans="1:31" ht="13.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row>
    <row r="379" spans="1:31" ht="13.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row>
    <row r="380" spans="1:31" ht="13.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row>
    <row r="381" spans="1:31" ht="13.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row>
    <row r="382" spans="1:31" ht="13.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row>
    <row r="383" spans="1:31" ht="13.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row>
    <row r="384" spans="1:31" ht="13.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row>
    <row r="385" spans="1:31" ht="13.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row>
    <row r="386" spans="1:31" ht="13.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row>
    <row r="387" spans="1:31" ht="13.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row>
    <row r="388" spans="1:31" ht="13.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row>
    <row r="389" spans="1:31" ht="13.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row>
    <row r="390" spans="1:31" ht="13.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row>
    <row r="391" spans="1:31" ht="13.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row>
    <row r="392" spans="1:31" ht="13.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row>
    <row r="393" spans="1:31" ht="13.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row>
    <row r="394" spans="1:31" ht="13.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row>
    <row r="395" spans="1:31" ht="13.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row>
    <row r="396" spans="1:31" ht="13.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row>
    <row r="397" spans="1:31" ht="13.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row>
    <row r="398" spans="1:31" ht="13.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row>
    <row r="399" spans="1:31" ht="13.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row>
    <row r="400" spans="1:31" ht="13.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row>
    <row r="401" spans="1:31" ht="13.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row>
    <row r="402" spans="1:31" ht="13.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row>
    <row r="403" spans="1:31" ht="13.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row>
    <row r="404" spans="1:31" ht="13.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row>
    <row r="405" spans="1:31" ht="13.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row>
    <row r="406" spans="1:31" ht="13.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row>
    <row r="407" spans="1:31" ht="13.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row>
    <row r="408" spans="1:31" ht="13.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row>
    <row r="409" spans="1:31" ht="13.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row>
    <row r="410" spans="1:31" ht="13.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row>
    <row r="411" spans="1:31" ht="13.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row>
    <row r="412" spans="1:31" ht="13.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row>
    <row r="413" spans="1:31" ht="13.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row>
    <row r="414" spans="1:31" ht="13.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row>
    <row r="415" spans="1:31" ht="13.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row>
    <row r="416" spans="1:31" ht="13.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row>
    <row r="417" spans="1:31" ht="13.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row>
    <row r="418" spans="1:31" ht="13.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row>
    <row r="419" spans="1:31" ht="13.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row>
    <row r="420" spans="1:31" ht="13.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row>
    <row r="421" spans="1:31" ht="13.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row>
    <row r="422" spans="1:31" ht="13.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row>
    <row r="423" spans="1:31" ht="13.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row>
    <row r="424" spans="1:31" ht="13.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row>
    <row r="425" spans="1:31" ht="13.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row>
    <row r="426" spans="1:31" ht="13.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row>
    <row r="427" spans="1:31" ht="13.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row>
    <row r="428" spans="1:31" ht="13.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row>
    <row r="429" spans="1:31" ht="13.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row>
    <row r="430" spans="1:31" ht="13.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row>
    <row r="431" spans="1:31" ht="13.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row>
    <row r="432" spans="1:31" ht="13.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row>
    <row r="433" spans="1:31" ht="13.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row>
    <row r="434" spans="1:31" ht="13.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row>
    <row r="435" spans="1:31" ht="13.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row>
    <row r="436" spans="1:31" ht="13.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row>
    <row r="437" spans="1:31" ht="13.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row>
    <row r="438" spans="1:31" ht="13.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row>
    <row r="439" spans="1:31" ht="13.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row>
    <row r="440" spans="1:31" ht="13.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row>
    <row r="441" spans="1:31" ht="13.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row>
    <row r="442" spans="1:31" ht="13.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row>
    <row r="443" spans="1:31" ht="13.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row>
    <row r="444" spans="1:31" ht="13.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row>
    <row r="445" spans="1:31" ht="13.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row>
    <row r="446" spans="1:31" ht="13.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row>
    <row r="447" spans="1:31" ht="13.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row>
    <row r="448" spans="1:31" ht="13.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row>
    <row r="449" spans="1:31" ht="13.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row>
    <row r="450" spans="1:31" ht="13.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row>
    <row r="451" spans="1:31" ht="13.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row>
    <row r="452" spans="1:31" ht="13.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row>
    <row r="453" spans="1:31" ht="13.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row>
    <row r="454" spans="1:31" ht="13.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row>
    <row r="455" spans="1:31" ht="13.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row>
    <row r="456" spans="1:31" ht="13.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row>
    <row r="457" spans="1:31" ht="13.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row>
    <row r="458" spans="1:31" ht="13.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row>
    <row r="459" spans="1:31" ht="13.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row>
    <row r="460" spans="1:31" ht="13.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row>
    <row r="461" spans="1:31" ht="13.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row>
    <row r="462" spans="1:31" ht="13.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row>
    <row r="463" spans="1:31" ht="13.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row>
    <row r="464" spans="1:31" ht="13.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row>
    <row r="465" spans="1:31" ht="13.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row>
    <row r="466" spans="1:31" ht="13.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row>
    <row r="467" spans="1:31" ht="13.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row>
    <row r="468" spans="1:31" ht="13.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row>
    <row r="469" spans="1:31" ht="13.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row>
    <row r="470" spans="1:31" ht="13.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row>
    <row r="471" spans="1:31" ht="13.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row>
    <row r="472" spans="1:31" ht="13.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row>
    <row r="473" spans="1:31" ht="13.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row>
    <row r="474" spans="1:31" ht="13.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row>
    <row r="475" spans="1:31" ht="13.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row>
    <row r="476" spans="1:31" ht="13.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row>
    <row r="477" spans="1:31" ht="13.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row>
    <row r="478" spans="1:31" ht="13.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row>
    <row r="479" spans="1:31" ht="13.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row>
    <row r="480" spans="1:31" ht="13.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row>
    <row r="481" spans="1:31" ht="13.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row>
    <row r="482" spans="1:31" ht="13.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row>
    <row r="483" spans="1:31" ht="13.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row>
    <row r="484" spans="1:31" ht="13.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row>
    <row r="485" spans="1:31" ht="13.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row>
    <row r="486" spans="1:31" ht="13.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row>
    <row r="487" spans="1:31" ht="13.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row>
    <row r="488" spans="1:31" ht="13.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row>
    <row r="489" spans="1:31" ht="13.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row>
    <row r="490" spans="1:31" ht="13.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row>
    <row r="491" spans="1:31" ht="13.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row>
    <row r="492" spans="1:31" ht="13.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row>
    <row r="493" spans="1:31" ht="13.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row>
    <row r="494" spans="1:31" ht="13.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row>
    <row r="495" spans="1:31" ht="13.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row>
    <row r="496" spans="1:31" ht="13.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row>
    <row r="497" spans="1:31" ht="13.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row>
    <row r="498" spans="1:31" ht="13.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row>
    <row r="499" spans="1:31" ht="13.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row>
    <row r="500" spans="1:31" ht="13.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row>
    <row r="501" spans="1:31" ht="13.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row>
    <row r="502" spans="1:31" ht="13.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row>
    <row r="503" spans="1:31" ht="13.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row>
    <row r="504" spans="1:31" ht="13.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row>
    <row r="505" spans="1:31" ht="13.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row>
    <row r="506" spans="1:31" ht="13.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row>
    <row r="507" spans="1:31" ht="13.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row>
    <row r="508" spans="1:31" ht="13.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row>
    <row r="509" spans="1:31" ht="13.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row>
    <row r="510" spans="1:31" ht="13.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row>
    <row r="511" spans="1:31" ht="13.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row>
    <row r="512" spans="1:31" ht="13.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row>
    <row r="513" spans="1:31" ht="13.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row>
    <row r="514" spans="1:31" ht="13.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row>
    <row r="515" spans="1:31" ht="13.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row>
    <row r="516" spans="1:31" ht="13.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row>
    <row r="517" spans="1:31" ht="13.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row>
    <row r="518" spans="1:31" ht="13.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row>
    <row r="519" spans="1:31" ht="13.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row>
    <row r="520" spans="1:31" ht="13.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row>
    <row r="521" spans="1:31" ht="13.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row>
    <row r="522" spans="1:31" ht="13.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row>
    <row r="523" spans="1:31" ht="13.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row>
    <row r="524" spans="1:31" ht="13.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row>
    <row r="525" spans="1:31" ht="13.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row>
    <row r="526" spans="1:31" ht="13.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row>
    <row r="527" spans="1:31" ht="13.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row>
    <row r="528" spans="1:31" ht="13.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row>
    <row r="529" spans="1:31" ht="13.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row>
    <row r="530" spans="1:31" ht="13.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row>
    <row r="531" spans="1:31" ht="13.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row>
    <row r="532" spans="1:31" ht="13.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row>
    <row r="533" spans="1:31" ht="13.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row>
    <row r="534" spans="1:31" ht="13.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row>
    <row r="535" spans="1:31" ht="13.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row>
    <row r="536" spans="1:31" ht="13.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row>
    <row r="537" spans="1:31" ht="13.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row>
    <row r="538" spans="1:31" ht="13.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row>
    <row r="539" spans="1:31" ht="13.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row>
    <row r="540" spans="1:31" ht="13.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row>
    <row r="541" spans="1:31" ht="13.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row>
    <row r="542" spans="1:31" ht="13.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row>
    <row r="543" spans="1:31" ht="13.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row>
    <row r="544" spans="1:31" ht="13.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row>
    <row r="545" spans="1:31" ht="13.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row>
    <row r="546" spans="1:31" ht="13.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row>
    <row r="547" spans="1:31" ht="13.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row>
    <row r="548" spans="1:31" ht="13.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row>
    <row r="549" spans="1:31" ht="13.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row>
    <row r="550" spans="1:31" ht="13.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row>
    <row r="551" spans="1:31" ht="13.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row>
    <row r="552" spans="1:31" ht="13.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row>
    <row r="553" spans="1:31" ht="13.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row>
    <row r="554" spans="1:31" ht="13.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row>
    <row r="555" spans="1:31" ht="13.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row>
    <row r="556" spans="1:31" ht="13.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row>
    <row r="557" spans="1:31" ht="13.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row>
    <row r="558" spans="1:31" ht="13.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row>
    <row r="559" spans="1:31" ht="13.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row>
    <row r="560" spans="1:31" ht="13.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row>
    <row r="561" spans="1:31" ht="13.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row>
    <row r="562" spans="1:31" ht="13.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row>
    <row r="563" spans="1:31" ht="13.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row>
    <row r="564" spans="1:31" ht="13.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row>
    <row r="565" spans="1:31" ht="13.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row>
    <row r="566" spans="1:31" ht="13.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row>
    <row r="567" spans="1:31" ht="13.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row>
    <row r="568" spans="1:31" ht="13.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row>
    <row r="569" spans="1:31" ht="13.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row>
    <row r="570" spans="1:31" ht="13.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row>
    <row r="571" spans="1:31" ht="13.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row>
    <row r="572" spans="1:31" ht="13.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row>
    <row r="573" spans="1:31" ht="13.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row>
    <row r="574" spans="1:31" ht="13.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row>
    <row r="575" spans="1:31" ht="13.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row>
    <row r="576" spans="1:31" ht="13.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row>
    <row r="577" spans="1:31" ht="13.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row>
    <row r="578" spans="1:31" ht="13.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row>
    <row r="579" spans="1:31" ht="13.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row>
    <row r="580" spans="1:31" ht="13.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row>
    <row r="581" spans="1:31" ht="13.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row>
    <row r="582" spans="1:31" ht="13.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row>
    <row r="583" spans="1:31" ht="13.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row>
    <row r="584" spans="1:31" ht="13.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row>
    <row r="585" spans="1:31" ht="13.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row>
    <row r="586" spans="1:31" ht="13.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row>
    <row r="587" spans="1:31" ht="13.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row>
    <row r="588" spans="1:31" ht="13.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row>
    <row r="589" spans="1:31" ht="13.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row>
    <row r="590" spans="1:31" ht="13.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row>
    <row r="591" spans="1:31" ht="13.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row>
    <row r="592" spans="1:31" ht="13.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row>
    <row r="593" spans="1:31" ht="13.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row>
    <row r="594" spans="1:31" ht="13.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row>
    <row r="595" spans="1:31" ht="13.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row>
    <row r="596" spans="1:31" ht="13.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row>
    <row r="597" spans="1:31" ht="13.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row>
    <row r="598" spans="1:31" ht="13.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row>
    <row r="599" spans="1:31" ht="13.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row>
    <row r="600" spans="1:31" ht="13.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row>
    <row r="601" spans="1:31" ht="13.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row>
    <row r="602" spans="1:31" ht="13.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row>
    <row r="603" spans="1:31" ht="13.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row>
    <row r="604" spans="1:31" ht="13.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row>
    <row r="605" spans="1:31" ht="13.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row>
    <row r="606" spans="1:31" ht="13.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row>
    <row r="607" spans="1:31" ht="13.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row>
    <row r="608" spans="1:31" ht="13.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row>
    <row r="609" spans="1:31" ht="13.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row>
    <row r="610" spans="1:31" ht="13.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row>
    <row r="611" spans="1:31" ht="13.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row>
    <row r="612" spans="1:31" ht="13.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row>
    <row r="613" spans="1:31" ht="13.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row>
    <row r="614" spans="1:31" ht="13.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row>
    <row r="615" spans="1:31" ht="13.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row>
    <row r="616" spans="1:31" ht="13.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row>
    <row r="617" spans="1:31" ht="13.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row>
    <row r="618" spans="1:31" ht="13.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row>
    <row r="619" spans="1:31" ht="13.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row>
    <row r="620" spans="1:31" ht="13.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row>
    <row r="621" spans="1:31" ht="13.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row>
    <row r="622" spans="1:31" ht="13.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row>
    <row r="623" spans="1:31" ht="13.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row>
    <row r="624" spans="1:31" ht="13.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row>
    <row r="625" spans="1:31" ht="13.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row>
    <row r="626" spans="1:31" ht="13.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row>
    <row r="627" spans="1:31" ht="13.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row>
    <row r="628" spans="1:31" ht="13.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row>
    <row r="629" spans="1:31" ht="13.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row>
    <row r="630" spans="1:31" ht="13.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row>
    <row r="631" spans="1:31" ht="13.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row>
    <row r="632" spans="1:31" ht="13.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row>
    <row r="633" spans="1:31" ht="13.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row>
    <row r="634" spans="1:31" ht="13.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row>
    <row r="635" spans="1:31" ht="13.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row>
    <row r="636" spans="1:31" ht="13.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row>
    <row r="637" spans="1:31" ht="13.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row>
    <row r="638" spans="1:31" ht="13.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row>
    <row r="639" spans="1:31" ht="13.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row>
    <row r="640" spans="1:31" ht="13.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row>
    <row r="641" spans="1:31" ht="13.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row>
    <row r="642" spans="1:31" ht="13.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row>
    <row r="643" spans="1:31" ht="13.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row>
    <row r="644" spans="1:31" ht="13.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row>
    <row r="645" spans="1:31" ht="13.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row>
    <row r="646" spans="1:31" ht="13.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row>
    <row r="647" spans="1:31" ht="13.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row>
    <row r="648" spans="1:31" ht="13.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row>
    <row r="649" spans="1:31" ht="13.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row>
    <row r="650" spans="1:31" ht="13.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row>
    <row r="651" spans="1:31" ht="13.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row>
    <row r="652" spans="1:31" ht="13.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row>
    <row r="653" spans="1:31" ht="13.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row>
    <row r="654" spans="1:31" ht="13.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row>
    <row r="655" spans="1:31" ht="13.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row>
    <row r="656" spans="1:31" ht="13.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row>
    <row r="657" spans="1:31" ht="13.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row>
    <row r="658" spans="1:31" ht="13.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row>
    <row r="659" spans="1:31" ht="13.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row>
    <row r="660" spans="1:31" ht="13.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row>
    <row r="661" spans="1:31" ht="13.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row>
    <row r="662" spans="1:31" ht="13.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row>
    <row r="663" spans="1:31" ht="13.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row>
    <row r="664" spans="1:31" ht="13.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row>
    <row r="665" spans="1:31" ht="13.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row>
    <row r="666" spans="1:31" ht="13.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row>
    <row r="667" spans="1:31" ht="13.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row>
    <row r="668" spans="1:31" ht="13.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row>
    <row r="669" spans="1:31" ht="13.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row>
    <row r="670" spans="1:31" ht="13.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row>
    <row r="671" spans="1:31" ht="13.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row>
    <row r="672" spans="1:31" ht="13.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row>
    <row r="673" spans="1:31" ht="13.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row>
    <row r="674" spans="1:31" ht="13.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row>
    <row r="675" spans="1:31" ht="13.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row>
    <row r="676" spans="1:31" ht="13.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row>
    <row r="677" spans="1:31" ht="13.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row>
    <row r="678" spans="1:31" ht="13.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row>
    <row r="679" spans="1:31" ht="13.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row>
    <row r="680" spans="1:31" ht="13.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row>
    <row r="681" spans="1:31" ht="13.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row>
    <row r="682" spans="1:31" ht="13.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row>
    <row r="683" spans="1:31" ht="13.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row>
    <row r="684" spans="1:31" ht="13.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row>
    <row r="685" spans="1:31" ht="13.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row>
    <row r="686" spans="1:31" ht="13.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row>
    <row r="687" spans="1:31" ht="13.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row>
    <row r="688" spans="1:31" ht="13.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row>
    <row r="689" spans="1:31" ht="13.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row>
    <row r="690" spans="1:31" ht="13.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row>
    <row r="691" spans="1:31" ht="13.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row>
    <row r="692" spans="1:31" ht="13.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row>
    <row r="693" spans="1:31" ht="13.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row>
    <row r="694" spans="1:31" ht="13.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row>
    <row r="695" spans="1:31" ht="13.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row>
    <row r="696" spans="1:31" ht="13.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row>
    <row r="697" spans="1:31" ht="13.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row>
    <row r="698" spans="1:31" ht="13.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row>
    <row r="699" spans="1:31" ht="13.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row>
    <row r="700" spans="1:31" ht="13.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row>
    <row r="701" spans="1:31" ht="13.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row>
    <row r="702" spans="1:31" ht="13.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row>
    <row r="703" spans="1:31" ht="13.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row>
    <row r="704" spans="1:31" ht="13.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row>
    <row r="705" spans="1:31" ht="13.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row>
    <row r="706" spans="1:31" ht="13.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row>
    <row r="707" spans="1:31" ht="13.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row>
    <row r="708" spans="1:31" ht="13.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row>
    <row r="709" spans="1:31" ht="13.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row>
    <row r="710" spans="1:31" ht="13.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row>
    <row r="711" spans="1:31" ht="13.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row>
    <row r="712" spans="1:31" ht="13.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row>
    <row r="713" spans="1:31" ht="13.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row>
    <row r="714" spans="1:31" ht="13.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row>
    <row r="715" spans="1:31" ht="13.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row>
    <row r="716" spans="1:31" ht="13.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row>
    <row r="717" spans="1:31" ht="13.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row>
    <row r="718" spans="1:31" ht="13.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row>
    <row r="719" spans="1:31" ht="13.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row>
    <row r="720" spans="1:31" ht="13.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row>
    <row r="721" spans="1:31" ht="13.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row>
    <row r="722" spans="1:31" ht="13.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row>
    <row r="723" spans="1:31" ht="13.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row>
    <row r="724" spans="1:31" ht="13.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row>
    <row r="725" spans="1:31" ht="13.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row>
    <row r="726" spans="1:31" ht="13.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row>
    <row r="727" spans="1:31" ht="13.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row>
    <row r="728" spans="1:31" ht="13.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row>
    <row r="729" spans="1:31" ht="13.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row>
    <row r="730" spans="1:31" ht="13.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row>
    <row r="731" spans="1:31" ht="13.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row>
    <row r="732" spans="1:31" ht="13.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row>
    <row r="733" spans="1:31" ht="13.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row>
    <row r="734" spans="1:31" ht="13.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row>
    <row r="735" spans="1:31" ht="13.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row>
    <row r="736" spans="1:31" ht="13.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row>
    <row r="737" spans="1:31" ht="13.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row>
    <row r="738" spans="1:31" ht="13.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row>
    <row r="739" spans="1:31" ht="13.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row>
    <row r="740" spans="1:31" ht="13.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row>
    <row r="741" spans="1:31" ht="13.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row>
    <row r="742" spans="1:31" ht="13.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row>
    <row r="743" spans="1:31" ht="13.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row>
    <row r="744" spans="1:31" ht="13.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row>
    <row r="745" spans="1:31" ht="13.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row>
    <row r="746" spans="1:31" ht="13.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row>
    <row r="747" spans="1:31" ht="13.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row>
    <row r="748" spans="1:31" ht="13.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row>
    <row r="749" spans="1:31" ht="13.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row>
    <row r="750" spans="1:31" ht="13.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row>
    <row r="751" spans="1:31" ht="13.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row>
    <row r="752" spans="1:31" ht="13.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row>
    <row r="753" spans="1:31" ht="13.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row>
    <row r="754" spans="1:31" ht="13.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row>
    <row r="755" spans="1:31" ht="13.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row>
    <row r="756" spans="1:31" ht="13.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row>
    <row r="757" spans="1:31" ht="13.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row>
    <row r="758" spans="1:31" ht="13.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row>
    <row r="759" spans="1:31" ht="13.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row>
    <row r="760" spans="1:31" ht="13.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row>
    <row r="761" spans="1:31" ht="13.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row>
    <row r="762" spans="1:31" ht="13.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row>
    <row r="763" spans="1:31" ht="13.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row>
    <row r="764" spans="1:31" ht="13.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row>
    <row r="765" spans="1:31" ht="13.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row>
    <row r="766" spans="1:31" ht="13.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row>
    <row r="767" spans="1:31" ht="13.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row>
    <row r="768" spans="1:31" ht="13.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row>
    <row r="769" spans="1:31" ht="13.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row>
    <row r="770" spans="1:31" ht="13.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row>
    <row r="771" spans="1:31" ht="13.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row>
    <row r="772" spans="1:31" ht="13.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row>
    <row r="773" spans="1:31" ht="13.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row>
    <row r="774" spans="1:31" ht="13.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row>
    <row r="775" spans="1:31" ht="13.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row>
    <row r="776" spans="1:31" ht="13.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row>
    <row r="777" spans="1:31" ht="13.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row>
    <row r="778" spans="1:31" ht="13.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row>
    <row r="779" spans="1:31" ht="13.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row>
    <row r="780" spans="1:31" ht="13.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row>
    <row r="781" spans="1:31" ht="13.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row>
    <row r="782" spans="1:31" ht="13.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row>
    <row r="783" spans="1:31" ht="13.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row>
    <row r="784" spans="1:31" ht="13.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row>
    <row r="785" spans="1:31" ht="13.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row>
    <row r="786" spans="1:31" ht="13.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row>
    <row r="787" spans="1:31" ht="13.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row>
    <row r="788" spans="1:31" ht="13.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row>
    <row r="789" spans="1:31" ht="13.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row>
    <row r="790" spans="1:31" ht="13.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row>
    <row r="791" spans="1:31" ht="13.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row>
    <row r="792" spans="1:31" ht="13.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row>
    <row r="793" spans="1:31" ht="13.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row>
    <row r="794" spans="1:31" ht="13.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row>
    <row r="795" spans="1:31" ht="13.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row>
    <row r="796" spans="1:31" ht="13.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row>
    <row r="797" spans="1:31" ht="13.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row>
    <row r="798" spans="1:31" ht="13.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row>
    <row r="799" spans="1:31" ht="13.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row>
    <row r="800" spans="1:31" ht="13.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row>
    <row r="801" spans="1:31" ht="13.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row>
    <row r="802" spans="1:31" ht="13.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row>
    <row r="803" spans="1:31" ht="13.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row>
    <row r="804" spans="1:31" ht="13.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row>
    <row r="805" spans="1:31" ht="13.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row>
    <row r="806" spans="1:31" ht="13.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row>
    <row r="807" spans="1:31" ht="13.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row>
    <row r="808" spans="1:31" ht="13.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row>
    <row r="809" spans="1:31" ht="13.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row>
    <row r="810" spans="1:31" ht="13.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row>
    <row r="811" spans="1:31" ht="13.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row>
    <row r="812" spans="1:31" ht="13.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row>
    <row r="813" spans="1:31" ht="13.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row>
    <row r="814" spans="1:31" ht="13.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row>
    <row r="815" spans="1:31" ht="13.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row>
    <row r="816" spans="1:31" ht="13.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row>
    <row r="817" spans="1:31" ht="13.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row>
    <row r="818" spans="1:31" ht="13.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row>
    <row r="819" spans="1:31" ht="13.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row>
    <row r="820" spans="1:31" ht="13.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row>
    <row r="821" spans="1:31" ht="13.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row>
    <row r="822" spans="1:31" ht="13.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row>
    <row r="823" spans="1:31" ht="13.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row>
    <row r="824" spans="1:31" ht="13.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row>
    <row r="825" spans="1:31" ht="13.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row>
    <row r="826" spans="1:31" ht="13.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row>
    <row r="827" spans="1:31" ht="13.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row>
    <row r="828" spans="1:31" ht="13.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row>
    <row r="829" spans="1:31" ht="13.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row>
    <row r="830" spans="1:31" ht="13.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row>
    <row r="831" spans="1:31" ht="13.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row>
    <row r="832" spans="1:31" ht="13.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row>
    <row r="833" spans="1:31" ht="13.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row>
    <row r="834" spans="1:31" ht="13.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row>
    <row r="835" spans="1:31" ht="13.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row>
    <row r="836" spans="1:31" ht="13.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row>
    <row r="837" spans="1:31" ht="13.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row>
    <row r="838" spans="1:31" ht="13.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row>
    <row r="839" spans="1:31" ht="13.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row>
    <row r="840" spans="1:31" ht="13.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row>
    <row r="841" spans="1:31" ht="13.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row>
    <row r="842" spans="1:31" ht="13.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row>
    <row r="843" spans="1:31" ht="13.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row>
    <row r="844" spans="1:31" ht="13.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row>
    <row r="845" spans="1:31" ht="13.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row>
    <row r="846" spans="1:31" ht="13.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row>
    <row r="847" spans="1:31" ht="13.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row>
    <row r="848" spans="1:31" ht="13.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row>
    <row r="849" spans="1:31" ht="13.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row>
    <row r="850" spans="1:31" ht="13.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row>
    <row r="851" spans="1:31" ht="13.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row>
    <row r="852" spans="1:31" ht="13.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row>
    <row r="853" spans="1:31" ht="13.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row>
    <row r="854" spans="1:31" ht="13.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row>
    <row r="855" spans="1:31" ht="13.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row>
    <row r="856" spans="1:31" ht="13.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row>
    <row r="857" spans="1:31" ht="13.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row>
    <row r="858" spans="1:31" ht="13.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row>
    <row r="859" spans="1:31" ht="13.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row>
    <row r="860" spans="1:31" ht="13.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row>
    <row r="861" spans="1:31" ht="13.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row>
    <row r="862" spans="1:31" ht="13.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row>
    <row r="863" spans="1:31" ht="13.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row>
    <row r="864" spans="1:31" ht="13.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row>
    <row r="865" spans="1:31" ht="13.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row>
    <row r="866" spans="1:31" ht="13.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row>
    <row r="867" spans="1:31" ht="13.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row>
    <row r="868" spans="1:31" ht="13.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row>
    <row r="869" spans="1:31" ht="13.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row>
    <row r="870" spans="1:31" ht="13.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row>
    <row r="871" spans="1:31" ht="13.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row>
    <row r="872" spans="1:31" ht="13.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row>
    <row r="873" spans="1:31" ht="13.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row>
    <row r="874" spans="1:31" ht="13.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row>
    <row r="875" spans="1:31" ht="13.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row>
    <row r="876" spans="1:31" ht="13.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row>
    <row r="877" spans="1:31" ht="13.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row>
    <row r="878" spans="1:31" ht="13.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row>
    <row r="879" spans="1:31" ht="13.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row>
    <row r="880" spans="1:31" ht="13.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row>
    <row r="881" spans="1:31" ht="13.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row>
    <row r="882" spans="1:31" ht="13.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row>
    <row r="883" spans="1:31" ht="13.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row>
    <row r="884" spans="1:31" ht="13.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row>
    <row r="885" spans="1:31" ht="13.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row>
    <row r="886" spans="1:31" ht="13.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row>
    <row r="887" spans="1:31" ht="13.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row>
    <row r="888" spans="1:31" ht="13.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row>
    <row r="889" spans="1:31" ht="13.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row>
    <row r="890" spans="1:31" ht="13.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row>
    <row r="891" spans="1:31" ht="13.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row>
    <row r="892" spans="1:31" ht="13.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row>
    <row r="893" spans="1:31" ht="13.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row>
    <row r="894" spans="1:31" ht="13.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row>
    <row r="895" spans="1:31" ht="13.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row>
    <row r="896" spans="1:31" ht="13.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row>
    <row r="897" spans="1:31" ht="13.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row>
    <row r="898" spans="1:31" ht="13.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row>
    <row r="899" spans="1:31" ht="13.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row>
    <row r="900" spans="1:31" ht="13.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row>
    <row r="901" spans="1:31" ht="13.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row>
    <row r="902" spans="1:31" ht="13.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row>
    <row r="903" spans="1:31" ht="13.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row>
    <row r="904" spans="1:31" ht="13.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row>
    <row r="905" spans="1:31" ht="13.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row>
    <row r="906" spans="1:31" ht="13.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row>
    <row r="907" spans="1:31" ht="13.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row>
    <row r="908" spans="1:31" ht="13.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row>
    <row r="909" spans="1:31" ht="13.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row>
    <row r="910" spans="1:31" ht="13.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row>
    <row r="911" spans="1:31" ht="13.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row>
    <row r="912" spans="1:31" ht="13.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row>
    <row r="913" spans="1:31" ht="13.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row>
    <row r="914" spans="1:31" ht="13.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row>
    <row r="915" spans="1:31" ht="13.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row>
    <row r="916" spans="1:31" ht="13.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row>
    <row r="917" spans="1:31" ht="13.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row>
    <row r="918" spans="1:31" ht="13.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row>
    <row r="919" spans="1:31" ht="13.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row>
    <row r="920" spans="1:31" ht="13.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row>
    <row r="921" spans="1:31" ht="13.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row>
    <row r="922" spans="1:31" ht="13.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row>
    <row r="923" spans="1:31" ht="13.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row>
    <row r="924" spans="1:31" ht="13.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row>
    <row r="925" spans="1:31" ht="13.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row>
    <row r="926" spans="1:31" ht="13.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row>
    <row r="927" spans="1:31" ht="13.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row>
    <row r="928" spans="1:31" ht="13.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row>
    <row r="929" spans="1:31" ht="13.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row>
    <row r="930" spans="1:31" ht="13.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row>
    <row r="931" spans="1:31" ht="13.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row>
    <row r="932" spans="1:31" ht="13.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row>
    <row r="933" spans="1:31" ht="13.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row>
    <row r="934" spans="1:31" ht="13.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row>
    <row r="935" spans="1:31" ht="13.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row>
    <row r="936" spans="1:31" ht="13.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row>
    <row r="937" spans="1:31" ht="13.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row>
    <row r="938" spans="1:31" ht="13.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row>
    <row r="939" spans="1:31" ht="13.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row>
    <row r="940" spans="1:31" ht="13.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row>
    <row r="941" spans="1:31" ht="13.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row>
    <row r="942" spans="1:31" ht="13.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row>
    <row r="943" spans="1:31" ht="13.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row>
    <row r="944" spans="1:31" ht="13.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row>
    <row r="945" spans="1:31" ht="13.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row>
    <row r="946" spans="1:31" ht="13.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row>
    <row r="947" spans="1:31" ht="13.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row>
    <row r="948" spans="1:31" ht="13.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row>
    <row r="949" spans="1:31" ht="13.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row>
    <row r="950" spans="1:31" ht="13.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row>
    <row r="951" spans="1:31" ht="13.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row>
    <row r="952" spans="1:31" ht="13.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row>
    <row r="953" spans="1:31" ht="13.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row>
    <row r="954" spans="1:31" ht="13.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row>
    <row r="955" spans="1:31" ht="13.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row>
    <row r="956" spans="1:31" ht="13.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row>
    <row r="957" spans="1:31" ht="13.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row>
    <row r="958" spans="1:31" ht="13.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row>
    <row r="959" spans="1:31" ht="13.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row>
    <row r="960" spans="1:31" ht="13.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row>
    <row r="961" spans="1:31" ht="13.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row>
    <row r="962" spans="1:31" ht="13.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row>
    <row r="963" spans="1:31" ht="13.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row>
    <row r="964" spans="1:31" ht="13.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row>
    <row r="965" spans="1:31" ht="13.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row>
    <row r="966" spans="1:31" ht="13.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row>
    <row r="967" spans="1:31" ht="13.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row>
    <row r="968" spans="1:31" ht="13.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row>
    <row r="969" spans="1:31" ht="13.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row>
    <row r="970" spans="1:31" ht="13.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row>
    <row r="971" spans="1:31" ht="13.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row>
    <row r="972" spans="1:31" ht="13.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row>
    <row r="973" spans="1:31" ht="13.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row>
    <row r="974" spans="1:31" ht="13.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row>
    <row r="975" spans="1:31" ht="13.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row>
    <row r="976" spans="1:31" ht="13.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row>
    <row r="977" spans="1:31" ht="13.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row>
    <row r="978" spans="1:31" ht="13.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row>
    <row r="979" spans="1:31" ht="13.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row>
    <row r="980" spans="1:31" ht="13.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row>
    <row r="981" spans="1:31" ht="13.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row>
    <row r="982" spans="1:31" ht="13.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row>
    <row r="983" spans="1:31" ht="13.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row>
    <row r="984" spans="1:31" ht="13.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row>
    <row r="985" spans="1:31" ht="13.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row>
    <row r="986" spans="1:31" ht="13.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row>
    <row r="987" spans="1:31" ht="13.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row>
    <row r="988" spans="1:31" ht="13.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row>
    <row r="989" spans="1:31" ht="13.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row>
    <row r="990" spans="1:31" ht="13.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row>
    <row r="991" spans="1:31" ht="13.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row>
    <row r="992" spans="1:31" ht="13.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row>
    <row r="993" spans="1:31" ht="13.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row>
    <row r="994" spans="1:31" ht="13.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row>
    <row r="995" spans="1:31" ht="13.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row>
    <row r="996" spans="1:31" ht="13.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row>
    <row r="997" spans="1:31" ht="13.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row>
    <row r="998" spans="1:31" ht="13.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row>
    <row r="999" spans="1:31" ht="13.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row>
    <row r="1000" spans="1:31" ht="13.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row>
  </sheetData>
  <mergeCells count="9">
    <mergeCell ref="A72:A76"/>
    <mergeCell ref="A82:A85"/>
    <mergeCell ref="A6:A11"/>
    <mergeCell ref="A13:A18"/>
    <mergeCell ref="A20:A21"/>
    <mergeCell ref="A25:A34"/>
    <mergeCell ref="A36:A45"/>
    <mergeCell ref="A47:A56"/>
    <mergeCell ref="A58:A67"/>
  </mergeCells>
  <pageMargins left="0.7" right="0.7" top="0.75" bottom="0.75" header="0" footer="0"/>
  <pageSetup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1</vt:i4>
      </vt:variant>
    </vt:vector>
  </HeadingPairs>
  <TitlesOfParts>
    <vt:vector size="15" baseType="lpstr">
      <vt:lpstr>(R) 0.1 Background Data</vt:lpstr>
      <vt:lpstr>(R) 0.2 AVERT Results</vt:lpstr>
      <vt:lpstr>(R) 0.3 COBRA Results</vt:lpstr>
      <vt:lpstr>(R) 1.0 Emissions</vt:lpstr>
      <vt:lpstr>(R) 2.0 Pollution</vt:lpstr>
      <vt:lpstr>(R) 3.0 Health</vt:lpstr>
      <vt:lpstr>(WB) 0.1 Background Data</vt:lpstr>
      <vt:lpstr>(WB) 0.2 AVERT Output</vt:lpstr>
      <vt:lpstr>(WB) 0.3 COBRA Results</vt:lpstr>
      <vt:lpstr>(WB) 1.0 Outcomes</vt:lpstr>
      <vt:lpstr>(WB) 1.1 West Broad BRT</vt:lpstr>
      <vt:lpstr>(WB) 1.2 LED Streetlights</vt:lpstr>
      <vt:lpstr>(WB) 2.0 Pollution</vt:lpstr>
      <vt:lpstr>3.0 Avoided Health</vt:lpstr>
      <vt:lpstr>Wattage_WB</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Jon-Paul d'Aversa</dc:creator>
  <cp:lastModifiedBy>Brandi Whetstone</cp:lastModifiedBy>
  <dcterms:created xsi:type="dcterms:W3CDTF">2024-01-31T14:25:42Z</dcterms:created>
  <dcterms:modified xsi:type="dcterms:W3CDTF">2024-03-29T15:49:45Z</dcterms:modified>
</cp:coreProperties>
</file>