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persons/person.xml" ContentType="application/vnd.ms-excel.person+xml"/>
  <Override PartName="/xl/threadedComments/threadedComment1.xml" ContentType="application/vnd.ms-excel.threadedcomments+xml"/>
  <Override PartName="/xl/threadedComments/threadedComment2.xml" ContentType="application/vnd.ms-excel.threadedcomments+xml"/>
  <Override PartName="/xl/threadedComments/threadedComment3.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W:\Global\Grant_Development_shared\__CURRENT\_due-04-01-24_EPA_CPRG_Coalition\submission\"/>
    </mc:Choice>
  </mc:AlternateContent>
  <bookViews>
    <workbookView xWindow="0" yWindow="0" windowWidth="22560" windowHeight="8700" tabRatio="767"/>
  </bookViews>
  <sheets>
    <sheet name="Results table" sheetId="5" r:id="rId1"/>
    <sheet name="Strategies" sheetId="1" state="hidden" r:id="rId2"/>
    <sheet name="TSP GHG analysis" sheetId="17" r:id="rId3"/>
    <sheet name="CI score" sheetId="22" r:id="rId4"/>
    <sheet name="Co-pollutants" sheetId="20" r:id="rId5"/>
    <sheet name="Activity data" sheetId="21" r:id="rId6"/>
  </sheets>
  <externalReferences>
    <externalReference r:id="rId7"/>
  </externalReferences>
  <definedNames>
    <definedName name="_2014_BA_File">#REF!</definedName>
    <definedName name="_2014_eGRID_Subregion_File">#REF!</definedName>
    <definedName name="_2014_gen_file">#REF!</definedName>
    <definedName name="_2014_NERC_File">#REF!</definedName>
    <definedName name="_2014_Plant_FINAL">#REF!</definedName>
    <definedName name="_2014_State_File">#REF!</definedName>
    <definedName name="_2014_Unit_File">#REF!</definedName>
    <definedName name="_2014_US_File">#REF!</definedName>
    <definedName name="BTU2J">[1]Fuel_Specs!$G$128</definedName>
    <definedName name="CalculatedInventory">#REF!</definedName>
    <definedName name="Summary_Table_1">#REF!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3" i="21" l="1" a="1"/>
  <c r="E13" i="21" s="1"/>
  <c r="B42" i="17" l="1"/>
  <c r="D30" i="5"/>
  <c r="E30" i="5"/>
  <c r="C30" i="5"/>
  <c r="I8" i="5"/>
  <c r="I7" i="5"/>
  <c r="B45" i="17" l="1"/>
  <c r="F8" i="17" s="1"/>
  <c r="F9" i="17" s="1"/>
  <c r="C20" i="5" s="1"/>
  <c r="F9" i="22"/>
  <c r="G9" i="22" s="1"/>
  <c r="F8" i="22"/>
  <c r="D10" i="22"/>
  <c r="C10" i="22"/>
  <c r="C12" i="22"/>
  <c r="F12" i="22" s="1"/>
  <c r="F10" i="22" l="1"/>
  <c r="G10" i="22"/>
  <c r="H10" i="22" s="1"/>
  <c r="G8" i="22"/>
  <c r="H9" i="22"/>
  <c r="G12" i="22" l="1"/>
  <c r="H8" i="22"/>
  <c r="H12" i="22" l="1"/>
  <c r="B43" i="17" l="1"/>
  <c r="G13" i="21"/>
  <c r="H13" i="21" s="1"/>
  <c r="I13" i="21" s="1"/>
  <c r="J13" i="21" s="1"/>
  <c r="I12" i="22" l="1"/>
  <c r="K12" i="22" s="1"/>
  <c r="B46" i="17"/>
  <c r="F10" i="17" s="1"/>
  <c r="F11" i="17" s="1"/>
  <c r="C21" i="5" s="1"/>
  <c r="D36" i="20"/>
  <c r="C36" i="20"/>
  <c r="E33" i="20"/>
  <c r="E34" i="20"/>
  <c r="E35" i="20"/>
  <c r="E32" i="20"/>
  <c r="F6" i="5"/>
  <c r="B15" i="17"/>
  <c r="E36" i="20" l="1"/>
  <c r="J12" i="22"/>
  <c r="L12" i="22"/>
  <c r="B44" i="17" s="1"/>
  <c r="F7" i="17" s="1"/>
  <c r="C19" i="5" s="1"/>
  <c r="I6" i="5"/>
  <c r="H20" i="21" l="1"/>
  <c r="J20" i="21" s="1"/>
  <c r="H21" i="21"/>
  <c r="J21" i="21" s="1"/>
  <c r="H22" i="21"/>
  <c r="J22" i="21" s="1"/>
  <c r="H23" i="21"/>
  <c r="J23" i="21" s="1"/>
  <c r="H24" i="21"/>
  <c r="J24" i="21" s="1"/>
  <c r="H27" i="21"/>
  <c r="J27" i="21" s="1"/>
  <c r="H28" i="21"/>
  <c r="J28" i="21" s="1"/>
  <c r="B38" i="17"/>
  <c r="B39" i="17" s="1"/>
  <c r="B34" i="17"/>
  <c r="B35" i="17" s="1"/>
  <c r="B30" i="17"/>
  <c r="B31" i="17" s="1"/>
  <c r="E27" i="20" s="1"/>
  <c r="E26" i="20" l="1"/>
  <c r="K29" i="21"/>
  <c r="K25" i="21"/>
  <c r="C15" i="20" l="1"/>
  <c r="C14" i="20"/>
  <c r="D6" i="20" l="1"/>
  <c r="C6" i="20"/>
  <c r="C7" i="20"/>
  <c r="D7" i="20"/>
  <c r="C8" i="20"/>
  <c r="D8" i="20"/>
  <c r="C9" i="20"/>
  <c r="D9" i="20"/>
  <c r="C10" i="20"/>
  <c r="D10" i="20"/>
  <c r="C11" i="20"/>
  <c r="D11" i="20"/>
  <c r="B8" i="20"/>
  <c r="B9" i="20"/>
  <c r="B10" i="20"/>
  <c r="B11" i="20"/>
  <c r="B7" i="20"/>
  <c r="C11" i="5"/>
  <c r="B19" i="17" l="1"/>
  <c r="B14" i="17" s="1"/>
  <c r="B7" i="17" s="1"/>
  <c r="B25" i="17" s="1"/>
  <c r="E22" i="20" l="1"/>
  <c r="E23" i="20" s="1"/>
  <c r="E24" i="20" l="1"/>
  <c r="E19" i="20" s="1"/>
  <c r="E15" i="20" l="1"/>
  <c r="H15" i="20" s="1"/>
  <c r="G11" i="20"/>
  <c r="J11" i="20" s="1"/>
  <c r="G9" i="20"/>
  <c r="J9" i="20" s="1"/>
  <c r="E8" i="20"/>
  <c r="H8" i="20" s="1"/>
  <c r="E9" i="20"/>
  <c r="H9" i="20" s="1"/>
  <c r="F7" i="20"/>
  <c r="I7" i="20" s="1"/>
  <c r="F10" i="20"/>
  <c r="I10" i="20" s="1"/>
  <c r="G10" i="20"/>
  <c r="J10" i="20" s="1"/>
  <c r="F9" i="20"/>
  <c r="I9" i="20" s="1"/>
  <c r="E7" i="20"/>
  <c r="H7" i="20" s="1"/>
  <c r="G7" i="20"/>
  <c r="J7" i="20" s="1"/>
  <c r="E14" i="20"/>
  <c r="H14" i="20" s="1"/>
  <c r="E10" i="20"/>
  <c r="H10" i="20" s="1"/>
  <c r="E11" i="20"/>
  <c r="H11" i="20" s="1"/>
  <c r="F11" i="20"/>
  <c r="I11" i="20" s="1"/>
  <c r="F8" i="20"/>
  <c r="I8" i="20" s="1"/>
  <c r="G8" i="20"/>
  <c r="J8" i="20" s="1"/>
  <c r="F6" i="17" l="1"/>
  <c r="H7" i="17" l="1"/>
  <c r="C18" i="5"/>
  <c r="C26" i="5" s="1"/>
  <c r="C7" i="5"/>
  <c r="H9" i="17"/>
  <c r="H11" i="17"/>
  <c r="B26" i="17"/>
  <c r="B27" i="17" s="1"/>
  <c r="D18" i="5" l="1"/>
  <c r="J7" i="5"/>
  <c r="E18" i="5" s="1"/>
  <c r="B10" i="17"/>
  <c r="B9" i="17"/>
  <c r="B8" i="17"/>
  <c r="B11" i="17"/>
  <c r="E20" i="5" l="1"/>
  <c r="E19" i="5"/>
  <c r="E21" i="5"/>
  <c r="D21" i="5"/>
  <c r="D20" i="5"/>
  <c r="D19" i="5"/>
  <c r="B6" i="17"/>
  <c r="D9" i="17" s="1"/>
  <c r="C13" i="5" s="1"/>
  <c r="C28" i="5" s="1"/>
  <c r="D7" i="17" l="1"/>
  <c r="C12" i="5" s="1"/>
  <c r="C27" i="5" s="1"/>
  <c r="C6" i="5"/>
  <c r="C8" i="5" s="1"/>
  <c r="D11" i="17"/>
  <c r="C14" i="5" s="1"/>
  <c r="C29" i="5" s="1"/>
  <c r="G6" i="5" l="1"/>
  <c r="G8" i="5" s="1"/>
  <c r="M8" i="5" s="1"/>
  <c r="J6" i="5"/>
  <c r="J8" i="5" s="1"/>
  <c r="O8" i="5" s="1"/>
  <c r="E11" i="5" l="1"/>
  <c r="E26" i="5" s="1"/>
  <c r="D11" i="5"/>
  <c r="D26" i="5" s="1"/>
  <c r="D14" i="5" l="1"/>
  <c r="D29" i="5" s="1"/>
  <c r="D12" i="5"/>
  <c r="D27" i="5" s="1"/>
  <c r="D13" i="5"/>
  <c r="D28" i="5" s="1"/>
  <c r="E12" i="5"/>
  <c r="E27" i="5" s="1"/>
  <c r="E14" i="5"/>
  <c r="E29" i="5" s="1"/>
  <c r="E13" i="5"/>
  <c r="E28" i="5" s="1"/>
</calcChain>
</file>

<file path=xl/comments1.xml><?xml version="1.0" encoding="utf-8"?>
<comments xmlns="http://schemas.openxmlformats.org/spreadsheetml/2006/main">
  <authors>
    <author>tc={4309A832-F12D-41BC-A7EC-8F7718F1C10A}</author>
  </authors>
  <commentList>
    <comment ref="E8" authorId="0" shapeId="0">
      <text>
        <r>
          <rPr>
            <sz val="11"/>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Better bus n/a</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<sst xmlns="http://schemas.openxmlformats.org/spreadsheetml/2006/main" count="561" uniqueCount="385">
  <si>
    <t>Strategy</t>
  </si>
  <si>
    <t>Emissions Reduction Potential</t>
  </si>
  <si>
    <t>Notes</t>
  </si>
  <si>
    <t>Annual</t>
  </si>
  <si>
    <t>Total cost</t>
  </si>
  <si>
    <r>
      <t>MT CO</t>
    </r>
    <r>
      <rPr>
        <vertAlign val="subscript"/>
        <sz val="11"/>
        <color theme="1"/>
        <rFont val="Avenir Next LT Pro"/>
        <family val="2"/>
      </rPr>
      <t>2</t>
    </r>
    <r>
      <rPr>
        <sz val="11"/>
        <color theme="1"/>
        <rFont val="Avenir Next LT Pro"/>
        <family val="2"/>
      </rPr>
      <t>e</t>
    </r>
  </si>
  <si>
    <r>
      <t>/ MT CO</t>
    </r>
    <r>
      <rPr>
        <vertAlign val="subscript"/>
        <sz val="11"/>
        <color theme="1"/>
        <rFont val="Avenir Next LT Pro"/>
        <family val="2"/>
      </rPr>
      <t>2</t>
    </r>
    <r>
      <rPr>
        <sz val="11"/>
        <color theme="1"/>
        <rFont val="Avenir Next LT Pro"/>
        <family val="2"/>
      </rPr>
      <t>e</t>
    </r>
  </si>
  <si>
    <t>Expand transit signal priority</t>
  </si>
  <si>
    <t>Expand bike /ped network</t>
  </si>
  <si>
    <t xml:space="preserve">Expand the use of clean fuels in the region's transit and school bus fleets </t>
  </si>
  <si>
    <t>Fund additional energy efficiency measures in publicly-funded affordable housing units</t>
  </si>
  <si>
    <t>This doc may be outdated - see CPRG data needs</t>
  </si>
  <si>
    <t>GHG reduction estimates</t>
  </si>
  <si>
    <t>Category</t>
  </si>
  <si>
    <t>Total score</t>
  </si>
  <si>
    <t>General notes</t>
  </si>
  <si>
    <t>Extent of implementation</t>
  </si>
  <si>
    <t>Methodology</t>
  </si>
  <si>
    <t>Regional inputs</t>
  </si>
  <si>
    <t>Source</t>
  </si>
  <si>
    <t>Thaya notes</t>
  </si>
  <si>
    <t>PMX Notes</t>
  </si>
  <si>
    <t>PMX data ask</t>
  </si>
  <si>
    <t>3. Make transit convenient, frequent, accessible, and affordable</t>
  </si>
  <si>
    <r>
      <t>3a.</t>
    </r>
    <r>
      <rPr>
        <sz val="9"/>
        <color rgb="FF000000"/>
        <rFont val="Calibri"/>
        <family val="2"/>
        <scheme val="minor"/>
      </rPr>
      <t xml:space="preserve"> </t>
    </r>
    <r>
      <rPr>
        <b/>
        <sz val="9"/>
        <color rgb="FF000000"/>
        <rFont val="Calibri"/>
        <family val="2"/>
        <scheme val="minor"/>
      </rPr>
      <t xml:space="preserve">Implement high-capacity transit across the metro area, </t>
    </r>
    <r>
      <rPr>
        <sz val="9"/>
        <color rgb="FF000000"/>
        <rFont val="Calibri"/>
        <family val="2"/>
        <scheme val="minor"/>
      </rPr>
      <t>including the Metro High Capacity Transit Strategy, C-Tran High Capacity Transit Routes, and other high-priority regional transit expansions</t>
    </r>
  </si>
  <si>
    <t xml:space="preserve">High priority. RTC has informed us of two high-frequency transit corridors that are in adopted plans and in need of funding. I think those two corridors fall under this strategy (as opposed to the other more limited transit strategies listed below) but I am confirming that with RTC. </t>
  </si>
  <si>
    <t xml:space="preserve">Tier 1 HCT corridors (Metro region; 5 routes); 2 additional corridors (Highway 99 and Fourth Plain Extension) in the RTC region. </t>
  </si>
  <si>
    <t>Plan A - Sam Erickson at PMX for Draft HCT VMT analysis (also ask for other strategies - 3s). How to apply to WA? C-Tran?</t>
  </si>
  <si>
    <t>Reduction in VMT</t>
  </si>
  <si>
    <t>Sam Erickson,  PMX</t>
  </si>
  <si>
    <t xml:space="preserve">C-Tran appears to not be ready to include anything in PCAP - Eliot confirming 1/10 - possibility to prorate for PCAP based on service area - would need to consider other elements of PCAP if extending.
Consistent methodology for Transit strategies. </t>
  </si>
  <si>
    <t>Eliot will send spreadsheet with HCT lines
n/a unless needed from C-Tran (unlikely but can make estimates for WA) - assumed we get this internally</t>
  </si>
  <si>
    <t>Plan B - CAPCOA T-28 (HCT corridors effectively have all the same service characteristics as BRT)</t>
  </si>
  <si>
    <t>Percent increase in transit frequency due to BRT</t>
  </si>
  <si>
    <t>HCT Strategy / Ally Holmqvist</t>
  </si>
  <si>
    <t xml:space="preserve">Data source for WA routes? </t>
  </si>
  <si>
    <t xml:space="preserve"> </t>
  </si>
  <si>
    <t>Level of implementation</t>
  </si>
  <si>
    <t>Research staff / transit agency data</t>
  </si>
  <si>
    <t xml:space="preserve">This input is defined as the percentage of transit routes receiving improvements. The numerator comes from the routes described in Column E - there are 5 tier 1 HCT routes in the Metro region and an add'l 2 in the RTC region. All we need is the denominator (total # of fixed transit routes), both for the MPA and the Metro+RTC region. </t>
  </si>
  <si>
    <t>Transit mode share in plan/community</t>
  </si>
  <si>
    <t>RTP model outputs</t>
  </si>
  <si>
    <t>RTP model outputs cover the MPA (metro region) and the MPA+Clark County.</t>
  </si>
  <si>
    <t>Vehicle mode share in plan/community</t>
  </si>
  <si>
    <r>
      <t xml:space="preserve">3b. Redesign streets and infrastructure to reduce delays for transit vehicles </t>
    </r>
    <r>
      <rPr>
        <sz val="9"/>
        <color rgb="FF000000"/>
        <rFont val="Calibri"/>
        <family val="2"/>
        <scheme val="minor"/>
      </rPr>
      <t>(e.g., on regional Enhanced Transit and Transit Priority corridors)</t>
    </r>
  </si>
  <si>
    <t xml:space="preserve"> High priority</t>
  </si>
  <si>
    <t xml:space="preserve">Tier 3 HCT corridors (9) and non-HCT Better Bus corridors (2) in the Metro region (11 total). </t>
  </si>
  <si>
    <t xml:space="preserve">Reduction in VMT
</t>
  </si>
  <si>
    <t>From Draft HCT (Oregon)
How to apply to WA? C-Tran?</t>
  </si>
  <si>
    <t xml:space="preserve">Need to know if WA side has plans and data - would this be Adam Fiss, RTC? Have Clark County's HCT and 20 year transit development plan been updated or do they have background info? </t>
  </si>
  <si>
    <t>Plan B - CAPCOA T-27</t>
  </si>
  <si>
    <t>Percent of plan/community transit routes that receive treatments</t>
  </si>
  <si>
    <t xml:space="preserve">This input is defined as the percentage of transit routes receiving improvements. The numerator comes from the routes described in Column E. All we need is the denominator (total # of fixed transit routes), both for the MPA and the Metro+RTC region. </t>
  </si>
  <si>
    <t>Percent change in transit travel time due to treatments</t>
  </si>
  <si>
    <t xml:space="preserve">High priority. This is how I suggest reframing the ITS-related strategy. TSP is the type of ITS investment that best reduces GHG emissions. Other ITS strategies have GHG benefits too, and the region does have a program to fund these stratgies, but quantifying them is really complex (see https://www.fhwa.dot.gov/environment/air_quality/cmaq/toolkit/ for some federally-approved methodologies) and the results are typically small. </t>
  </si>
  <si>
    <t xml:space="preserve">Tier 2 HCT corridors (7), Tier 3 HCT corridors (9) and non-HCT Better Bus corridors (2) in the Metro region (18 total). </t>
  </si>
  <si>
    <t xml:space="preserve">Need to know if WA side has data - would this be Adam Fiss, RTC? Have Clark County's HCT and 20 year transit development plan been updated or do they have background info? </t>
  </si>
  <si>
    <t xml:space="preserve">Plan B - CAPCOA T-27 (same as for the strategy above, but the extent and time savings are different) </t>
  </si>
  <si>
    <t xml:space="preserve">TriMet NextGen TSP evaluation. This is currently under development, but TM has shared preliminary results that show 5.9% time savings on selected routes due to TSP. </t>
  </si>
  <si>
    <t>4. Make biking, walking and active transportation safe and convenient</t>
  </si>
  <si>
    <t xml:space="preserve">Medium priority (in demand, but not competitive enough on a GHG basis to stand alone as an application - only Vancouver seems to be considering applying for this, and I'm poking at that). This strategy combines the general bike/ped investment strategy in the draft PCAP with the multimodal access to transit strategy. We may want to quantify those two separately if the model produces the data we need to support that. I'm checking. </t>
  </si>
  <si>
    <t xml:space="preserve">Constrained RTP bike/ped projects that are within 2040 centers and/or near transit (Metro region); constrained RTP bike/ped projects that are within regional centers (RTC region) </t>
  </si>
  <si>
    <t>CAPCOA T-18 (ped; we will sum ped and bike results)</t>
  </si>
  <si>
    <t xml:space="preserve">Existing sidewalk length in study area (i.e., RTP base year total regional sidewalk length) </t>
  </si>
  <si>
    <t xml:space="preserve">Research staff / RTP GIS outputs (Metro and RTC region) </t>
  </si>
  <si>
    <t xml:space="preserve">Thaya, does the model estimate transit access times? In that case we may be able to quantify access to transit improvements based on the reduction in access times, which to me reflects the intent of access improvements better - they're about reducing the total time involved in a transit trip and boosting ridership, not about increasing bike/ped mode share. </t>
  </si>
  <si>
    <t>RTP looks like it has the info needed - start with page 233.
Eliot will forward the underlying data for the table that is helpful</t>
  </si>
  <si>
    <t>n/a - in RTP</t>
  </si>
  <si>
    <t xml:space="preserve">Sidewalk length in study area with measure (total length of new facilities, as defined in column E) </t>
  </si>
  <si>
    <t>https://parametrix.sharepoint.com/:b:/r/sites/1919-859Metro-EPAClimatePollutionReductionGrant-PMXInternal/Shared%20Documents/PMX%20Internal/Resources/2023-RTP-public-review-draft-20230710_0.pdf?csf=1&amp;web=1&amp;e=n0R1oX</t>
  </si>
  <si>
    <t xml:space="preserve">CAPCOA T-20 (bike; we will sum ped and bike results) </t>
  </si>
  <si>
    <t xml:space="preserve">Existing bikeway miles in plan/community (i.e., RTP base year total regional bike network length) </t>
  </si>
  <si>
    <t xml:space="preserve">Bikeway miles in plan/community with measure (total length of new facilities, as defined in column E) </t>
  </si>
  <si>
    <t>Bicycle mode share in plan/community</t>
  </si>
  <si>
    <t>Average one-way bicycle trip length in plan/community</t>
  </si>
  <si>
    <t>Average one-way vehicle trip length in plan/community</t>
  </si>
  <si>
    <t>5. Use technology to actively manage the transportation system</t>
  </si>
  <si>
    <r>
      <t xml:space="preserve">5b. Expand use of parking pricing </t>
    </r>
    <r>
      <rPr>
        <sz val="9"/>
        <color rgb="FF000000"/>
        <rFont val="Calibri"/>
        <family val="2"/>
        <scheme val="minor"/>
      </rPr>
      <t>(including implementation of Oregon CFEC requirements)</t>
    </r>
  </si>
  <si>
    <t xml:space="preserve">Medium priority - this scores well but doesn't have a champion. Metro already quantified the VMT impacts of this one, so most of the work is done - it's really just a question of whether or not we have the capacity to write it up. Leaning toward including it This is a non-CAPCOA strategy because (a) Metro has done a more detailed analysis and (b) we can use Metro's analysis to represent the whole MSA since parking pricing is only a viable strategy within the Metro portions of the MSA. </t>
  </si>
  <si>
    <t xml:space="preserve">Areas that are assumed to have priced parking in the RTP 2045 constrained scenario. </t>
  </si>
  <si>
    <t xml:space="preserve">Use results from past VisionEval analyses, which have included sensitivity tests that isolate the VMT/GHG impact of RTP parking pricing. </t>
  </si>
  <si>
    <t>VMT reductions due to parking pricing</t>
  </si>
  <si>
    <t>Research staff</t>
  </si>
  <si>
    <t xml:space="preserve">We are debating whether to include a regional pricing action. It's a nice-to-have; pricing is a key part of the region's GHG reduction strategy but doesn't have enough clarity for us to be able to quantify / assume 5-year implementation. If it's as easy to isolate regional pricing impacts from VisionEval as it is for parking pricing we can put it in. If not we can skip it and focus on more shovel-ready strategies. </t>
  </si>
  <si>
    <t>Can we get the VE info? 
Eliot will forward information from Thaya.</t>
  </si>
  <si>
    <t>RTP VisionEval analyses/isolated parking pricing sensitivity testing. No need to apply expansion to WA.</t>
  </si>
  <si>
    <r>
      <t xml:space="preserve">4d. Expand regional transportation demand management programs </t>
    </r>
    <r>
      <rPr>
        <sz val="9"/>
        <color theme="1" tint="0.499984740745262"/>
        <rFont val="Calibri"/>
        <family val="2"/>
        <scheme val="minor"/>
      </rPr>
      <t>(e.g., Metro Regional Travel Options program, Get There SW WA)</t>
    </r>
  </si>
  <si>
    <t xml:space="preserve">Low priority - implementation conversations have highlighted that this is a non-starter because TDM programs always involve ongoing costs that can't be funded with a limited-term grant. That said, Metro already quantified the VMT impacts of this one, so most of the work is done if we have the capacity to write it up. </t>
  </si>
  <si>
    <t>Metro and RTC regions</t>
  </si>
  <si>
    <t xml:space="preserve">Use evaluations of current TDM programs to scale up impacts of these programs based on an assumed doubling of TDM funds. </t>
  </si>
  <si>
    <t>Cost per VMT reduced for current TDM programs</t>
  </si>
  <si>
    <t>Metro RTO evaluation and program data</t>
  </si>
  <si>
    <t xml:space="preserve">Can we get the TDM study info from Metro and Get There WA?
Thaya ran in VE. Eliot will forward
</t>
  </si>
  <si>
    <t>Metro/RTC, and Get There SW WA TDM evaluations - Thaya has run this in VisionEval - Eliot will forward</t>
  </si>
  <si>
    <t>Current regional TDM budget</t>
  </si>
  <si>
    <t>RTP</t>
  </si>
  <si>
    <t>Future regional TDM budget</t>
  </si>
  <si>
    <t>Assumption - 2x current TDM budgets</t>
  </si>
  <si>
    <t>2. Fuel switching for agency operational use</t>
  </si>
  <si>
    <t xml:space="preserve">High priority. This is a strategy I could use the team's help with quantifying, especially for school buses. CAPCOA has a methodology for this, but we may want to focus on a more custom approach, especially for public transit given the depth of TriMet's planning. </t>
  </si>
  <si>
    <t>Regional school and transit bus fleets - transit for entire MSA region</t>
  </si>
  <si>
    <t>CAPCOA T-30 (adapted) or custom calculations</t>
  </si>
  <si>
    <t>Percent of vehicle fleet being converted to cleaner fuels</t>
  </si>
  <si>
    <t>NTD (public transit fleet) and school bus data (shared with Metro). Assumed conversion rates are based on clean vehicle plans (public transit) and assumptions (school buses)</t>
  </si>
  <si>
    <t xml:space="preserve">Technically GHG impacts of this measure can be calculated w/o knowing the size of the fleet that's converted, but that info is important to estimating costs. </t>
  </si>
  <si>
    <t xml:space="preserve">PMX has emissions data for TriMet, need to secure permission to use for this project. Need TriMet plans guidance.
What is the "clean fuel"? Is it electrification? Conversion to renewable diesel? 
How many school districts? - Maybe use number of students? Population?
Technical potential for region vs plans - what do we have for plans? Can/should we scale up PPS (propane)? CD idea to take PPS data to create an MSA diesel baseline. Set to EF per mile. Opportunity is as % of fleet and % EF reduction. Request SR2S data.
Two technology possibilities are BEV and hydrogen fuel cell. BEV may be the only PCAP ready option. 
Assume rest of region goes electric. (Use NTD data for MSA)
</t>
  </si>
  <si>
    <t>Discuss. TriMet guidance, C-Tran guidance, and SRTS or public school guidance</t>
  </si>
  <si>
    <t>Emission factor for existing (conventional fuel) vehicle</t>
  </si>
  <si>
    <t xml:space="preserve">EPA HUB or MOVES (does MOVES have transit vehicle emission factors?) </t>
  </si>
  <si>
    <t>BEV efficiency</t>
  </si>
  <si>
    <t>Source local data from TM/PPS; fall back on CAPCOA Table T-30.1 if not available</t>
  </si>
  <si>
    <t>6. Improve existing building energy efficiency</t>
  </si>
  <si>
    <r>
      <t>6a. Support weatherization and efficiency upgrades in existing residential buildings</t>
    </r>
    <r>
      <rPr>
        <sz val="9"/>
        <color rgb="FF000000"/>
        <rFont val="Calibri"/>
        <family val="2"/>
        <scheme val="minor"/>
      </rPr>
      <t xml:space="preserve">, providing incentives for common energy efficiency measures. Consider retrofits of other publicly-owned buildings in cases where emissions reductions are significant and well-documented. </t>
    </r>
  </si>
  <si>
    <t xml:space="preserve">Medium priority. I am confirming whether MultCo is applying for this one. CAPCOA contains a number of relevant strategies (E-2, E-12 through E-14). I need consultant and stakeholder help to identify which combo of these strategies best represents the likely implementation of this strategy. </t>
  </si>
  <si>
    <t>Assumed % (TBD)  of residences in the MSA</t>
  </si>
  <si>
    <t>CAPCOA or custom (TBD)</t>
  </si>
  <si>
    <t>Number of homes in the MSA</t>
  </si>
  <si>
    <t xml:space="preserve">Research (land use model?) </t>
  </si>
  <si>
    <t xml:space="preserve">CAPCOA's approach allows for GHG impacts to be calcuated based entirely on info that the consultant team will collect, but Metro needs to supply the total # of housing units in the region for the purpose of estimating costs. </t>
  </si>
  <si>
    <t>(E-2, E-12 through E-14)</t>
  </si>
  <si>
    <t>ETO or suggested resources</t>
  </si>
  <si>
    <t xml:space="preserve">High priority. This strategy is necessary to capture a likely implementation application from Metro. Let's discuss quantification methods - Metro has good data on the number of units in the region and ETO likely has data on the potential GHG reductions. 
Audited to Earth Advantage Gold standard - calculate efficiency over standard construction. </t>
  </si>
  <si>
    <t>Earth Advantage - Energy Code Cost Analysis
20,000 multi-family homes certified - data</t>
  </si>
  <si>
    <t>Preview Earth Advantage report, reach out to EA for more info if needed</t>
  </si>
  <si>
    <t>ETO audits from previous work with # of publicly funded AH units (about 900 for smaller bond), or suggested resources</t>
  </si>
  <si>
    <t>9. Expansion of anaerobic digestion and composting</t>
  </si>
  <si>
    <r>
      <t xml:space="preserve">9a. Expand the availability of residential composting programs </t>
    </r>
    <r>
      <rPr>
        <sz val="9"/>
        <color rgb="FF000000"/>
        <rFont val="Calibri"/>
        <family val="2"/>
        <scheme val="minor"/>
      </rPr>
      <t>by</t>
    </r>
    <r>
      <rPr>
        <b/>
        <sz val="9"/>
        <color rgb="FF000000"/>
        <rFont val="Calibri"/>
        <family val="2"/>
        <scheme val="minor"/>
      </rPr>
      <t xml:space="preserve"> </t>
    </r>
    <r>
      <rPr>
        <sz val="9"/>
        <color rgb="FF000000"/>
        <rFont val="Calibri"/>
        <family val="2"/>
        <scheme val="minor"/>
      </rPr>
      <t>expanding requirements to offer these programs in the Metro region and expanding digester capacity.</t>
    </r>
  </si>
  <si>
    <t xml:space="preserve">High priority for now - I will let you know ASAP if Metro solid waste has bandwidth to pursue this, and if not we can de-prioritize it. We previously had the requirements and the expanded capacity as two separate strategies. I believe they're a single one bc we would need to add capacity to handle the increase in waste due to requirements. </t>
  </si>
  <si>
    <t xml:space="preserve">PMX suggests WARM if we can get tons of waste
</t>
  </si>
  <si>
    <t>Weight of additional waste diverted</t>
  </si>
  <si>
    <t>Metro</t>
  </si>
  <si>
    <t>Can we get additional tons of waste diverted? What about WA?</t>
  </si>
  <si>
    <t>Tons of compost waste or households/residents</t>
  </si>
  <si>
    <t>CAPCOA (S-2) or custom (TBD) only if we can only get number of households or population.</t>
  </si>
  <si>
    <t>Additional population served</t>
  </si>
  <si>
    <t>CAPCOA does not account for AD - What about WA?</t>
  </si>
  <si>
    <t>7. Support community-wide adoption of renewable electricity</t>
  </si>
  <si>
    <r>
      <t xml:space="preserve">7a. Implement green tariffs to fund community-wide renewable electricity usage </t>
    </r>
    <r>
      <rPr>
        <sz val="9"/>
        <color rgb="FF000000"/>
        <rFont val="Calibri"/>
        <family val="2"/>
        <scheme val="minor"/>
      </rPr>
      <t>with options to opt-out and assistance for low-income residents.</t>
    </r>
  </si>
  <si>
    <t xml:space="preserve">Medium priority - this scores well but doesn't have a champion. Collecting further feedback from partners on this strategy. We got feedback in support of increasing community renewable generation from several partners who have initiatives underway. I’m reaching out to see what these current programs involve and how they’re working. </t>
  </si>
  <si>
    <t>TBD, but CAPCOA strategies seem potentially relevant</t>
  </si>
  <si>
    <t>Total number of buildings x type (residential, commercial industrial) in the MSA.</t>
  </si>
  <si>
    <t xml:space="preserve">Building data is necessary to estimate costs and extent of implementation in detail - but there are workarounds for calculating GHGs. </t>
  </si>
  <si>
    <t xml:space="preserve">What is full implementation? Can we say 100% of community energy is renewable? </t>
  </si>
  <si>
    <t>None</t>
  </si>
  <si>
    <t>8. Expand food waste reduction </t>
  </si>
  <si>
    <r>
      <t>8a. Expand food recovery and distribution programs</t>
    </r>
    <r>
      <rPr>
        <sz val="9"/>
        <color theme="0" tint="-0.499984740745262"/>
        <rFont val="Calibri"/>
        <family val="2"/>
        <scheme val="minor"/>
      </rPr>
      <t>, particularly food waste reduction education programs for residential, commercial and food production sectors.</t>
    </r>
  </si>
  <si>
    <t xml:space="preserve">I think this should fall out of the PCAP. We didn’t get a lot of upvotes for it, and it seems hard to show big GHG reductions for education programs. </t>
  </si>
  <si>
    <r>
      <t xml:space="preserve">6b. Implement building energy scoring for commercial and residential buildings, </t>
    </r>
    <r>
      <rPr>
        <sz val="9"/>
        <color theme="0" tint="-0.499984740745262"/>
        <rFont val="Calibri"/>
        <family val="2"/>
        <scheme val="minor"/>
      </rPr>
      <t>with performance targets for new construction and major renovations</t>
    </r>
  </si>
  <si>
    <t xml:space="preserve">I think this should probably fall out – I’m following up with CoP. This idea didn’t get a lot of upvotes and many of the CAPs where it’s included seem to be assuming it’s a good idea because Portland did it. I think that Portland doesn’t feel like it’s been super-effective based on their program evaluations. </t>
  </si>
  <si>
    <t>PM2.5</t>
  </si>
  <si>
    <t>VOC</t>
  </si>
  <si>
    <t>CO</t>
  </si>
  <si>
    <t>Input</t>
  </si>
  <si>
    <t>Units</t>
  </si>
  <si>
    <t>MT CO2e</t>
  </si>
  <si>
    <t>gallons of gasoline</t>
  </si>
  <si>
    <t>VMT</t>
  </si>
  <si>
    <t>passenger car VMT</t>
  </si>
  <si>
    <t>2030 Constrained</t>
  </si>
  <si>
    <t>2045 Constrained</t>
  </si>
  <si>
    <t>Season</t>
  </si>
  <si>
    <t>Carbon Monoxide (CO)</t>
  </si>
  <si>
    <t>Winter</t>
  </si>
  <si>
    <t>Oxides of Nitrogen (NOx)</t>
  </si>
  <si>
    <t>Summer</t>
  </si>
  <si>
    <t>Volatile Organic Compounds</t>
  </si>
  <si>
    <t>Primary Exhaust PM10  - Total</t>
  </si>
  <si>
    <t>Primary Exhaust PM2.5 - Total</t>
  </si>
  <si>
    <t>CO2 Equivalent</t>
  </si>
  <si>
    <t>Notes:</t>
  </si>
  <si>
    <t>1) underlying emissions rates generated by MOVES3</t>
  </si>
  <si>
    <t>2) weighted averages based on modeled VMT by road type and average speed</t>
  </si>
  <si>
    <t>3) factors account for running emissions only</t>
  </si>
  <si>
    <r>
      <rPr>
        <b/>
        <sz val="11"/>
        <rFont val="Times New Roman"/>
        <family val="1"/>
      </rPr>
      <t>Table 10  MY-specific lifetime weighted emission factors (g/mi) for diesel school buses</t>
    </r>
  </si>
  <si>
    <r>
      <rPr>
        <b/>
        <sz val="10"/>
        <rFont val="Times New Roman"/>
        <family val="1"/>
      </rPr>
      <t xml:space="preserve">VOC
</t>
    </r>
    <r>
      <rPr>
        <b/>
        <sz val="10"/>
        <rFont val="Times New Roman"/>
        <family val="1"/>
      </rPr>
      <t>st)</t>
    </r>
  </si>
  <si>
    <r>
      <rPr>
        <b/>
        <sz val="10"/>
        <rFont val="Times New Roman"/>
        <family val="1"/>
      </rPr>
      <t xml:space="preserve">VOC
</t>
    </r>
    <r>
      <rPr>
        <b/>
        <sz val="10"/>
        <rFont val="Times New Roman"/>
        <family val="1"/>
      </rPr>
      <t>(Evap.)</t>
    </r>
  </si>
  <si>
    <r>
      <rPr>
        <b/>
        <sz val="10"/>
        <rFont val="Times New Roman"/>
        <family val="1"/>
      </rPr>
      <t>CO</t>
    </r>
  </si>
  <si>
    <r>
      <rPr>
        <b/>
        <sz val="10"/>
        <rFont val="Times New Roman"/>
        <family val="1"/>
      </rPr>
      <t>NOx</t>
    </r>
  </si>
  <si>
    <r>
      <rPr>
        <b/>
        <vertAlign val="superscript"/>
        <sz val="11"/>
        <rFont val="Times New Roman"/>
        <family val="1"/>
      </rPr>
      <t>PM</t>
    </r>
    <r>
      <rPr>
        <b/>
        <sz val="7"/>
        <rFont val="Times New Roman"/>
        <family val="1"/>
      </rPr>
      <t xml:space="preserve">10 </t>
    </r>
    <r>
      <rPr>
        <b/>
        <vertAlign val="superscript"/>
        <sz val="10"/>
        <rFont val="Times New Roman"/>
        <family val="1"/>
      </rPr>
      <t>(Exhaust)</t>
    </r>
  </si>
  <si>
    <r>
      <rPr>
        <b/>
        <vertAlign val="superscript"/>
        <sz val="11"/>
        <rFont val="Times New Roman"/>
        <family val="1"/>
      </rPr>
      <t>PM</t>
    </r>
    <r>
      <rPr>
        <b/>
        <sz val="7"/>
        <rFont val="Times New Roman"/>
        <family val="1"/>
      </rPr>
      <t xml:space="preserve">10 </t>
    </r>
    <r>
      <rPr>
        <b/>
        <vertAlign val="superscript"/>
        <sz val="10"/>
        <rFont val="Times New Roman"/>
        <family val="1"/>
      </rPr>
      <t>(TBW)</t>
    </r>
  </si>
  <si>
    <r>
      <rPr>
        <b/>
        <sz val="11"/>
        <rFont val="Times New Roman"/>
        <family val="1"/>
      </rPr>
      <t>MY</t>
    </r>
  </si>
  <si>
    <r>
      <rPr>
        <b/>
        <vertAlign val="superscript"/>
        <sz val="11"/>
        <rFont val="Times New Roman"/>
        <family val="1"/>
      </rPr>
      <t>PM</t>
    </r>
    <r>
      <rPr>
        <b/>
        <sz val="7"/>
        <rFont val="Times New Roman"/>
        <family val="1"/>
      </rPr>
      <t xml:space="preserve">2.5
</t>
    </r>
    <r>
      <rPr>
        <b/>
        <sz val="10"/>
        <rFont val="Times New Roman"/>
        <family val="1"/>
      </rPr>
      <t>(Exhaust)</t>
    </r>
  </si>
  <si>
    <r>
      <rPr>
        <b/>
        <vertAlign val="superscript"/>
        <sz val="11"/>
        <rFont val="Times New Roman"/>
        <family val="1"/>
      </rPr>
      <t>PM</t>
    </r>
    <r>
      <rPr>
        <b/>
        <sz val="7"/>
        <rFont val="Times New Roman"/>
        <family val="1"/>
      </rPr>
      <t xml:space="preserve">2.5
</t>
    </r>
    <r>
      <rPr>
        <b/>
        <sz val="10"/>
        <rFont val="Times New Roman"/>
        <family val="1"/>
      </rPr>
      <t>(TBW)</t>
    </r>
  </si>
  <si>
    <r>
      <rPr>
        <b/>
        <sz val="10"/>
        <rFont val="Times New Roman"/>
        <family val="1"/>
      </rPr>
      <t>BC</t>
    </r>
  </si>
  <si>
    <r>
      <rPr>
        <b/>
        <sz val="10"/>
        <rFont val="Times New Roman"/>
        <family val="1"/>
      </rPr>
      <t>OC</t>
    </r>
  </si>
  <si>
    <r>
      <rPr>
        <b/>
        <vertAlign val="superscript"/>
        <sz val="11"/>
        <rFont val="Times New Roman"/>
        <family val="1"/>
      </rPr>
      <t>CH</t>
    </r>
    <r>
      <rPr>
        <b/>
        <sz val="7"/>
        <rFont val="Times New Roman"/>
        <family val="1"/>
      </rPr>
      <t>4</t>
    </r>
  </si>
  <si>
    <r>
      <rPr>
        <b/>
        <vertAlign val="superscript"/>
        <sz val="11"/>
        <rFont val="Times New Roman"/>
        <family val="1"/>
      </rPr>
      <t>N</t>
    </r>
    <r>
      <rPr>
        <b/>
        <sz val="7"/>
        <rFont val="Times New Roman"/>
        <family val="1"/>
      </rPr>
      <t>2</t>
    </r>
    <r>
      <rPr>
        <b/>
        <vertAlign val="superscript"/>
        <sz val="11"/>
        <rFont val="Times New Roman"/>
        <family val="1"/>
      </rPr>
      <t>O</t>
    </r>
  </si>
  <si>
    <t>Total</t>
  </si>
  <si>
    <t>TriMet</t>
  </si>
  <si>
    <t>Up to 0.6% of GHG emissions from vehicle travel in the plan/community</t>
  </si>
  <si>
    <t>A</t>
  </si>
  <si>
    <t>Percent reduction in GHG emissions from vehicle travel in plan/community</t>
  </si>
  <si>
    <t>B</t>
  </si>
  <si>
    <t>C</t>
  </si>
  <si>
    <t>D</t>
  </si>
  <si>
    <t>Elasticity of transit ridership with respect to transit travel time</t>
  </si>
  <si>
    <t>E</t>
  </si>
  <si>
    <t>F</t>
  </si>
  <si>
    <t>G</t>
  </si>
  <si>
    <t>Statewide mode shift factor</t>
  </si>
  <si>
    <t>OR Tri-county gasoline</t>
  </si>
  <si>
    <t>Notes: CAPCOA T-27 methodology; use revenue miles instead of fleet %</t>
  </si>
  <si>
    <t>Line</t>
  </si>
  <si>
    <t>gallons</t>
  </si>
  <si>
    <t>Nox</t>
  </si>
  <si>
    <t>kilograms</t>
  </si>
  <si>
    <t>PM10</t>
  </si>
  <si>
    <t>black carbon</t>
  </si>
  <si>
    <t>organic carbon</t>
  </si>
  <si>
    <t>emissions factor 2020 grams per mile</t>
  </si>
  <si>
    <t xml:space="preserve">Annual, MY15 </t>
  </si>
  <si>
    <t>annual emissions 2020 kg</t>
  </si>
  <si>
    <t>Greenhouse Gas</t>
  </si>
  <si>
    <t>Table 12  MY-specific lifetime weighted emission factors (g/mi) for diesel transit buses</t>
  </si>
  <si>
    <t>g/mile MY15
CAR</t>
  </si>
  <si>
    <t>g/mile MY15
BUS</t>
  </si>
  <si>
    <t>Measure</t>
  </si>
  <si>
    <t>Assumes a fuel economy of 23MPG to match Metro's RTP</t>
  </si>
  <si>
    <t>MOVES 3 Oct 2021 and MOVES3 per Metro</t>
  </si>
  <si>
    <t>Carbon dioxide (CO2)</t>
  </si>
  <si>
    <t>Methane (CH4)b</t>
  </si>
  <si>
    <t>Nitrous oxide (N2O)</t>
  </si>
  <si>
    <t>Transit Signal Priority Lines</t>
  </si>
  <si>
    <t>Segment</t>
  </si>
  <si>
    <t>Weekday Revenue Miles</t>
  </si>
  <si>
    <t>NE Hood Ave in Gresham to SE Milwaukie Ave in Portland</t>
  </si>
  <si>
    <t>Entire Line</t>
  </si>
  <si>
    <t>Beaverton TC to Meridian Park projected for 2027</t>
  </si>
  <si>
    <t>Lines to add 60 ft. Battery Electric Buses</t>
  </si>
  <si>
    <t>Weekday Vehicle Miles</t>
  </si>
  <si>
    <t>Entire line</t>
  </si>
  <si>
    <t>Line 9</t>
  </si>
  <si>
    <t>Start Loc</t>
  </si>
  <si>
    <t>End Loc</t>
  </si>
  <si>
    <t>Start Dist (ft)</t>
  </si>
  <si>
    <t>End Dist (ft)</t>
  </si>
  <si>
    <t>Trip Dist (ft)</t>
  </si>
  <si>
    <t>Trips</t>
  </si>
  <si>
    <t>Total Dist (ft)</t>
  </si>
  <si>
    <t>Weekday (Mi)</t>
  </si>
  <si>
    <t>WB</t>
  </si>
  <si>
    <t>WB (PowGar S)</t>
  </si>
  <si>
    <t>EB</t>
  </si>
  <si>
    <t>EB (PowGar S)</t>
  </si>
  <si>
    <t>EB (PowGar E)</t>
  </si>
  <si>
    <t>NB</t>
  </si>
  <si>
    <t>SB</t>
  </si>
  <si>
    <t>Line 76</t>
  </si>
  <si>
    <t>Calculation</t>
  </si>
  <si>
    <t>CAPCOA methodology</t>
  </si>
  <si>
    <t>Calculation per CAPCOA methodology</t>
  </si>
  <si>
    <t>kG CO2e / gallon E10 gasoline (tailpipe), G3C/EPA HUB</t>
  </si>
  <si>
    <t>MT CO2e / gallon E10 gasoline (tailpipe), DEQ</t>
  </si>
  <si>
    <t>MT CO2</t>
  </si>
  <si>
    <t>https://www.epa.gov/system/files/documents/2024-02/ghg-emission-factors-hub-2024.pdf</t>
  </si>
  <si>
    <t>Ethanol CO2 EF</t>
  </si>
  <si>
    <t>kg CO2/gallon</t>
  </si>
  <si>
    <t>Motor gasoline CO2 EF</t>
  </si>
  <si>
    <t>E10 CO2 EF</t>
  </si>
  <si>
    <t>MT CH4</t>
  </si>
  <si>
    <t>MT N2O</t>
  </si>
  <si>
    <t>Carbon dioxide</t>
  </si>
  <si>
    <t>Methane</t>
  </si>
  <si>
    <t>Nitrous Oxide</t>
  </si>
  <si>
    <t>Methane EF</t>
  </si>
  <si>
    <t>g/mile</t>
  </si>
  <si>
    <t>MT/mile</t>
  </si>
  <si>
    <t>MT CO2e/mile</t>
  </si>
  <si>
    <t>Nitrous Oxide EF</t>
  </si>
  <si>
    <t>Chemical Formula</t>
  </si>
  <si>
    <t>AR5 IPCC GWP</t>
  </si>
  <si>
    <t>carbon dioxide</t>
  </si>
  <si>
    <t>methane</t>
  </si>
  <si>
    <t>nitrous oxide</t>
  </si>
  <si>
    <t>IPCC Assessment Report 5, 100-year values</t>
  </si>
  <si>
    <t>Implementation year</t>
  </si>
  <si>
    <t>SEGMENTS</t>
  </si>
  <si>
    <t xml:space="preserve">TriMet Total Revenue Miles: </t>
  </si>
  <si>
    <t>Sept. 2028</t>
  </si>
  <si>
    <t>Cost Efficiency</t>
  </si>
  <si>
    <t>Per ton through 2030</t>
  </si>
  <si>
    <t>Per ton through 2050</t>
  </si>
  <si>
    <t>Carbon dioxide equivalent (CO2e)</t>
  </si>
  <si>
    <t>Other high-GWP gases</t>
  </si>
  <si>
    <t>Current Emissions from community gasoline (tri-County)</t>
  </si>
  <si>
    <t>2030 Emissions Reductions from 4 bus lines with TSP</t>
  </si>
  <si>
    <t>2050 Emissions Reductions from 4 bus lines with TSP</t>
  </si>
  <si>
    <t>LINE</t>
  </si>
  <si>
    <t>TOTAL # OF MILES</t>
  </si>
  <si>
    <t># OF MILES IN CEJST TRACTS</t>
  </si>
  <si>
    <t>% OF TOTAL MILES IN CEJST TRACTS</t>
  </si>
  <si>
    <t>TSP</t>
  </si>
  <si>
    <t>Reference case</t>
  </si>
  <si>
    <t xml:space="preserve">LIDAC information </t>
  </si>
  <si>
    <t>Co-pollutant reduction results</t>
  </si>
  <si>
    <t>Co-pollutant factors</t>
  </si>
  <si>
    <t>Metro PCAP analysis</t>
  </si>
  <si>
    <t>Fuel savings per LYT</t>
  </si>
  <si>
    <t>gallons per mile</t>
  </si>
  <si>
    <t>Annual miles</t>
  </si>
  <si>
    <t>vehicle revenue miles</t>
  </si>
  <si>
    <t>gallons of diesel reduced</t>
  </si>
  <si>
    <t>Lifecycle emissions</t>
  </si>
  <si>
    <t>Heat Content</t>
  </si>
  <si>
    <t>Average Carbon Score</t>
  </si>
  <si>
    <t>Source / documentation</t>
  </si>
  <si>
    <t>Unit of Measure</t>
  </si>
  <si>
    <t>MJ / unit</t>
  </si>
  <si>
    <t>g CO2e / MJ</t>
  </si>
  <si>
    <t>g CO2e /unit</t>
  </si>
  <si>
    <t>kg CO2e /unit</t>
  </si>
  <si>
    <t>MT CO2e /unit</t>
  </si>
  <si>
    <t>Oregon DEQ</t>
  </si>
  <si>
    <t>Diesel</t>
  </si>
  <si>
    <t>CARB</t>
  </si>
  <si>
    <t>Biodiesel</t>
  </si>
  <si>
    <t>B5 diesel</t>
  </si>
  <si>
    <t>R99</t>
  </si>
  <si>
    <t>CARB California Air Resources Board, Low Carbon Fuel Pathways, List of CI scors, March 2024</t>
  </si>
  <si>
    <t>https://ww2.arb.ca.gov/resources/documents/lcfs-pathway-certified-carbon-intensities</t>
  </si>
  <si>
    <t>Oregon DEQ Clean Fuel Pathways, Biodiesel average excluding DEQ unknown facilities</t>
  </si>
  <si>
    <t>https://www.oregon.gov/deq/ghgp/cfp/Pages/Clean-Fuel-Pathways.aspx</t>
  </si>
  <si>
    <t>Reductions</t>
  </si>
  <si>
    <t>calculation</t>
  </si>
  <si>
    <t>Physical facts</t>
  </si>
  <si>
    <t xml:space="preserve">Renewable diesel </t>
  </si>
  <si>
    <t>Number of gallons</t>
  </si>
  <si>
    <t>GHG content</t>
  </si>
  <si>
    <t>Lifecycle emissions reductions</t>
  </si>
  <si>
    <t>Additional methane reductions</t>
  </si>
  <si>
    <t>Additional nitrous oxide reductions</t>
  </si>
  <si>
    <t>MT CO2e (assumed CO2)</t>
  </si>
  <si>
    <t>TriMet fuel emissions reduction (lifecycle)</t>
  </si>
  <si>
    <t>CO2 from gasoline combustion</t>
  </si>
  <si>
    <t>Current Emissions from community gasoline (tri-County) and buses</t>
  </si>
  <si>
    <t>Avoidable Emissions from buses</t>
  </si>
  <si>
    <t>Diesel bus fuel economy</t>
  </si>
  <si>
    <t>MPG</t>
  </si>
  <si>
    <t>Combined</t>
  </si>
  <si>
    <t>Reductions from community</t>
  </si>
  <si>
    <t>Reductions from TriMet buses</t>
  </si>
  <si>
    <t>No co-pollutant reductions from TriMet’s transit vehicles are estimated for this project since vehicle revenue miles are estimated to stay consistent with the reference case.</t>
  </si>
  <si>
    <t>Combined data for application</t>
  </si>
  <si>
    <t>TRIMET/METRO COALITION CPRG IMPLEMENTATION GRANT GHG CALCULATIONS WORKBOOK</t>
  </si>
  <si>
    <t>"Expansion of Transit Signal Priority to Reduce Emissions"</t>
  </si>
  <si>
    <t>Trans-3 of the Metro Climate Priority Action Plan: Expand Transit Signal Priority</t>
  </si>
  <si>
    <t>No of years in implementation  2030</t>
  </si>
  <si>
    <t>GHG Reductions
2025-2030</t>
  </si>
  <si>
    <t>GHG Reductions
2025-2050</t>
  </si>
  <si>
    <t>No. of years in implementation  2050</t>
  </si>
  <si>
    <t>Cells in blue indicate formulas.</t>
  </si>
  <si>
    <t>Percent of plan/community transit routes that receive treatments as percentage of revenue miles</t>
  </si>
  <si>
    <t>Community fuel emissions</t>
  </si>
  <si>
    <t>Annual  reduction</t>
  </si>
  <si>
    <t>Measurement</t>
  </si>
  <si>
    <t>Percentage</t>
  </si>
  <si>
    <t>Explanation</t>
  </si>
  <si>
    <t>Metro Draft Regional Transit Plan</t>
  </si>
  <si>
    <t>Transit mode share in plan/community (Table 7.2)</t>
  </si>
  <si>
    <t xml:space="preserve">Vehicle mode share in plan/community  (Table 7.2) </t>
  </si>
  <si>
    <t xml:space="preserve">kG CO2 / gallon E10 gasoline </t>
  </si>
  <si>
    <t xml:space="preserve"> EPA HUB, (tailpipe)</t>
  </si>
  <si>
    <t>MT CO2 / gallon E10 gasoline</t>
  </si>
  <si>
    <t>23MPG</t>
  </si>
  <si>
    <t>Substance</t>
  </si>
  <si>
    <t>Assumed a fuel economy</t>
  </si>
  <si>
    <t>EPA Emissions Factors for Greenhouse Gas Inventories</t>
  </si>
  <si>
    <t>Key to Formula (at right)</t>
  </si>
  <si>
    <t>Biogenic emissions</t>
  </si>
  <si>
    <t>MOVES3 Vehicle Operation Emissions Factor, Table 2, Model Year 2015 passenger car</t>
  </si>
  <si>
    <r>
      <t>CO</t>
    </r>
    <r>
      <rPr>
        <vertAlign val="subscript"/>
        <sz val="12"/>
        <rFont val="Calibri"/>
        <family val="2"/>
        <scheme val="minor"/>
      </rPr>
      <t>2</t>
    </r>
  </si>
  <si>
    <r>
      <t>CH</t>
    </r>
    <r>
      <rPr>
        <vertAlign val="subscript"/>
        <sz val="12"/>
        <rFont val="Calibri"/>
        <family val="2"/>
        <scheme val="minor"/>
      </rPr>
      <t>4</t>
    </r>
  </si>
  <si>
    <r>
      <t>N</t>
    </r>
    <r>
      <rPr>
        <vertAlign val="subscript"/>
        <sz val="12"/>
        <rFont val="Calibri"/>
        <family val="2"/>
        <scheme val="minor"/>
      </rPr>
      <t>2</t>
    </r>
    <r>
      <rPr>
        <sz val="12"/>
        <rFont val="Calibri"/>
        <family val="2"/>
        <scheme val="minor"/>
      </rPr>
      <t>O</t>
    </r>
  </si>
  <si>
    <t>IPCC Assessment Report 5, 100-year values (at right)</t>
  </si>
  <si>
    <t>Provided by Service Performance &amp; Analysis Dept. - data from Dec. 2023</t>
  </si>
  <si>
    <t>Cells in blue in indicate formulas.</t>
  </si>
  <si>
    <t>g CO2e
 /unit</t>
  </si>
  <si>
    <t>Co-pollutant source VMT of Gasoline emissions</t>
  </si>
  <si>
    <t>Highlighted cell above is percentage of total miles
that will serve CEJST Tracts.</t>
  </si>
  <si>
    <t>PollutantName</t>
  </si>
  <si>
    <r>
      <t>MOVES 3</t>
    </r>
    <r>
      <rPr>
        <sz val="11"/>
        <rFont val="Calibri"/>
        <family val="2"/>
        <scheme val="minor"/>
      </rPr>
      <t xml:space="preserve"> as used in 
Metro's RTP</t>
    </r>
  </si>
  <si>
    <t>Average Emissions Factors
MPA, Passenger Vehicles (grams/mile)</t>
  </si>
  <si>
    <t>MOVES3 (file:///C:/Users/blackjan/Downloads/MOVES3%20Vehicle%20Operation%20Emission%20Factors-4.pdf)</t>
  </si>
  <si>
    <t xml:space="preserve">Highlighted cells below show the model year to buses used in calculations  </t>
  </si>
  <si>
    <t xml:space="preserve">Total: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</si>
</sst>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5" formatCode="&quot;$&quot;#,##0_);\(&quot;$&quot;#,##0\)"/>
    <numFmt numFmtId="44" formatCode="_(&quot;$&quot;* #,##0.00_);_(&quot;$&quot;* \(#,##0.00\);_(&quot;$&quot;* &quot;-&quot;??_);_(@_)"/>
    <numFmt numFmtId="43" formatCode="_(* #,##0.00_);_(* \(#,##0.00\);_(* &quot;-&quot;??_);_(@_)"/>
    <numFmt numFmtId="164" formatCode="_(* #,##0_);_(* \(#,##0\);_(* &quot;-&quot;??_);_(@_)"/>
    <numFmt numFmtId="165" formatCode="_(&quot;$&quot;* #,##0_);_(&quot;$&quot;* \(#,##0\);_(&quot;$&quot;* &quot;-&quot;??_);_(@_)"/>
    <numFmt numFmtId="166" formatCode="0.000"/>
    <numFmt numFmtId="167" formatCode="0.00000"/>
    <numFmt numFmtId="168" formatCode="0.000000000"/>
    <numFmt numFmtId="169" formatCode="0.00000%"/>
    <numFmt numFmtId="170" formatCode="_(* #,##0.00000_);_(* \(#,##0.00000\);_(* &quot;-&quot;??_);_(@_)"/>
    <numFmt numFmtId="171" formatCode="_(* #,##0.0000_);_(* \(#,##0.0000\);_(* &quot;-&quot;??_);_(@_)"/>
  </numFmts>
  <fonts count="42">
    <font>
      <sz val="11"/>
      <color theme="1"/>
      <name val="Calibri"/>
      <family val="2"/>
      <scheme val="minor"/>
    </font>
    <font>
      <sz val="9"/>
      <color rgb="FF000000"/>
      <name val="Franklin Gothic Book"/>
      <family val="2"/>
    </font>
    <font>
      <b/>
      <sz val="9"/>
      <color rgb="FFFFFFFF"/>
      <name val="Calibri"/>
      <family val="2"/>
      <scheme val="minor"/>
    </font>
    <font>
      <sz val="9"/>
      <color rgb="FF000000"/>
      <name val="Calibri"/>
      <family val="2"/>
      <scheme val="minor"/>
    </font>
    <font>
      <b/>
      <sz val="9"/>
      <color rgb="FF000000"/>
      <name val="Calibri"/>
      <family val="2"/>
      <scheme val="minor"/>
    </font>
    <font>
      <sz val="9"/>
      <color theme="1"/>
      <name val="Calibri"/>
      <family val="2"/>
      <scheme val="minor"/>
    </font>
    <font>
      <sz val="9"/>
      <color theme="0" tint="-0.499984740745262"/>
      <name val="Calibri"/>
      <family val="2"/>
      <scheme val="minor"/>
    </font>
    <font>
      <b/>
      <sz val="9"/>
      <color theme="0" tint="-0.499984740745262"/>
      <name val="Calibri"/>
      <family val="2"/>
      <scheme val="minor"/>
    </font>
    <font>
      <sz val="11"/>
      <color theme="1"/>
      <name val="Calibri"/>
      <family val="2"/>
      <scheme val="minor"/>
    </font>
    <font>
      <u/>
      <sz val="12.5"/>
      <color rgb="FF0000D4"/>
      <name val="Verdana"/>
      <family val="2"/>
    </font>
    <font>
      <b/>
      <sz val="11"/>
      <color theme="1"/>
      <name val="Calibri"/>
      <family val="2"/>
      <scheme val="minor"/>
    </font>
    <font>
      <b/>
      <sz val="9"/>
      <color theme="1" tint="0.499984740745262"/>
      <name val="Calibri"/>
      <family val="2"/>
      <scheme val="minor"/>
    </font>
    <font>
      <sz val="9"/>
      <color theme="1" tint="0.499984740745262"/>
      <name val="Calibri"/>
      <family val="2"/>
      <scheme val="minor"/>
    </font>
    <font>
      <sz val="11"/>
      <name val="Calibri"/>
      <family val="2"/>
      <scheme val="minor"/>
    </font>
    <font>
      <sz val="11"/>
      <color theme="1"/>
      <name val="Avenir Next LT Pro"/>
      <family val="2"/>
    </font>
    <font>
      <vertAlign val="subscript"/>
      <sz val="11"/>
      <color theme="1"/>
      <name val="Avenir Next LT Pro"/>
      <family val="2"/>
    </font>
    <font>
      <sz val="10"/>
      <color theme="1"/>
      <name val="Arial Narrow"/>
      <family val="2"/>
    </font>
    <font>
      <u/>
      <sz val="11"/>
      <color theme="10"/>
      <name val="Calibri"/>
      <family val="2"/>
      <scheme val="minor"/>
    </font>
    <font>
      <sz val="8"/>
      <name val="Calibri"/>
      <family val="2"/>
      <scheme val="minor"/>
    </font>
    <font>
      <sz val="10"/>
      <name val="Verdana"/>
      <family val="2"/>
    </font>
    <font>
      <u/>
      <sz val="12.5"/>
      <color indexed="12"/>
      <name val="Verdana"/>
      <family val="2"/>
    </font>
    <font>
      <sz val="10"/>
      <color rgb="FF000000"/>
      <name val="Times New Roman"/>
      <charset val="204"/>
    </font>
    <font>
      <sz val="10"/>
      <color rgb="FF000000"/>
      <name val="Times New Roman"/>
      <family val="2"/>
    </font>
    <font>
      <sz val="11"/>
      <color rgb="FF000000"/>
      <name val="Times New Roman"/>
      <family val="2"/>
    </font>
    <font>
      <b/>
      <vertAlign val="superscript"/>
      <sz val="11"/>
      <name val="Times New Roman"/>
      <family val="1"/>
    </font>
    <font>
      <b/>
      <sz val="7"/>
      <name val="Times New Roman"/>
      <family val="1"/>
    </font>
    <font>
      <b/>
      <sz val="10"/>
      <name val="Times New Roman"/>
    </font>
    <font>
      <b/>
      <sz val="10"/>
      <name val="Times New Roman"/>
      <family val="1"/>
    </font>
    <font>
      <b/>
      <sz val="11"/>
      <name val="Times New Roman"/>
    </font>
    <font>
      <b/>
      <sz val="11"/>
      <name val="Times New Roman"/>
      <family val="1"/>
    </font>
    <font>
      <b/>
      <vertAlign val="superscript"/>
      <sz val="10"/>
      <name val="Times New Roman"/>
      <family val="1"/>
    </font>
    <font>
      <b/>
      <sz val="9"/>
      <color theme="1"/>
      <name val="Calibri"/>
      <family val="2"/>
      <scheme val="minor"/>
    </font>
    <font>
      <b/>
      <sz val="12"/>
      <color theme="4"/>
      <name val="Calibri"/>
      <family val="2"/>
      <scheme val="minor"/>
    </font>
    <font>
      <sz val="12"/>
      <color theme="1"/>
      <name val="Calibri"/>
      <family val="2"/>
      <scheme val="minor"/>
    </font>
    <font>
      <b/>
      <sz val="11"/>
      <name val="Calibri"/>
      <family val="2"/>
      <scheme val="minor"/>
    </font>
    <font>
      <b/>
      <sz val="16"/>
      <color theme="1"/>
      <name val="Calibri"/>
      <family val="2"/>
      <scheme val="minor"/>
    </font>
    <font>
      <sz val="14"/>
      <color theme="1"/>
      <name val="Calibri"/>
      <family val="2"/>
      <scheme val="minor"/>
    </font>
    <font>
      <b/>
      <sz val="12"/>
      <color theme="1"/>
      <name val="Calibri"/>
      <family val="2"/>
      <scheme val="minor"/>
    </font>
    <font>
      <sz val="12"/>
      <name val="Calibri"/>
      <family val="2"/>
      <scheme val="minor"/>
    </font>
    <font>
      <b/>
      <sz val="12"/>
      <name val="Calibri"/>
      <family val="2"/>
      <scheme val="minor"/>
    </font>
    <font>
      <vertAlign val="subscript"/>
      <sz val="12"/>
      <name val="Calibri"/>
      <family val="2"/>
      <scheme val="minor"/>
    </font>
    <font>
      <u/>
      <sz val="11"/>
      <color rgb="FF0000D4"/>
      <name val="Calibri"/>
      <family val="2"/>
      <scheme val="minor"/>
    </font>
  </fonts>
  <fills count="15">
    <fill>
      <patternFill patternType="none"/>
    </fill>
    <fill>
      <patternFill patternType="gray125"/>
    </fill>
    <fill>
      <patternFill patternType="solid">
        <fgColor rgb="FF0073BB"/>
        <bgColor indexed="64"/>
      </patternFill>
    </fill>
    <fill>
      <patternFill patternType="solid">
        <fgColor rgb="FF6B716E"/>
        <bgColor indexed="64"/>
      </patternFill>
    </fill>
    <fill>
      <patternFill patternType="solid">
        <fgColor theme="9" tint="-0.499984740745262"/>
        <bgColor indexed="64"/>
      </patternFill>
    </fill>
    <fill>
      <patternFill patternType="solid">
        <fgColor rgb="FFFF00FF"/>
        <bgColor indexed="64"/>
      </patternFill>
    </fill>
    <fill>
      <patternFill patternType="solid">
        <fgColor rgb="FFFFFF00"/>
        <bgColor indexed="64"/>
      </patternFill>
    </fill>
    <fill>
      <patternFill patternType="solid">
        <fgColor rgb="FF92D050"/>
        <bgColor indexed="64"/>
      </patternFill>
    </fill>
    <fill>
      <patternFill patternType="solid">
        <fgColor theme="8" tint="0.39997558519241921"/>
        <bgColor indexed="64"/>
      </patternFill>
    </fill>
    <fill>
      <patternFill patternType="solid">
        <fgColor theme="0"/>
        <bgColor indexed="64"/>
      </patternFill>
    </fill>
    <fill>
      <patternFill patternType="solid">
        <fgColor theme="0" tint="-0.249977111117893"/>
        <bgColor indexed="64"/>
      </patternFill>
    </fill>
    <fill>
      <patternFill patternType="solid">
        <fgColor theme="0" tint="-4.9989318521683403E-2"/>
        <bgColor indexed="64"/>
      </patternFill>
    </fill>
    <fill>
      <patternFill patternType="solid">
        <fgColor theme="7" tint="0.79998168889431442"/>
        <bgColor indexed="64"/>
      </patternFill>
    </fill>
    <fill>
      <patternFill patternType="solid">
        <fgColor theme="0" tint="-0.14999847407452621"/>
        <bgColor indexed="64"/>
      </patternFill>
    </fill>
    <fill>
      <patternFill patternType="solid">
        <fgColor theme="7" tint="0.39997558519241921"/>
        <bgColor indexed="64"/>
      </patternFill>
    </fill>
  </fills>
  <borders count="54">
    <border>
      <left/>
      <right/>
      <top/>
      <bottom/>
      <diagonal/>
    </border>
    <border>
      <left/>
      <right/>
      <top/>
      <bottom style="thin">
        <color indexed="64"/>
      </bottom>
      <diagonal/>
    </border>
    <border>
      <left/>
      <right/>
      <top style="thin">
        <color indexed="64"/>
      </top>
      <bottom style="thin">
        <color indexed="64"/>
      </bottom>
      <diagonal/>
    </border>
    <border>
      <left style="thin">
        <color auto="1"/>
      </left>
      <right/>
      <top/>
      <bottom/>
      <diagonal/>
    </border>
    <border>
      <left/>
      <right/>
      <top/>
      <bottom style="medium">
        <color auto="1"/>
      </bottom>
      <diagonal/>
    </border>
    <border>
      <left/>
      <right style="thin">
        <color auto="1"/>
      </right>
      <top/>
      <bottom style="medium">
        <color auto="1"/>
      </bottom>
      <diagonal/>
    </border>
    <border>
      <left style="thin">
        <color auto="1"/>
      </left>
      <right/>
      <top/>
      <bottom style="thin">
        <color auto="1"/>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right/>
      <top/>
      <bottom style="thick">
        <color theme="4"/>
      </bottom>
      <diagonal/>
    </border>
    <border>
      <left style="thick">
        <color theme="0"/>
      </left>
      <right style="thick">
        <color theme="0"/>
      </right>
      <top/>
      <bottom style="thin">
        <color theme="0" tint="-0.24994659260841701"/>
      </bottom>
      <diagonal/>
    </border>
    <border>
      <left/>
      <right/>
      <top/>
      <bottom style="thin">
        <color theme="0" tint="-0.249977111117893"/>
      </bottom>
      <diagonal/>
    </border>
    <border>
      <left/>
      <right/>
      <top/>
      <bottom style="dashed">
        <color theme="0" tint="-0.24994659260841701"/>
      </bottom>
      <diagonal/>
    </border>
    <border>
      <left/>
      <right/>
      <top style="medium">
        <color theme="4"/>
      </top>
      <bottom/>
      <diagonal/>
    </border>
    <border>
      <left style="thin">
        <color auto="1"/>
      </left>
      <right/>
      <top style="thin">
        <color auto="1"/>
      </top>
      <bottom style="medium">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style="thin">
        <color auto="1"/>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bottom/>
      <diagonal/>
    </border>
    <border>
      <left style="medium">
        <color indexed="64"/>
      </left>
      <right style="thin">
        <color indexed="64"/>
      </right>
      <top/>
      <bottom style="medium">
        <color indexed="64"/>
      </bottom>
      <diagonal/>
    </border>
    <border>
      <left/>
      <right/>
      <top style="thin">
        <color indexed="64"/>
      </top>
      <bottom/>
      <diagonal/>
    </border>
    <border>
      <left style="medium">
        <color indexed="64"/>
      </left>
      <right/>
      <top style="thin">
        <color indexed="64"/>
      </top>
      <bottom/>
      <diagonal/>
    </border>
    <border>
      <left style="medium">
        <color indexed="64"/>
      </left>
      <right/>
      <top/>
      <bottom/>
      <diagonal/>
    </border>
    <border>
      <left style="medium">
        <color indexed="64"/>
      </left>
      <right style="medium">
        <color indexed="64"/>
      </right>
      <top style="medium">
        <color indexed="64"/>
      </top>
      <bottom style="medium">
        <color auto="1"/>
      </bottom>
      <diagonal/>
    </border>
    <border>
      <left style="medium">
        <color indexed="64"/>
      </left>
      <right style="medium">
        <color indexed="64"/>
      </right>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right/>
      <top/>
      <bottom style="thin">
        <color theme="0" tint="-0.14999847407452621"/>
      </bottom>
      <diagonal/>
    </border>
    <border>
      <left style="medium">
        <color indexed="64"/>
      </left>
      <right style="medium">
        <color indexed="64"/>
      </right>
      <top/>
      <bottom style="thin">
        <color theme="0" tint="-0.14999847407452621"/>
      </bottom>
      <diagonal/>
    </border>
    <border>
      <left style="medium">
        <color indexed="64"/>
      </left>
      <right style="medium">
        <color indexed="64"/>
      </right>
      <top style="thin">
        <color theme="0" tint="-0.14999847407452621"/>
      </top>
      <bottom style="thin">
        <color theme="0" tint="-0.14999847407452621"/>
      </bottom>
      <diagonal/>
    </border>
    <border>
      <left style="medium">
        <color indexed="64"/>
      </left>
      <right style="medium">
        <color indexed="64"/>
      </right>
      <top style="thin">
        <color theme="0" tint="-0.14999847407452621"/>
      </top>
      <bottom style="medium">
        <color indexed="64"/>
      </bottom>
      <diagonal/>
    </border>
    <border>
      <left/>
      <right style="medium">
        <color indexed="64"/>
      </right>
      <top/>
      <bottom style="thin">
        <color theme="0" tint="-0.14999847407452621"/>
      </bottom>
      <diagonal/>
    </border>
    <border>
      <left style="medium">
        <color indexed="64"/>
      </left>
      <right/>
      <top style="thin">
        <color theme="0" tint="-0.14999847407452621"/>
      </top>
      <bottom/>
      <diagonal/>
    </border>
    <border>
      <left style="medium">
        <color indexed="64"/>
      </left>
      <right style="thin">
        <color rgb="FF000000"/>
      </right>
      <top/>
      <bottom style="thin">
        <color rgb="FF000000"/>
      </bottom>
      <diagonal/>
    </border>
    <border>
      <left style="thin">
        <color rgb="FF000000"/>
      </left>
      <right style="medium">
        <color indexed="64"/>
      </right>
      <top/>
      <bottom style="thin">
        <color rgb="FF000000"/>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s>
  <cellStyleXfs count="25">
    <xf numFmtId="0" fontId="0" fillId="0" borderId="0"/>
    <xf numFmtId="9" fontId="8" fillId="0" borderId="0" applyFont="0" applyFill="0" applyBorder="0" applyAlignment="0" applyProtection="0"/>
    <xf numFmtId="0" fontId="9" fillId="0" borderId="0" applyNumberFormat="0" applyFill="0" applyBorder="0" applyAlignment="0" applyProtection="0">
      <alignment vertical="top"/>
      <protection locked="0"/>
    </xf>
    <xf numFmtId="43" fontId="8" fillId="0" borderId="0" applyFont="0" applyFill="0" applyBorder="0" applyAlignment="0" applyProtection="0"/>
    <xf numFmtId="44" fontId="8" fillId="0" borderId="0" applyFont="0" applyFill="0" applyBorder="0" applyAlignment="0" applyProtection="0"/>
    <xf numFmtId="43" fontId="16" fillId="0" borderId="0" applyFont="0" applyFill="0" applyBorder="0" applyAlignment="0" applyProtection="0"/>
    <xf numFmtId="44" fontId="16" fillId="0" borderId="0" applyFont="0" applyFill="0" applyBorder="0" applyAlignment="0" applyProtection="0"/>
    <xf numFmtId="0" fontId="17" fillId="0" borderId="0" applyNumberFormat="0" applyFill="0" applyBorder="0" applyAlignment="0" applyProtection="0"/>
    <xf numFmtId="0" fontId="16" fillId="0" borderId="0"/>
    <xf numFmtId="0" fontId="19" fillId="0" borderId="0"/>
    <xf numFmtId="0" fontId="20" fillId="0" borderId="0" applyNumberFormat="0" applyFill="0" applyBorder="0" applyAlignment="0" applyProtection="0">
      <alignment vertical="top"/>
      <protection locked="0"/>
    </xf>
    <xf numFmtId="43" fontId="1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8" fillId="0" borderId="0"/>
    <xf numFmtId="0" fontId="8" fillId="0" borderId="0"/>
    <xf numFmtId="0" fontId="8" fillId="0" borderId="0"/>
    <xf numFmtId="0" fontId="21" fillId="0" borderId="0"/>
    <xf numFmtId="0" fontId="32" fillId="0" borderId="0" applyNumberFormat="0" applyProtection="0">
      <alignment horizontal="left"/>
    </xf>
    <xf numFmtId="0" fontId="31" fillId="0" borderId="18" applyNumberFormat="0" applyProtection="0">
      <alignment horizontal="left" wrapText="1"/>
    </xf>
    <xf numFmtId="0" fontId="31" fillId="0" borderId="17" applyNumberFormat="0" applyProtection="0">
      <alignment wrapText="1"/>
    </xf>
    <xf numFmtId="0" fontId="31" fillId="0" borderId="19" applyNumberFormat="0" applyProtection="0">
      <alignment wrapText="1"/>
    </xf>
    <xf numFmtId="0" fontId="5" fillId="0" borderId="20" applyNumberFormat="0" applyFont="0" applyProtection="0">
      <alignment wrapText="1"/>
    </xf>
    <xf numFmtId="9" fontId="33" fillId="0" borderId="0" applyFont="0" applyFill="0" applyBorder="0" applyAlignment="0" applyProtection="0"/>
    <xf numFmtId="0" fontId="5" fillId="0" borderId="21" applyNumberFormat="0" applyProtection="0">
      <alignment vertical="top" wrapText="1"/>
    </xf>
  </cellStyleXfs>
  <cellXfs count="422">
    <xf numFmtId="0" fontId="0" fillId="0" borderId="0" xfId="0"/>
    <xf numFmtId="0" fontId="1" fillId="0" borderId="0" xfId="0" applyFont="1" applyAlignment="1">
      <alignment vertical="center" wrapText="1"/>
    </xf>
    <xf numFmtId="0" fontId="3" fillId="0" borderId="0" xfId="0" applyFont="1" applyAlignment="1">
      <alignment horizontal="left" vertical="top" wrapText="1"/>
    </xf>
    <xf numFmtId="0" fontId="2" fillId="2" borderId="0" xfId="0" applyFont="1" applyFill="1" applyAlignment="1">
      <alignment horizontal="center" vertical="top" wrapText="1"/>
    </xf>
    <xf numFmtId="0" fontId="2" fillId="3" borderId="0" xfId="0" applyFont="1" applyFill="1" applyAlignment="1">
      <alignment horizontal="center" vertical="top" wrapText="1"/>
    </xf>
    <xf numFmtId="0" fontId="4" fillId="0" borderId="0" xfId="0" applyFont="1" applyAlignment="1">
      <alignment horizontal="left" vertical="top" wrapText="1"/>
    </xf>
    <xf numFmtId="0" fontId="3" fillId="0" borderId="1" xfId="0" applyFont="1" applyBorder="1" applyAlignment="1">
      <alignment horizontal="left" vertical="top" wrapText="1"/>
    </xf>
    <xf numFmtId="0" fontId="4" fillId="0" borderId="1" xfId="0" applyFont="1" applyBorder="1" applyAlignment="1">
      <alignment horizontal="left" vertical="top" wrapText="1"/>
    </xf>
    <xf numFmtId="0" fontId="3" fillId="0" borderId="2" xfId="0" applyFont="1" applyBorder="1" applyAlignment="1">
      <alignment horizontal="left" vertical="top" wrapText="1"/>
    </xf>
    <xf numFmtId="0" fontId="4" fillId="0" borderId="2" xfId="0" applyFont="1" applyBorder="1" applyAlignment="1">
      <alignment horizontal="left" vertical="top" wrapText="1"/>
    </xf>
    <xf numFmtId="0" fontId="5" fillId="0" borderId="0" xfId="0" applyFont="1" applyAlignment="1">
      <alignment horizontal="left" vertical="top" wrapText="1"/>
    </xf>
    <xf numFmtId="0" fontId="5" fillId="0" borderId="1" xfId="0" applyFont="1" applyBorder="1" applyAlignment="1">
      <alignment horizontal="left" vertical="top" wrapText="1"/>
    </xf>
    <xf numFmtId="0" fontId="5" fillId="0" borderId="2" xfId="0" applyFont="1" applyBorder="1" applyAlignment="1">
      <alignment horizontal="left" vertical="top" wrapText="1"/>
    </xf>
    <xf numFmtId="0" fontId="5" fillId="0" borderId="0" xfId="0" applyFont="1" applyAlignment="1">
      <alignment horizontal="left" vertical="top"/>
    </xf>
    <xf numFmtId="0" fontId="5" fillId="0" borderId="1" xfId="0" applyFont="1" applyBorder="1" applyAlignment="1">
      <alignment horizontal="left" vertical="top"/>
    </xf>
    <xf numFmtId="0" fontId="5" fillId="0" borderId="2" xfId="0" applyFont="1" applyBorder="1" applyAlignment="1">
      <alignment horizontal="left" vertical="top"/>
    </xf>
    <xf numFmtId="0" fontId="6" fillId="0" borderId="0" xfId="0" applyFont="1" applyAlignment="1">
      <alignment horizontal="left" vertical="top" wrapText="1"/>
    </xf>
    <xf numFmtId="0" fontId="7" fillId="0" borderId="0" xfId="0" applyFont="1" applyAlignment="1">
      <alignment horizontal="left" vertical="top" wrapText="1"/>
    </xf>
    <xf numFmtId="0" fontId="2" fillId="4" borderId="0" xfId="0" applyFont="1" applyFill="1" applyAlignment="1">
      <alignment horizontal="center" vertical="top" wrapText="1"/>
    </xf>
    <xf numFmtId="0" fontId="2" fillId="5" borderId="0" xfId="0" applyFont="1" applyFill="1" applyAlignment="1">
      <alignment horizontal="center" vertical="top" wrapText="1"/>
    </xf>
    <xf numFmtId="0" fontId="0" fillId="0" borderId="0" xfId="0" applyAlignment="1">
      <alignment wrapText="1"/>
    </xf>
    <xf numFmtId="0" fontId="4" fillId="6" borderId="0" xfId="0" applyFont="1" applyFill="1" applyAlignment="1">
      <alignment horizontal="left" vertical="top" wrapText="1"/>
    </xf>
    <xf numFmtId="0" fontId="3" fillId="7" borderId="0" xfId="0" applyFont="1" applyFill="1" applyAlignment="1">
      <alignment horizontal="left" vertical="top" wrapText="1"/>
    </xf>
    <xf numFmtId="0" fontId="11" fillId="0" borderId="0" xfId="0" applyFont="1" applyAlignment="1">
      <alignment horizontal="left" vertical="top" wrapText="1"/>
    </xf>
    <xf numFmtId="0" fontId="12" fillId="0" borderId="0" xfId="0" applyFont="1" applyAlignment="1">
      <alignment horizontal="left" vertical="top" wrapText="1"/>
    </xf>
    <xf numFmtId="0" fontId="9" fillId="0" borderId="0" xfId="2" applyFill="1" applyBorder="1" applyAlignment="1" applyProtection="1">
      <alignment horizontal="left" vertical="top" wrapText="1"/>
    </xf>
    <xf numFmtId="0" fontId="0" fillId="6" borderId="0" xfId="0" applyFill="1"/>
    <xf numFmtId="0" fontId="0" fillId="0" borderId="0" xfId="0" applyAlignment="1">
      <alignment horizontal="center" vertical="center"/>
    </xf>
    <xf numFmtId="0" fontId="0" fillId="0" borderId="0" xfId="0" applyAlignment="1">
      <alignment horizontal="center" vertical="center" wrapText="1"/>
    </xf>
    <xf numFmtId="0" fontId="0" fillId="0" borderId="0" xfId="0" applyAlignment="1">
      <alignment horizontal="left" vertical="center"/>
    </xf>
    <xf numFmtId="0" fontId="9" fillId="0" borderId="0" xfId="2" applyAlignment="1" applyProtection="1"/>
    <xf numFmtId="0" fontId="0" fillId="0" borderId="0" xfId="0" applyAlignment="1">
      <alignment horizontal="right"/>
    </xf>
    <xf numFmtId="10" fontId="0" fillId="0" borderId="0" xfId="0" applyNumberFormat="1"/>
    <xf numFmtId="0" fontId="0" fillId="0" borderId="0" xfId="0" applyAlignment="1">
      <alignment horizontal="right" vertical="center"/>
    </xf>
    <xf numFmtId="0" fontId="0" fillId="0" borderId="3" xfId="0" applyBorder="1" applyAlignment="1">
      <alignment horizontal="center"/>
    </xf>
    <xf numFmtId="0" fontId="0" fillId="0" borderId="0" xfId="0" applyAlignment="1">
      <alignment horizontal="center"/>
    </xf>
    <xf numFmtId="166" fontId="22" fillId="0" borderId="16" xfId="17" applyNumberFormat="1" applyFont="1" applyBorder="1" applyAlignment="1">
      <alignment horizontal="center" vertical="top" shrinkToFit="1"/>
    </xf>
    <xf numFmtId="0" fontId="21" fillId="0" borderId="16" xfId="17" applyBorder="1" applyAlignment="1">
      <alignment horizontal="center" vertical="top" wrapText="1"/>
    </xf>
    <xf numFmtId="0" fontId="26" fillId="0" borderId="16" xfId="17" applyFont="1" applyBorder="1" applyAlignment="1">
      <alignment horizontal="center" vertical="top" wrapText="1"/>
    </xf>
    <xf numFmtId="0" fontId="21" fillId="0" borderId="16" xfId="17" applyBorder="1" applyAlignment="1">
      <alignment horizontal="left" vertical="top" wrapText="1" indent="2"/>
    </xf>
    <xf numFmtId="0" fontId="21" fillId="0" borderId="15" xfId="17" applyBorder="1" applyAlignment="1">
      <alignment horizontal="center" vertical="top" wrapText="1"/>
    </xf>
    <xf numFmtId="0" fontId="26" fillId="0" borderId="15" xfId="17" applyFont="1" applyBorder="1" applyAlignment="1">
      <alignment horizontal="center" vertical="top" wrapText="1"/>
    </xf>
    <xf numFmtId="0" fontId="21" fillId="0" borderId="15" xfId="17" applyBorder="1" applyAlignment="1">
      <alignment horizontal="left" vertical="top" wrapText="1" indent="2"/>
    </xf>
    <xf numFmtId="0" fontId="21" fillId="0" borderId="15" xfId="17" applyBorder="1" applyAlignment="1">
      <alignment horizontal="left" vertical="top" wrapText="1"/>
    </xf>
    <xf numFmtId="0" fontId="0" fillId="0" borderId="0" xfId="0" applyFill="1"/>
    <xf numFmtId="0" fontId="0" fillId="0" borderId="0" xfId="0" applyBorder="1" applyAlignment="1">
      <alignment horizontal="center"/>
    </xf>
    <xf numFmtId="164" fontId="14" fillId="0" borderId="7" xfId="3" applyNumberFormat="1" applyFont="1" applyFill="1" applyBorder="1"/>
    <xf numFmtId="0" fontId="14" fillId="0" borderId="4" xfId="0" quotePrefix="1" applyFont="1" applyFill="1" applyBorder="1"/>
    <xf numFmtId="0" fontId="14" fillId="0" borderId="8" xfId="0" quotePrefix="1" applyFont="1" applyFill="1" applyBorder="1"/>
    <xf numFmtId="0" fontId="10" fillId="0" borderId="0" xfId="0" applyFont="1" applyAlignment="1">
      <alignment vertical="center"/>
    </xf>
    <xf numFmtId="0" fontId="0" fillId="0" borderId="0" xfId="0" applyAlignment="1">
      <alignment vertical="center"/>
    </xf>
    <xf numFmtId="0" fontId="13" fillId="0" borderId="0" xfId="0" applyFont="1" applyAlignment="1">
      <alignment horizontal="right" vertical="center"/>
    </xf>
    <xf numFmtId="0" fontId="0" fillId="0" borderId="0" xfId="0" applyAlignment="1">
      <alignment vertical="center" wrapText="1"/>
    </xf>
    <xf numFmtId="3" fontId="0" fillId="0" borderId="0" xfId="0" applyNumberFormat="1" applyAlignment="1">
      <alignment horizontal="right"/>
    </xf>
    <xf numFmtId="0" fontId="0" fillId="0" borderId="0" xfId="0"/>
    <xf numFmtId="0" fontId="10" fillId="10" borderId="0" xfId="0" applyFont="1" applyFill="1" applyAlignment="1">
      <alignment vertical="center"/>
    </xf>
    <xf numFmtId="0" fontId="10" fillId="10" borderId="0" xfId="0" applyFont="1" applyFill="1" applyAlignment="1">
      <alignment horizontal="center" vertical="center"/>
    </xf>
    <xf numFmtId="0" fontId="10" fillId="10" borderId="0" xfId="0" applyFont="1" applyFill="1" applyAlignment="1">
      <alignment horizontal="right" vertical="center"/>
    </xf>
    <xf numFmtId="0" fontId="0" fillId="10" borderId="0" xfId="0" applyFill="1" applyAlignment="1">
      <alignment horizontal="center" vertical="center"/>
    </xf>
    <xf numFmtId="0" fontId="0" fillId="10" borderId="0" xfId="0" applyFill="1" applyAlignment="1">
      <alignment vertical="center"/>
    </xf>
    <xf numFmtId="3" fontId="0" fillId="10" borderId="0" xfId="0" applyNumberFormat="1" applyFill="1" applyAlignment="1">
      <alignment horizontal="right" vertical="center"/>
    </xf>
    <xf numFmtId="0" fontId="0" fillId="10" borderId="0" xfId="0" applyFill="1" applyAlignment="1">
      <alignment horizontal="right" vertical="center"/>
    </xf>
    <xf numFmtId="0" fontId="0" fillId="0" borderId="0" xfId="0"/>
    <xf numFmtId="0" fontId="0" fillId="0" borderId="0" xfId="0" applyAlignment="1">
      <alignment wrapText="1"/>
    </xf>
    <xf numFmtId="0" fontId="0" fillId="0" borderId="0" xfId="0"/>
    <xf numFmtId="0" fontId="0" fillId="0" borderId="0" xfId="0" applyAlignment="1">
      <alignment wrapText="1"/>
    </xf>
    <xf numFmtId="0" fontId="0" fillId="0" borderId="0" xfId="0"/>
    <xf numFmtId="165" fontId="0" fillId="0" borderId="0" xfId="4" applyNumberFormat="1" applyFont="1"/>
    <xf numFmtId="166" fontId="22" fillId="7" borderId="16" xfId="17" applyNumberFormat="1" applyFont="1" applyFill="1" applyBorder="1" applyAlignment="1">
      <alignment horizontal="center" vertical="top" shrinkToFit="1"/>
    </xf>
    <xf numFmtId="0" fontId="0" fillId="0" borderId="0" xfId="0"/>
    <xf numFmtId="43" fontId="0" fillId="0" borderId="0" xfId="3" applyFont="1"/>
    <xf numFmtId="43" fontId="0" fillId="0" borderId="0" xfId="3" applyFont="1" applyAlignment="1">
      <alignment horizontal="right"/>
    </xf>
    <xf numFmtId="0" fontId="0" fillId="0" borderId="0" xfId="0"/>
    <xf numFmtId="0" fontId="0" fillId="0" borderId="0" xfId="0"/>
    <xf numFmtId="0" fontId="0" fillId="0" borderId="11" xfId="0" applyBorder="1" applyAlignment="1">
      <alignment horizontal="center" vertical="center" wrapText="1"/>
    </xf>
    <xf numFmtId="0" fontId="0" fillId="0" borderId="0" xfId="0"/>
    <xf numFmtId="165" fontId="14" fillId="0" borderId="30" xfId="4" quotePrefix="1" applyNumberFormat="1" applyFont="1" applyFill="1" applyBorder="1"/>
    <xf numFmtId="0" fontId="14" fillId="9" borderId="8" xfId="0" quotePrefix="1" applyFont="1" applyFill="1" applyBorder="1"/>
    <xf numFmtId="0" fontId="0" fillId="0" borderId="31" xfId="0" applyBorder="1"/>
    <xf numFmtId="0" fontId="0" fillId="0" borderId="1" xfId="0" applyBorder="1"/>
    <xf numFmtId="0" fontId="0" fillId="0" borderId="32" xfId="0" applyBorder="1"/>
    <xf numFmtId="0" fontId="14" fillId="0" borderId="13" xfId="0" quotePrefix="1" applyFont="1" applyFill="1" applyBorder="1"/>
    <xf numFmtId="0" fontId="0" fillId="0" borderId="33" xfId="0" applyBorder="1"/>
    <xf numFmtId="164" fontId="14" fillId="0" borderId="4" xfId="0" applyNumberFormat="1" applyFont="1" applyFill="1" applyBorder="1"/>
    <xf numFmtId="164" fontId="14" fillId="0" borderId="4" xfId="3" applyNumberFormat="1" applyFont="1" applyFill="1" applyBorder="1"/>
    <xf numFmtId="2" fontId="14" fillId="0" borderId="10" xfId="0" quotePrefix="1" applyNumberFormat="1" applyFont="1" applyFill="1" applyBorder="1"/>
    <xf numFmtId="164" fontId="14" fillId="11" borderId="4" xfId="0" applyNumberFormat="1" applyFont="1" applyFill="1" applyBorder="1"/>
    <xf numFmtId="0" fontId="14" fillId="11" borderId="8" xfId="0" quotePrefix="1" applyFont="1" applyFill="1" applyBorder="1"/>
    <xf numFmtId="0" fontId="14" fillId="9" borderId="5" xfId="0" quotePrefix="1" applyFont="1" applyFill="1" applyBorder="1" applyAlignment="1">
      <alignment horizontal="left"/>
    </xf>
    <xf numFmtId="5" fontId="14" fillId="9" borderId="4" xfId="4" applyNumberFormat="1" applyFont="1" applyFill="1" applyBorder="1" applyAlignment="1">
      <alignment horizontal="right"/>
    </xf>
    <xf numFmtId="0" fontId="33" fillId="0" borderId="0" xfId="0" applyFont="1"/>
    <xf numFmtId="0" fontId="33" fillId="0" borderId="9" xfId="0" applyFont="1" applyBorder="1"/>
    <xf numFmtId="0" fontId="33" fillId="0" borderId="35" xfId="0" applyFont="1" applyBorder="1"/>
    <xf numFmtId="0" fontId="33" fillId="0" borderId="10" xfId="0" applyFont="1" applyBorder="1"/>
    <xf numFmtId="0" fontId="33" fillId="0" borderId="12" xfId="0" applyFont="1" applyBorder="1"/>
    <xf numFmtId="0" fontId="33" fillId="0" borderId="13" xfId="0" applyFont="1" applyBorder="1"/>
    <xf numFmtId="0" fontId="0" fillId="0" borderId="0" xfId="0" applyAlignment="1">
      <alignment horizontal="left"/>
    </xf>
    <xf numFmtId="0" fontId="0" fillId="0" borderId="0" xfId="0" applyAlignment="1"/>
    <xf numFmtId="0" fontId="0" fillId="0" borderId="29" xfId="0" applyBorder="1"/>
    <xf numFmtId="0" fontId="0" fillId="0" borderId="8" xfId="0" applyBorder="1"/>
    <xf numFmtId="0" fontId="0" fillId="0" borderId="0" xfId="0" applyBorder="1"/>
    <xf numFmtId="0" fontId="0" fillId="0" borderId="12" xfId="0" applyBorder="1"/>
    <xf numFmtId="0" fontId="0" fillId="0" borderId="13" xfId="0" applyBorder="1"/>
    <xf numFmtId="0" fontId="0" fillId="0" borderId="39" xfId="0" applyBorder="1"/>
    <xf numFmtId="0" fontId="0" fillId="0" borderId="9" xfId="0" applyBorder="1"/>
    <xf numFmtId="0" fontId="0" fillId="0" borderId="35" xfId="0" applyBorder="1"/>
    <xf numFmtId="0" fontId="0" fillId="0" borderId="10" xfId="0" applyBorder="1"/>
    <xf numFmtId="0" fontId="10" fillId="0" borderId="12" xfId="0" applyFont="1" applyBorder="1" applyAlignment="1">
      <alignment horizontal="center"/>
    </xf>
    <xf numFmtId="0" fontId="0" fillId="0" borderId="38" xfId="0" applyBorder="1"/>
    <xf numFmtId="0" fontId="0" fillId="0" borderId="7" xfId="0" applyBorder="1"/>
    <xf numFmtId="0" fontId="0" fillId="0" borderId="28" xfId="0" applyBorder="1"/>
    <xf numFmtId="0" fontId="0" fillId="11" borderId="0" xfId="0" applyFill="1" applyBorder="1"/>
    <xf numFmtId="0" fontId="0" fillId="0" borderId="9" xfId="0" applyBorder="1" applyAlignment="1">
      <alignment horizontal="center"/>
    </xf>
    <xf numFmtId="0" fontId="0" fillId="0" borderId="35" xfId="0" applyBorder="1" applyAlignment="1">
      <alignment horizontal="center"/>
    </xf>
    <xf numFmtId="0" fontId="0" fillId="0" borderId="10" xfId="0" applyBorder="1" applyAlignment="1">
      <alignment horizontal="center"/>
    </xf>
    <xf numFmtId="0" fontId="0" fillId="0" borderId="4" xfId="0" applyBorder="1"/>
    <xf numFmtId="0" fontId="10" fillId="0" borderId="12" xfId="0" applyFont="1" applyFill="1" applyBorder="1" applyAlignment="1">
      <alignment horizontal="center"/>
    </xf>
    <xf numFmtId="10" fontId="10" fillId="0" borderId="34" xfId="0" applyNumberFormat="1" applyFont="1" applyBorder="1" applyAlignment="1">
      <alignment horizontal="center"/>
    </xf>
    <xf numFmtId="0" fontId="10" fillId="0" borderId="34" xfId="0" applyFont="1" applyBorder="1" applyAlignment="1">
      <alignment horizontal="center"/>
    </xf>
    <xf numFmtId="164" fontId="0" fillId="8" borderId="35" xfId="3" applyNumberFormat="1" applyFont="1" applyFill="1" applyBorder="1"/>
    <xf numFmtId="2" fontId="0" fillId="8" borderId="35" xfId="0" applyNumberFormat="1" applyFill="1" applyBorder="1"/>
    <xf numFmtId="0" fontId="0" fillId="8" borderId="35" xfId="0" applyFill="1" applyBorder="1"/>
    <xf numFmtId="168" fontId="0" fillId="8" borderId="35" xfId="0" applyNumberFormat="1" applyFill="1" applyBorder="1"/>
    <xf numFmtId="168" fontId="0" fillId="8" borderId="35" xfId="3" applyNumberFormat="1" applyFont="1" applyFill="1" applyBorder="1" applyAlignment="1">
      <alignment horizontal="right"/>
    </xf>
    <xf numFmtId="0" fontId="0" fillId="0" borderId="35" xfId="0" applyFont="1" applyBorder="1" applyAlignment="1">
      <alignment horizontal="center"/>
    </xf>
    <xf numFmtId="0" fontId="0" fillId="0" borderId="10" xfId="0" applyFont="1" applyBorder="1" applyAlignment="1">
      <alignment horizontal="center"/>
    </xf>
    <xf numFmtId="0" fontId="37" fillId="0" borderId="38" xfId="0" applyFont="1" applyBorder="1" applyAlignment="1">
      <alignment horizontal="center" vertical="center"/>
    </xf>
    <xf numFmtId="0" fontId="37" fillId="0" borderId="12" xfId="0" applyFont="1" applyBorder="1" applyAlignment="1">
      <alignment horizontal="center"/>
    </xf>
    <xf numFmtId="0" fontId="37" fillId="0" borderId="13" xfId="0" applyFont="1" applyBorder="1" applyAlignment="1">
      <alignment horizontal="center"/>
    </xf>
    <xf numFmtId="0" fontId="37" fillId="0" borderId="11" xfId="0" applyFont="1" applyBorder="1" applyAlignment="1">
      <alignment horizontal="left" vertical="center"/>
    </xf>
    <xf numFmtId="0" fontId="33" fillId="0" borderId="28" xfId="0" applyFont="1" applyBorder="1"/>
    <xf numFmtId="0" fontId="33" fillId="0" borderId="39" xfId="0" applyFont="1" applyBorder="1"/>
    <xf numFmtId="43" fontId="33" fillId="8" borderId="29" xfId="3" applyNumberFormat="1" applyFont="1" applyFill="1" applyBorder="1"/>
    <xf numFmtId="43" fontId="33" fillId="8" borderId="9" xfId="3" applyNumberFormat="1" applyFont="1" applyFill="1" applyBorder="1"/>
    <xf numFmtId="0" fontId="33" fillId="0" borderId="38" xfId="0" applyFont="1" applyBorder="1"/>
    <xf numFmtId="10" fontId="33" fillId="0" borderId="35" xfId="1" applyNumberFormat="1" applyFont="1" applyBorder="1"/>
    <xf numFmtId="43" fontId="33" fillId="8" borderId="35" xfId="3" applyNumberFormat="1" applyFont="1" applyFill="1" applyBorder="1"/>
    <xf numFmtId="0" fontId="33" fillId="0" borderId="33" xfId="0" applyFont="1" applyBorder="1"/>
    <xf numFmtId="10" fontId="33" fillId="0" borderId="35" xfId="0" applyNumberFormat="1" applyFont="1" applyBorder="1"/>
    <xf numFmtId="171" fontId="33" fillId="8" borderId="35" xfId="3" applyNumberFormat="1" applyFont="1" applyFill="1" applyBorder="1"/>
    <xf numFmtId="43" fontId="33" fillId="8" borderId="8" xfId="3" applyNumberFormat="1" applyFont="1" applyFill="1" applyBorder="1"/>
    <xf numFmtId="10" fontId="33" fillId="0" borderId="10" xfId="1" applyNumberFormat="1" applyFont="1" applyBorder="1"/>
    <xf numFmtId="43" fontId="33" fillId="8" borderId="10" xfId="3" applyNumberFormat="1" applyFont="1" applyFill="1" applyBorder="1"/>
    <xf numFmtId="0" fontId="33" fillId="0" borderId="7" xfId="0" applyFont="1" applyBorder="1"/>
    <xf numFmtId="0" fontId="37" fillId="0" borderId="11" xfId="0" applyFont="1" applyBorder="1" applyAlignment="1">
      <alignment horizontal="center" vertical="center"/>
    </xf>
    <xf numFmtId="0" fontId="37" fillId="0" borderId="12" xfId="0" applyFont="1" applyBorder="1"/>
    <xf numFmtId="0" fontId="33" fillId="0" borderId="9" xfId="0" applyFont="1" applyBorder="1" applyAlignment="1">
      <alignment horizontal="center"/>
    </xf>
    <xf numFmtId="169" fontId="33" fillId="8" borderId="9" xfId="1" applyNumberFormat="1" applyFont="1" applyFill="1" applyBorder="1"/>
    <xf numFmtId="0" fontId="33" fillId="0" borderId="35" xfId="0" applyFont="1" applyBorder="1" applyAlignment="1">
      <alignment horizontal="center"/>
    </xf>
    <xf numFmtId="10" fontId="33" fillId="9" borderId="35" xfId="0" applyNumberFormat="1" applyFont="1" applyFill="1" applyBorder="1"/>
    <xf numFmtId="0" fontId="33" fillId="0" borderId="0" xfId="0" applyFont="1" applyBorder="1"/>
    <xf numFmtId="0" fontId="33" fillId="0" borderId="29" xfId="0" applyFont="1" applyBorder="1"/>
    <xf numFmtId="9" fontId="33" fillId="0" borderId="35" xfId="0" applyNumberFormat="1" applyFont="1" applyFill="1" applyBorder="1"/>
    <xf numFmtId="0" fontId="33" fillId="0" borderId="35" xfId="0" applyFont="1" applyFill="1" applyBorder="1"/>
    <xf numFmtId="10" fontId="33" fillId="0" borderId="35" xfId="0" applyNumberFormat="1" applyFont="1" applyFill="1" applyBorder="1"/>
    <xf numFmtId="0" fontId="33" fillId="0" borderId="10" xfId="0" applyFont="1" applyBorder="1" applyAlignment="1">
      <alignment horizontal="center"/>
    </xf>
    <xf numFmtId="10" fontId="33" fillId="0" borderId="10" xfId="0" applyNumberFormat="1" applyFont="1" applyFill="1" applyBorder="1"/>
    <xf numFmtId="0" fontId="33" fillId="0" borderId="4" xfId="0" applyFont="1" applyBorder="1"/>
    <xf numFmtId="0" fontId="33" fillId="0" borderId="8" xfId="0" applyFont="1" applyBorder="1"/>
    <xf numFmtId="0" fontId="38" fillId="0" borderId="33" xfId="2" applyFont="1" applyBorder="1" applyAlignment="1" applyProtection="1"/>
    <xf numFmtId="0" fontId="9" fillId="0" borderId="0" xfId="2" applyBorder="1" applyAlignment="1" applyProtection="1"/>
    <xf numFmtId="3" fontId="0" fillId="0" borderId="33" xfId="0" applyNumberFormat="1" applyBorder="1"/>
    <xf numFmtId="0" fontId="39" fillId="11" borderId="22" xfId="0" applyFont="1" applyFill="1" applyBorder="1" applyAlignment="1">
      <alignment horizontal="center" vertical="center"/>
    </xf>
    <xf numFmtId="0" fontId="39" fillId="11" borderId="23" xfId="0" applyFont="1" applyFill="1" applyBorder="1" applyAlignment="1">
      <alignment horizontal="center" vertical="center"/>
    </xf>
    <xf numFmtId="0" fontId="39" fillId="11" borderId="24" xfId="0" applyFont="1" applyFill="1" applyBorder="1" applyAlignment="1">
      <alignment horizontal="center" vertical="center"/>
    </xf>
    <xf numFmtId="0" fontId="38" fillId="9" borderId="6" xfId="0" applyFont="1" applyFill="1" applyBorder="1" applyAlignment="1">
      <alignment horizontal="center" vertical="center"/>
    </xf>
    <xf numFmtId="0" fontId="38" fillId="9" borderId="1" xfId="0" applyFont="1" applyFill="1" applyBorder="1" applyAlignment="1">
      <alignment horizontal="center" vertical="center"/>
    </xf>
    <xf numFmtId="0" fontId="38" fillId="9" borderId="25" xfId="0" applyFont="1" applyFill="1" applyBorder="1" applyAlignment="1">
      <alignment horizontal="center" vertical="center"/>
    </xf>
    <xf numFmtId="0" fontId="0" fillId="12" borderId="27" xfId="0" applyFill="1" applyBorder="1" applyAlignment="1">
      <alignment horizontal="center"/>
    </xf>
    <xf numFmtId="0" fontId="0" fillId="0" borderId="27" xfId="0" applyBorder="1"/>
    <xf numFmtId="0" fontId="0" fillId="0" borderId="35" xfId="0" applyBorder="1" applyAlignment="1">
      <alignment horizontal="left" vertical="center"/>
    </xf>
    <xf numFmtId="164" fontId="0" fillId="0" borderId="35" xfId="3" applyNumberFormat="1" applyFont="1" applyBorder="1"/>
    <xf numFmtId="43" fontId="0" fillId="8" borderId="35" xfId="3" applyFont="1" applyFill="1" applyBorder="1"/>
    <xf numFmtId="43" fontId="0" fillId="8" borderId="35" xfId="0" applyNumberFormat="1" applyFill="1" applyBorder="1"/>
    <xf numFmtId="43" fontId="0" fillId="8" borderId="0" xfId="3" applyFont="1" applyFill="1" applyBorder="1"/>
    <xf numFmtId="0" fontId="0" fillId="0" borderId="10" xfId="0" applyBorder="1" applyAlignment="1">
      <alignment wrapText="1"/>
    </xf>
    <xf numFmtId="164" fontId="0" fillId="8" borderId="9" xfId="0" applyNumberFormat="1" applyFill="1" applyBorder="1"/>
    <xf numFmtId="171" fontId="0" fillId="8" borderId="35" xfId="0" applyNumberFormat="1" applyFill="1" applyBorder="1"/>
    <xf numFmtId="0" fontId="0" fillId="11" borderId="29" xfId="0" applyFill="1" applyBorder="1"/>
    <xf numFmtId="0" fontId="0" fillId="13" borderId="0" xfId="0" applyFill="1" applyBorder="1"/>
    <xf numFmtId="0" fontId="0" fillId="13" borderId="29" xfId="0" applyFill="1" applyBorder="1"/>
    <xf numFmtId="0" fontId="0" fillId="13" borderId="33" xfId="0" applyFill="1" applyBorder="1" applyAlignment="1">
      <alignment horizontal="center"/>
    </xf>
    <xf numFmtId="168" fontId="0" fillId="13" borderId="0" xfId="3" applyNumberFormat="1" applyFont="1" applyFill="1" applyBorder="1" applyAlignment="1">
      <alignment horizontal="right"/>
    </xf>
    <xf numFmtId="3" fontId="0" fillId="13" borderId="0" xfId="0" applyNumberFormat="1" applyFill="1" applyBorder="1"/>
    <xf numFmtId="0" fontId="10" fillId="8" borderId="34" xfId="0" applyFont="1" applyFill="1" applyBorder="1" applyAlignment="1"/>
    <xf numFmtId="0" fontId="35" fillId="0" borderId="0" xfId="0" applyFont="1" applyFill="1" applyBorder="1" applyAlignment="1"/>
    <xf numFmtId="0" fontId="36" fillId="0" borderId="0" xfId="0" applyFont="1" applyFill="1" applyBorder="1" applyAlignment="1"/>
    <xf numFmtId="0" fontId="0" fillId="11" borderId="41" xfId="0" applyFill="1" applyBorder="1" applyAlignment="1">
      <alignment horizontal="center" wrapText="1"/>
    </xf>
    <xf numFmtId="0" fontId="0" fillId="9" borderId="43" xfId="0" applyFill="1" applyBorder="1"/>
    <xf numFmtId="0" fontId="0" fillId="9" borderId="35" xfId="0" applyFill="1" applyBorder="1"/>
    <xf numFmtId="0" fontId="0" fillId="9" borderId="44" xfId="0" applyFill="1" applyBorder="1"/>
    <xf numFmtId="43" fontId="0" fillId="9" borderId="35" xfId="3" applyFont="1" applyFill="1" applyBorder="1"/>
    <xf numFmtId="43" fontId="0" fillId="8" borderId="10" xfId="3" applyFont="1" applyFill="1" applyBorder="1"/>
    <xf numFmtId="43" fontId="0" fillId="0" borderId="35" xfId="3" applyFont="1" applyFill="1" applyBorder="1"/>
    <xf numFmtId="43" fontId="0" fillId="0" borderId="10" xfId="3" applyFont="1" applyFill="1" applyBorder="1"/>
    <xf numFmtId="0" fontId="0" fillId="11" borderId="33" xfId="0" applyFill="1" applyBorder="1" applyAlignment="1">
      <alignment horizontal="center" wrapText="1"/>
    </xf>
    <xf numFmtId="0" fontId="0" fillId="11" borderId="0" xfId="0" applyFill="1" applyBorder="1" applyAlignment="1">
      <alignment horizontal="center" wrapText="1"/>
    </xf>
    <xf numFmtId="0" fontId="0" fillId="11" borderId="29" xfId="0" applyFill="1" applyBorder="1" applyAlignment="1">
      <alignment horizontal="center" wrapText="1"/>
    </xf>
    <xf numFmtId="43" fontId="0" fillId="8" borderId="33" xfId="3" applyFont="1" applyFill="1" applyBorder="1"/>
    <xf numFmtId="170" fontId="0" fillId="8" borderId="29" xfId="3" applyNumberFormat="1" applyFont="1" applyFill="1" applyBorder="1"/>
    <xf numFmtId="43" fontId="0" fillId="8" borderId="7" xfId="3" applyFont="1" applyFill="1" applyBorder="1"/>
    <xf numFmtId="43" fontId="0" fillId="8" borderId="4" xfId="3" applyFont="1" applyFill="1" applyBorder="1"/>
    <xf numFmtId="170" fontId="0" fillId="8" borderId="8" xfId="3" applyNumberFormat="1" applyFont="1" applyFill="1" applyBorder="1"/>
    <xf numFmtId="0" fontId="0" fillId="11" borderId="45" xfId="0" applyFill="1" applyBorder="1" applyAlignment="1">
      <alignment horizontal="center" wrapText="1"/>
    </xf>
    <xf numFmtId="0" fontId="0" fillId="0" borderId="46" xfId="0" applyBorder="1"/>
    <xf numFmtId="43" fontId="0" fillId="0" borderId="33" xfId="3" applyFont="1" applyBorder="1"/>
    <xf numFmtId="43" fontId="0" fillId="0" borderId="7" xfId="3" applyFont="1" applyBorder="1"/>
    <xf numFmtId="164" fontId="0" fillId="8" borderId="4" xfId="0" applyNumberFormat="1" applyFill="1" applyBorder="1"/>
    <xf numFmtId="43" fontId="0" fillId="8" borderId="8" xfId="0" applyNumberFormat="1" applyFill="1" applyBorder="1"/>
    <xf numFmtId="0" fontId="0" fillId="9" borderId="43" xfId="0" applyFill="1" applyBorder="1" applyAlignment="1">
      <alignment horizontal="center"/>
    </xf>
    <xf numFmtId="0" fontId="0" fillId="9" borderId="35" xfId="0" applyFill="1" applyBorder="1" applyAlignment="1">
      <alignment horizontal="center"/>
    </xf>
    <xf numFmtId="0" fontId="0" fillId="9" borderId="42" xfId="0" applyFill="1" applyBorder="1" applyAlignment="1">
      <alignment horizontal="center"/>
    </xf>
    <xf numFmtId="0" fontId="0" fillId="9" borderId="44" xfId="0" applyFill="1" applyBorder="1" applyAlignment="1">
      <alignment horizontal="center"/>
    </xf>
    <xf numFmtId="0" fontId="10" fillId="11" borderId="9" xfId="0" applyFont="1" applyFill="1" applyBorder="1" applyAlignment="1">
      <alignment horizontal="center" wrapText="1"/>
    </xf>
    <xf numFmtId="0" fontId="10" fillId="11" borderId="42" xfId="0" applyFont="1" applyFill="1" applyBorder="1" applyAlignment="1">
      <alignment horizontal="center" wrapText="1"/>
    </xf>
    <xf numFmtId="0" fontId="41" fillId="0" borderId="0" xfId="2" applyFont="1" applyAlignment="1" applyProtection="1"/>
    <xf numFmtId="0" fontId="0" fillId="0" borderId="0" xfId="0" applyFont="1" applyBorder="1" applyAlignment="1">
      <alignment horizontal="center"/>
    </xf>
    <xf numFmtId="164" fontId="0" fillId="8" borderId="10" xfId="3" applyNumberFormat="1" applyFont="1" applyFill="1" applyBorder="1"/>
    <xf numFmtId="164" fontId="0" fillId="8" borderId="35" xfId="0" applyNumberFormat="1" applyFill="1" applyBorder="1"/>
    <xf numFmtId="164" fontId="0" fillId="8" borderId="10" xfId="0" applyNumberFormat="1" applyFill="1" applyBorder="1"/>
    <xf numFmtId="164" fontId="0" fillId="8" borderId="0" xfId="3" applyNumberFormat="1" applyFont="1" applyFill="1" applyBorder="1"/>
    <xf numFmtId="164" fontId="0" fillId="9" borderId="0" xfId="3" applyNumberFormat="1" applyFont="1" applyFill="1" applyBorder="1"/>
    <xf numFmtId="164" fontId="0" fillId="9" borderId="0" xfId="0" applyNumberFormat="1" applyFill="1" applyBorder="1"/>
    <xf numFmtId="0" fontId="0" fillId="0" borderId="9" xfId="0" applyFill="1" applyBorder="1"/>
    <xf numFmtId="0" fontId="13" fillId="0" borderId="35" xfId="0" applyFont="1" applyBorder="1" applyAlignment="1">
      <alignment horizontal="center"/>
    </xf>
    <xf numFmtId="0" fontId="13" fillId="0" borderId="10" xfId="0" applyFont="1" applyBorder="1" applyAlignment="1">
      <alignment horizontal="center"/>
    </xf>
    <xf numFmtId="166" fontId="0" fillId="0" borderId="35" xfId="0" applyNumberFormat="1" applyBorder="1"/>
    <xf numFmtId="166" fontId="0" fillId="0" borderId="10" xfId="0" applyNumberFormat="1" applyBorder="1"/>
    <xf numFmtId="0" fontId="0" fillId="11" borderId="28" xfId="0" applyFill="1" applyBorder="1" applyAlignment="1">
      <alignment horizontal="center"/>
    </xf>
    <xf numFmtId="0" fontId="0" fillId="11" borderId="4" xfId="0" applyFill="1" applyBorder="1"/>
    <xf numFmtId="164" fontId="0" fillId="11" borderId="28" xfId="3" applyNumberFormat="1" applyFont="1" applyFill="1" applyBorder="1"/>
    <xf numFmtId="0" fontId="0" fillId="11" borderId="28" xfId="0" applyFill="1" applyBorder="1"/>
    <xf numFmtId="0" fontId="0" fillId="11" borderId="39" xfId="0" applyFill="1" applyBorder="1"/>
    <xf numFmtId="0" fontId="0" fillId="11" borderId="8" xfId="0" applyFill="1" applyBorder="1"/>
    <xf numFmtId="0" fontId="0" fillId="0" borderId="35" xfId="0" applyFill="1" applyBorder="1" applyAlignment="1">
      <alignment horizontal="center" wrapText="1"/>
    </xf>
    <xf numFmtId="0" fontId="0" fillId="0" borderId="9" xfId="0" applyFill="1" applyBorder="1" applyAlignment="1">
      <alignment horizontal="center"/>
    </xf>
    <xf numFmtId="0" fontId="10" fillId="0" borderId="9" xfId="0" applyFont="1" applyFill="1" applyBorder="1" applyAlignment="1">
      <alignment horizontal="center" wrapText="1"/>
    </xf>
    <xf numFmtId="0" fontId="10" fillId="0" borderId="9" xfId="0" applyFont="1" applyBorder="1" applyAlignment="1">
      <alignment horizontal="center" wrapText="1"/>
    </xf>
    <xf numFmtId="0" fontId="34" fillId="0" borderId="9" xfId="0" applyFont="1" applyFill="1" applyBorder="1" applyAlignment="1">
      <alignment horizontal="center" wrapText="1"/>
    </xf>
    <xf numFmtId="164" fontId="10" fillId="0" borderId="9" xfId="3" applyNumberFormat="1" applyFont="1" applyFill="1" applyBorder="1"/>
    <xf numFmtId="0" fontId="37" fillId="0" borderId="0" xfId="0" applyFont="1" applyBorder="1"/>
    <xf numFmtId="164" fontId="0" fillId="8" borderId="28" xfId="0" applyNumberFormat="1" applyFill="1" applyBorder="1"/>
    <xf numFmtId="164" fontId="0" fillId="8" borderId="28" xfId="3" applyNumberFormat="1" applyFont="1" applyFill="1" applyBorder="1"/>
    <xf numFmtId="2" fontId="0" fillId="8" borderId="28" xfId="0" applyNumberFormat="1" applyFill="1" applyBorder="1"/>
    <xf numFmtId="167" fontId="0" fillId="8" borderId="4" xfId="0" applyNumberFormat="1" applyFill="1" applyBorder="1"/>
    <xf numFmtId="9" fontId="13" fillId="8" borderId="35" xfId="1" applyFont="1" applyFill="1" applyBorder="1"/>
    <xf numFmtId="9" fontId="13" fillId="14" borderId="10" xfId="1" applyFont="1" applyFill="1" applyBorder="1"/>
    <xf numFmtId="0" fontId="10" fillId="9" borderId="0" xfId="0" applyFont="1" applyFill="1" applyBorder="1" applyAlignment="1">
      <alignment horizontal="center"/>
    </xf>
    <xf numFmtId="0" fontId="0" fillId="0" borderId="35" xfId="0" applyBorder="1" applyAlignment="1">
      <alignment wrapText="1"/>
    </xf>
    <xf numFmtId="0" fontId="0" fillId="0" borderId="35" xfId="0" applyBorder="1" applyAlignment="1">
      <alignment horizontal="center" vertical="center"/>
    </xf>
    <xf numFmtId="0" fontId="0" fillId="0" borderId="34" xfId="0" applyBorder="1" applyAlignment="1">
      <alignment wrapText="1"/>
    </xf>
    <xf numFmtId="0" fontId="0" fillId="0" borderId="34" xfId="0" applyBorder="1" applyAlignment="1">
      <alignment horizontal="center" vertical="center" wrapText="1"/>
    </xf>
    <xf numFmtId="0" fontId="0" fillId="0" borderId="34" xfId="0" applyBorder="1" applyAlignment="1">
      <alignment vertical="center" wrapText="1"/>
    </xf>
    <xf numFmtId="0" fontId="13" fillId="0" borderId="34" xfId="0" applyFont="1" applyBorder="1" applyAlignment="1">
      <alignment vertical="center" wrapText="1"/>
    </xf>
    <xf numFmtId="0" fontId="10" fillId="0" borderId="34" xfId="0" applyFont="1" applyBorder="1" applyAlignment="1">
      <alignment horizontal="center" vertical="center" wrapText="1"/>
    </xf>
    <xf numFmtId="0" fontId="10" fillId="0" borderId="12" xfId="16" applyFont="1" applyBorder="1" applyAlignment="1">
      <alignment horizontal="center" vertical="center" wrapText="1"/>
    </xf>
    <xf numFmtId="0" fontId="0" fillId="0" borderId="38" xfId="0" applyBorder="1" applyAlignment="1">
      <alignment horizontal="center"/>
    </xf>
    <xf numFmtId="0" fontId="0" fillId="0" borderId="33" xfId="0" applyBorder="1" applyAlignment="1">
      <alignment horizontal="center"/>
    </xf>
    <xf numFmtId="0" fontId="0" fillId="0" borderId="7" xfId="0" applyBorder="1" applyAlignment="1">
      <alignment horizontal="center"/>
    </xf>
    <xf numFmtId="0" fontId="0" fillId="0" borderId="12" xfId="0" applyBorder="1" applyAlignment="1"/>
    <xf numFmtId="0" fontId="0" fillId="0" borderId="13" xfId="0" applyBorder="1" applyAlignment="1"/>
    <xf numFmtId="164" fontId="0" fillId="8" borderId="4" xfId="3" applyNumberFormat="1" applyFont="1" applyFill="1" applyBorder="1"/>
    <xf numFmtId="0" fontId="0" fillId="0" borderId="11" xfId="0" applyBorder="1" applyAlignment="1"/>
    <xf numFmtId="0" fontId="41" fillId="0" borderId="11" xfId="2" applyFont="1" applyBorder="1" applyAlignment="1" applyProtection="1"/>
    <xf numFmtId="0" fontId="21" fillId="0" borderId="47" xfId="17" applyBorder="1" applyAlignment="1">
      <alignment horizontal="left" vertical="center" wrapText="1"/>
    </xf>
    <xf numFmtId="0" fontId="21" fillId="0" borderId="48" xfId="17" applyBorder="1" applyAlignment="1">
      <alignment horizontal="center" vertical="top" wrapText="1"/>
    </xf>
    <xf numFmtId="1" fontId="23" fillId="0" borderId="49" xfId="17" applyNumberFormat="1" applyFont="1" applyBorder="1" applyAlignment="1">
      <alignment horizontal="left" vertical="top" indent="1" shrinkToFit="1"/>
    </xf>
    <xf numFmtId="166" fontId="22" fillId="0" borderId="50" xfId="17" applyNumberFormat="1" applyFont="1" applyBorder="1" applyAlignment="1">
      <alignment horizontal="center" vertical="top" shrinkToFit="1"/>
    </xf>
    <xf numFmtId="1" fontId="23" fillId="7" borderId="49" xfId="17" applyNumberFormat="1" applyFont="1" applyFill="1" applyBorder="1" applyAlignment="1">
      <alignment horizontal="left" vertical="top" indent="1" shrinkToFit="1"/>
    </xf>
    <xf numFmtId="166" fontId="22" fillId="7" borderId="50" xfId="17" applyNumberFormat="1" applyFont="1" applyFill="1" applyBorder="1" applyAlignment="1">
      <alignment horizontal="center" vertical="top" shrinkToFit="1"/>
    </xf>
    <xf numFmtId="0" fontId="28" fillId="0" borderId="49" xfId="17" applyFont="1" applyBorder="1" applyAlignment="1">
      <alignment horizontal="left" vertical="center" wrapText="1" indent="1"/>
    </xf>
    <xf numFmtId="0" fontId="21" fillId="0" borderId="50" xfId="17" applyBorder="1" applyAlignment="1">
      <alignment horizontal="center" vertical="top" wrapText="1"/>
    </xf>
    <xf numFmtId="0" fontId="28" fillId="0" borderId="33" xfId="17" applyFont="1" applyBorder="1"/>
    <xf numFmtId="0" fontId="28" fillId="0" borderId="0" xfId="17" applyFont="1" applyBorder="1" applyAlignment="1">
      <alignment wrapText="1"/>
    </xf>
    <xf numFmtId="0" fontId="28" fillId="0" borderId="29" xfId="17" applyFont="1" applyBorder="1" applyAlignment="1">
      <alignment wrapText="1"/>
    </xf>
    <xf numFmtId="1" fontId="23" fillId="0" borderId="51" xfId="17" applyNumberFormat="1" applyFont="1" applyBorder="1" applyAlignment="1">
      <alignment horizontal="left" vertical="top" indent="1" shrinkToFit="1"/>
    </xf>
    <xf numFmtId="166" fontId="22" fillId="0" borderId="52" xfId="17" applyNumberFormat="1" applyFont="1" applyBorder="1" applyAlignment="1">
      <alignment horizontal="center" vertical="top" shrinkToFit="1"/>
    </xf>
    <xf numFmtId="166" fontId="22" fillId="0" borderId="53" xfId="17" applyNumberFormat="1" applyFont="1" applyBorder="1" applyAlignment="1">
      <alignment horizontal="center" vertical="top" shrinkToFit="1"/>
    </xf>
    <xf numFmtId="0" fontId="0" fillId="0" borderId="9" xfId="0" applyBorder="1" applyAlignment="1">
      <alignment vertical="center"/>
    </xf>
    <xf numFmtId="0" fontId="0" fillId="0" borderId="35" xfId="0" applyBorder="1" applyAlignment="1">
      <alignment vertical="center"/>
    </xf>
    <xf numFmtId="0" fontId="0" fillId="0" borderId="10" xfId="0" applyBorder="1" applyAlignment="1">
      <alignment vertical="center"/>
    </xf>
    <xf numFmtId="0" fontId="10" fillId="0" borderId="34" xfId="0" applyFont="1" applyBorder="1" applyAlignment="1">
      <alignment horizontal="center" vertical="center"/>
    </xf>
    <xf numFmtId="0" fontId="34" fillId="0" borderId="38" xfId="0" applyFont="1" applyBorder="1" applyAlignment="1">
      <alignment vertical="center"/>
    </xf>
    <xf numFmtId="9" fontId="0" fillId="0" borderId="28" xfId="0" applyNumberFormat="1" applyBorder="1" applyAlignment="1">
      <alignment horizontal="right" vertical="center"/>
    </xf>
    <xf numFmtId="0" fontId="0" fillId="0" borderId="28" xfId="0" applyBorder="1" applyAlignment="1">
      <alignment horizontal="center" vertical="center"/>
    </xf>
    <xf numFmtId="0" fontId="0" fillId="0" borderId="28" xfId="0" applyBorder="1" applyAlignment="1">
      <alignment horizontal="right" vertical="center"/>
    </xf>
    <xf numFmtId="0" fontId="0" fillId="0" borderId="28" xfId="0" applyBorder="1" applyAlignment="1">
      <alignment vertical="center"/>
    </xf>
    <xf numFmtId="0" fontId="0" fillId="0" borderId="39" xfId="0" applyBorder="1" applyAlignment="1">
      <alignment vertical="center"/>
    </xf>
    <xf numFmtId="10" fontId="0" fillId="8" borderId="4" xfId="0" applyNumberFormat="1" applyFill="1" applyBorder="1" applyAlignment="1">
      <alignment horizontal="right" vertical="center"/>
    </xf>
    <xf numFmtId="0" fontId="0" fillId="0" borderId="4" xfId="0" applyBorder="1" applyAlignment="1">
      <alignment horizontal="center" vertical="center"/>
    </xf>
    <xf numFmtId="43" fontId="0" fillId="0" borderId="4" xfId="3" applyFont="1" applyBorder="1" applyAlignment="1">
      <alignment horizontal="right" vertical="center"/>
    </xf>
    <xf numFmtId="43" fontId="0" fillId="0" borderId="4" xfId="0" applyNumberFormat="1" applyBorder="1" applyAlignment="1">
      <alignment vertical="center"/>
    </xf>
    <xf numFmtId="43" fontId="0" fillId="0" borderId="8" xfId="0" applyNumberFormat="1" applyBorder="1" applyAlignment="1">
      <alignment vertical="center"/>
    </xf>
    <xf numFmtId="0" fontId="10" fillId="0" borderId="38" xfId="0" applyFont="1" applyBorder="1" applyAlignment="1">
      <alignment wrapText="1"/>
    </xf>
    <xf numFmtId="0" fontId="0" fillId="0" borderId="28" xfId="0" applyBorder="1" applyAlignment="1">
      <alignment wrapText="1"/>
    </xf>
    <xf numFmtId="0" fontId="0" fillId="0" borderId="28" xfId="0" applyBorder="1" applyAlignment="1">
      <alignment horizontal="right" wrapText="1"/>
    </xf>
    <xf numFmtId="0" fontId="0" fillId="0" borderId="39" xfId="0" applyBorder="1" applyAlignment="1">
      <alignment horizontal="right" wrapText="1"/>
    </xf>
    <xf numFmtId="3" fontId="0" fillId="0" borderId="0" xfId="0" applyNumberFormat="1" applyBorder="1" applyAlignment="1">
      <alignment horizontal="right"/>
    </xf>
    <xf numFmtId="0" fontId="0" fillId="0" borderId="0" xfId="0" applyBorder="1" applyAlignment="1">
      <alignment horizontal="right"/>
    </xf>
    <xf numFmtId="3" fontId="0" fillId="0" borderId="29" xfId="0" applyNumberFormat="1" applyBorder="1" applyAlignment="1">
      <alignment horizontal="right"/>
    </xf>
    <xf numFmtId="0" fontId="0" fillId="0" borderId="4" xfId="0" applyBorder="1" applyAlignment="1">
      <alignment horizontal="right"/>
    </xf>
    <xf numFmtId="3" fontId="10" fillId="0" borderId="8" xfId="0" applyNumberFormat="1" applyFont="1" applyBorder="1" applyAlignment="1">
      <alignment horizontal="right"/>
    </xf>
    <xf numFmtId="0" fontId="0" fillId="0" borderId="34" xfId="0" applyFont="1" applyFill="1" applyBorder="1" applyAlignment="1">
      <alignment horizontal="center" vertical="center" wrapText="1"/>
    </xf>
    <xf numFmtId="0" fontId="0" fillId="0" borderId="26" xfId="0" applyFont="1" applyBorder="1" applyAlignment="1">
      <alignment horizontal="center" vertical="center" wrapText="1"/>
    </xf>
    <xf numFmtId="0" fontId="0" fillId="0" borderId="10" xfId="0" applyFont="1" applyFill="1" applyBorder="1"/>
    <xf numFmtId="0" fontId="0" fillId="11" borderId="32" xfId="0" applyFont="1" applyFill="1" applyBorder="1"/>
    <xf numFmtId="0" fontId="0" fillId="11" borderId="31" xfId="0" applyFont="1" applyFill="1" applyBorder="1"/>
    <xf numFmtId="0" fontId="0" fillId="11" borderId="1" xfId="0" applyFont="1" applyFill="1" applyBorder="1"/>
    <xf numFmtId="0" fontId="0" fillId="0" borderId="0" xfId="0" applyFont="1"/>
    <xf numFmtId="0" fontId="0" fillId="0" borderId="0" xfId="0" applyFont="1" applyFill="1" applyBorder="1"/>
    <xf numFmtId="0" fontId="0" fillId="0" borderId="9" xfId="0" applyFont="1" applyBorder="1"/>
    <xf numFmtId="0" fontId="0" fillId="0" borderId="9" xfId="0" applyFont="1" applyBorder="1" applyAlignment="1">
      <alignment wrapText="1"/>
    </xf>
    <xf numFmtId="0" fontId="0" fillId="0" borderId="35" xfId="0" applyFont="1" applyBorder="1"/>
    <xf numFmtId="0" fontId="0" fillId="0" borderId="10" xfId="0" applyFont="1" applyBorder="1"/>
    <xf numFmtId="0" fontId="10" fillId="11" borderId="11" xfId="0" applyFont="1" applyFill="1" applyBorder="1"/>
    <xf numFmtId="0" fontId="0" fillId="11" borderId="12" xfId="0" applyFont="1" applyFill="1" applyBorder="1"/>
    <xf numFmtId="0" fontId="0" fillId="11" borderId="13" xfId="0" applyFont="1" applyFill="1" applyBorder="1"/>
    <xf numFmtId="3" fontId="13" fillId="9" borderId="7" xfId="0" applyNumberFormat="1" applyFont="1" applyFill="1" applyBorder="1" applyAlignment="1">
      <alignment horizontal="right" vertical="center"/>
    </xf>
    <xf numFmtId="0" fontId="10" fillId="8" borderId="14" xfId="0" applyFont="1" applyFill="1" applyBorder="1" applyAlignment="1">
      <alignment horizontal="center"/>
    </xf>
    <xf numFmtId="0" fontId="10" fillId="8" borderId="36" xfId="0" applyFont="1" applyFill="1" applyBorder="1" applyAlignment="1">
      <alignment horizontal="center"/>
    </xf>
    <xf numFmtId="0" fontId="10" fillId="8" borderId="37" xfId="0" applyFont="1" applyFill="1" applyBorder="1" applyAlignment="1">
      <alignment horizontal="center"/>
    </xf>
    <xf numFmtId="0" fontId="35" fillId="0" borderId="0" xfId="0" applyFont="1" applyFill="1" applyBorder="1" applyAlignment="1">
      <alignment horizontal="center"/>
    </xf>
    <xf numFmtId="0" fontId="36" fillId="0" borderId="0" xfId="0" applyFont="1" applyFill="1" applyBorder="1" applyAlignment="1">
      <alignment horizontal="center"/>
    </xf>
    <xf numFmtId="0" fontId="0" fillId="0" borderId="0" xfId="0" applyAlignment="1">
      <alignment horizontal="center"/>
    </xf>
    <xf numFmtId="0" fontId="14" fillId="0" borderId="9" xfId="0" quotePrefix="1" applyNumberFormat="1" applyFont="1" applyFill="1" applyBorder="1" applyAlignment="1">
      <alignment horizontal="center" vertical="center"/>
    </xf>
    <xf numFmtId="0" fontId="14" fillId="0" borderId="35" xfId="0" quotePrefix="1" applyNumberFormat="1" applyFont="1" applyFill="1" applyBorder="1" applyAlignment="1">
      <alignment horizontal="center" vertical="center"/>
    </xf>
    <xf numFmtId="0" fontId="14" fillId="0" borderId="10" xfId="0" quotePrefix="1" applyNumberFormat="1" applyFont="1" applyFill="1" applyBorder="1" applyAlignment="1">
      <alignment horizontal="center" vertical="center"/>
    </xf>
    <xf numFmtId="2" fontId="14" fillId="0" borderId="9" xfId="0" quotePrefix="1" applyNumberFormat="1" applyFont="1" applyFill="1" applyBorder="1" applyAlignment="1">
      <alignment horizontal="center" vertical="center"/>
    </xf>
    <xf numFmtId="2" fontId="14" fillId="0" borderId="35" xfId="0" quotePrefix="1" applyNumberFormat="1" applyFont="1" applyFill="1" applyBorder="1" applyAlignment="1">
      <alignment horizontal="center" vertical="center"/>
    </xf>
    <xf numFmtId="2" fontId="14" fillId="0" borderId="10" xfId="0" quotePrefix="1" applyNumberFormat="1" applyFont="1" applyFill="1" applyBorder="1" applyAlignment="1">
      <alignment horizontal="center" vertical="center"/>
    </xf>
    <xf numFmtId="0" fontId="0" fillId="0" borderId="11" xfId="0" applyFont="1" applyBorder="1" applyAlignment="1">
      <alignment horizontal="center" vertical="center" wrapText="1"/>
    </xf>
    <xf numFmtId="0" fontId="0" fillId="0" borderId="12" xfId="0" applyFont="1" applyBorder="1" applyAlignment="1">
      <alignment horizontal="center" vertical="center" wrapText="1"/>
    </xf>
    <xf numFmtId="0" fontId="0" fillId="0" borderId="13" xfId="0" applyFont="1" applyBorder="1" applyAlignment="1">
      <alignment horizontal="center" vertical="center" wrapText="1"/>
    </xf>
    <xf numFmtId="0" fontId="0" fillId="0" borderId="0" xfId="0" applyFont="1" applyBorder="1" applyAlignment="1">
      <alignment horizontal="center" vertical="center" wrapText="1"/>
    </xf>
    <xf numFmtId="0" fontId="0" fillId="0" borderId="29" xfId="0" applyFont="1" applyBorder="1" applyAlignment="1">
      <alignment horizontal="center" vertical="center" wrapText="1"/>
    </xf>
    <xf numFmtId="0" fontId="0" fillId="0" borderId="11" xfId="0" applyFont="1" applyFill="1" applyBorder="1" applyAlignment="1">
      <alignment horizontal="center" vertical="center" wrapText="1"/>
    </xf>
    <xf numFmtId="0" fontId="0" fillId="0" borderId="12" xfId="0" applyFont="1" applyFill="1" applyBorder="1" applyAlignment="1">
      <alignment horizontal="center" vertical="center" wrapText="1"/>
    </xf>
    <xf numFmtId="0" fontId="0" fillId="0" borderId="13" xfId="0" applyFont="1" applyFill="1" applyBorder="1" applyAlignment="1">
      <alignment horizontal="center" vertical="center" wrapText="1"/>
    </xf>
    <xf numFmtId="0" fontId="0" fillId="0" borderId="9" xfId="0" applyFont="1" applyBorder="1" applyAlignment="1">
      <alignment horizontal="center" vertical="center" wrapText="1"/>
    </xf>
    <xf numFmtId="0" fontId="0" fillId="0" borderId="10" xfId="0" applyFont="1" applyBorder="1" applyAlignment="1">
      <alignment horizontal="center" vertical="center" wrapText="1"/>
    </xf>
    <xf numFmtId="0" fontId="0" fillId="0" borderId="7" xfId="0" applyFont="1" applyFill="1" applyBorder="1" applyAlignment="1">
      <alignment horizontal="center" vertical="center" wrapText="1"/>
    </xf>
    <xf numFmtId="0" fontId="0" fillId="0" borderId="4" xfId="0" applyFont="1" applyFill="1" applyBorder="1" applyAlignment="1">
      <alignment horizontal="center" vertical="center" wrapText="1"/>
    </xf>
    <xf numFmtId="0" fontId="0" fillId="0" borderId="8" xfId="0" applyFont="1" applyFill="1" applyBorder="1" applyAlignment="1">
      <alignment horizontal="center" vertical="center" wrapText="1"/>
    </xf>
    <xf numFmtId="0" fontId="0" fillId="0" borderId="27" xfId="0" applyFont="1" applyBorder="1" applyAlignment="1">
      <alignment horizontal="center" vertical="center" wrapText="1"/>
    </xf>
    <xf numFmtId="0" fontId="0" fillId="0" borderId="28" xfId="0" applyFont="1" applyBorder="1" applyAlignment="1">
      <alignment horizontal="center" vertical="center" wrapText="1"/>
    </xf>
    <xf numFmtId="0" fontId="2" fillId="4" borderId="0" xfId="0" applyFont="1" applyFill="1" applyAlignment="1">
      <alignment horizontal="center" vertical="top" wrapText="1"/>
    </xf>
    <xf numFmtId="0" fontId="0" fillId="12" borderId="32" xfId="0" applyFill="1" applyBorder="1" applyAlignment="1">
      <alignment horizontal="center" vertical="center"/>
    </xf>
    <xf numFmtId="0" fontId="0" fillId="12" borderId="31" xfId="0" applyFill="1" applyBorder="1" applyAlignment="1">
      <alignment horizontal="center" vertical="center"/>
    </xf>
    <xf numFmtId="0" fontId="0" fillId="12" borderId="40" xfId="0" applyFill="1" applyBorder="1" applyAlignment="1">
      <alignment horizontal="center" vertical="center"/>
    </xf>
    <xf numFmtId="0" fontId="0" fillId="12" borderId="2" xfId="0" applyFill="1" applyBorder="1" applyAlignment="1">
      <alignment horizontal="center" vertical="center"/>
    </xf>
    <xf numFmtId="0" fontId="33" fillId="11" borderId="38" xfId="0" applyFont="1" applyFill="1" applyBorder="1" applyAlignment="1">
      <alignment horizontal="center"/>
    </xf>
    <xf numFmtId="0" fontId="33" fillId="11" borderId="39" xfId="0" applyFont="1" applyFill="1" applyBorder="1" applyAlignment="1">
      <alignment horizontal="center"/>
    </xf>
    <xf numFmtId="10" fontId="33" fillId="0" borderId="33" xfId="1" applyNumberFormat="1" applyFont="1" applyBorder="1" applyAlignment="1">
      <alignment horizontal="center"/>
    </xf>
    <xf numFmtId="10" fontId="33" fillId="0" borderId="29" xfId="1" applyNumberFormat="1" applyFont="1" applyBorder="1" applyAlignment="1">
      <alignment horizontal="center"/>
    </xf>
    <xf numFmtId="10" fontId="33" fillId="11" borderId="33" xfId="1" applyNumberFormat="1" applyFont="1" applyFill="1" applyBorder="1" applyAlignment="1">
      <alignment horizontal="center"/>
    </xf>
    <xf numFmtId="10" fontId="33" fillId="11" borderId="29" xfId="1" applyNumberFormat="1" applyFont="1" applyFill="1" applyBorder="1" applyAlignment="1">
      <alignment horizontal="center"/>
    </xf>
    <xf numFmtId="0" fontId="39" fillId="13" borderId="11" xfId="0" applyFont="1" applyFill="1" applyBorder="1" applyAlignment="1">
      <alignment horizontal="center" vertical="center"/>
    </xf>
    <xf numFmtId="0" fontId="39" fillId="13" borderId="12" xfId="0" applyFont="1" applyFill="1" applyBorder="1" applyAlignment="1">
      <alignment horizontal="center" vertical="center"/>
    </xf>
    <xf numFmtId="0" fontId="39" fillId="13" borderId="13" xfId="0" applyFont="1" applyFill="1" applyBorder="1" applyAlignment="1">
      <alignment horizontal="center" vertical="center"/>
    </xf>
    <xf numFmtId="10" fontId="33" fillId="11" borderId="33" xfId="0" applyNumberFormat="1" applyFont="1" applyFill="1" applyBorder="1" applyAlignment="1">
      <alignment horizontal="center"/>
    </xf>
    <xf numFmtId="10" fontId="33" fillId="11" borderId="29" xfId="0" applyNumberFormat="1" applyFont="1" applyFill="1" applyBorder="1" applyAlignment="1">
      <alignment horizontal="center"/>
    </xf>
    <xf numFmtId="10" fontId="33" fillId="0" borderId="7" xfId="1" applyNumberFormat="1" applyFont="1" applyBorder="1" applyAlignment="1">
      <alignment horizontal="center"/>
    </xf>
    <xf numFmtId="10" fontId="33" fillId="0" borderId="8" xfId="1" applyNumberFormat="1" applyFont="1" applyBorder="1" applyAlignment="1">
      <alignment horizontal="center"/>
    </xf>
    <xf numFmtId="0" fontId="10" fillId="11" borderId="11" xfId="0" applyFont="1" applyFill="1" applyBorder="1" applyAlignment="1">
      <alignment horizontal="center" wrapText="1"/>
    </xf>
    <xf numFmtId="0" fontId="10" fillId="11" borderId="12" xfId="0" applyFont="1" applyFill="1" applyBorder="1" applyAlignment="1">
      <alignment horizontal="center" wrapText="1"/>
    </xf>
    <xf numFmtId="0" fontId="10" fillId="11" borderId="13" xfId="0" applyFont="1" applyFill="1" applyBorder="1" applyAlignment="1">
      <alignment horizontal="center" wrapText="1"/>
    </xf>
    <xf numFmtId="0" fontId="10" fillId="11" borderId="11" xfId="0" applyFont="1" applyFill="1" applyBorder="1" applyAlignment="1">
      <alignment horizontal="center"/>
    </xf>
    <xf numFmtId="0" fontId="10" fillId="11" borderId="12" xfId="0" applyFont="1" applyFill="1" applyBorder="1" applyAlignment="1">
      <alignment horizontal="center"/>
    </xf>
    <xf numFmtId="0" fontId="10" fillId="11" borderId="13" xfId="0" applyFont="1" applyFill="1" applyBorder="1" applyAlignment="1">
      <alignment horizontal="center"/>
    </xf>
    <xf numFmtId="0" fontId="10" fillId="11" borderId="9" xfId="0" applyFont="1" applyFill="1" applyBorder="1" applyAlignment="1">
      <alignment horizontal="center" vertical="center" wrapText="1"/>
    </xf>
    <xf numFmtId="0" fontId="10" fillId="11" borderId="42" xfId="0" applyFont="1" applyFill="1" applyBorder="1" applyAlignment="1">
      <alignment horizontal="center" vertical="center" wrapText="1"/>
    </xf>
    <xf numFmtId="0" fontId="10" fillId="11" borderId="9" xfId="0" applyFont="1" applyFill="1" applyBorder="1" applyAlignment="1">
      <alignment horizontal="center" vertical="center"/>
    </xf>
    <xf numFmtId="0" fontId="10" fillId="11" borderId="42" xfId="0" applyFont="1" applyFill="1" applyBorder="1" applyAlignment="1">
      <alignment horizontal="center" vertical="center"/>
    </xf>
    <xf numFmtId="0" fontId="37" fillId="0" borderId="11" xfId="0" applyFont="1" applyBorder="1" applyAlignment="1">
      <alignment horizontal="center"/>
    </xf>
    <xf numFmtId="0" fontId="37" fillId="0" borderId="12" xfId="0" applyFont="1" applyBorder="1" applyAlignment="1">
      <alignment horizontal="center"/>
    </xf>
    <xf numFmtId="0" fontId="37" fillId="0" borderId="13" xfId="0" applyFont="1" applyBorder="1" applyAlignment="1">
      <alignment horizontal="center"/>
    </xf>
    <xf numFmtId="0" fontId="0" fillId="0" borderId="38" xfId="0" applyBorder="1" applyAlignment="1">
      <alignment horizontal="center"/>
    </xf>
    <xf numFmtId="0" fontId="0" fillId="0" borderId="28" xfId="0" applyBorder="1" applyAlignment="1">
      <alignment horizontal="center"/>
    </xf>
    <xf numFmtId="0" fontId="0" fillId="0" borderId="33" xfId="0" applyBorder="1" applyAlignment="1">
      <alignment horizontal="center"/>
    </xf>
    <xf numFmtId="0" fontId="0" fillId="0" borderId="0" xfId="0" applyBorder="1" applyAlignment="1">
      <alignment horizontal="center"/>
    </xf>
    <xf numFmtId="0" fontId="0" fillId="0" borderId="7" xfId="0" applyBorder="1" applyAlignment="1">
      <alignment horizontal="center"/>
    </xf>
    <xf numFmtId="0" fontId="0" fillId="0" borderId="4" xfId="0" applyBorder="1" applyAlignment="1">
      <alignment horizontal="center"/>
    </xf>
    <xf numFmtId="0" fontId="0" fillId="0" borderId="11" xfId="16" applyFont="1" applyBorder="1" applyAlignment="1">
      <alignment horizontal="center" vertical="center" wrapText="1"/>
    </xf>
    <xf numFmtId="0" fontId="8" fillId="0" borderId="12" xfId="16" applyBorder="1" applyAlignment="1">
      <alignment horizontal="center" vertical="center" wrapText="1"/>
    </xf>
    <xf numFmtId="0" fontId="8" fillId="0" borderId="13" xfId="16" applyBorder="1" applyAlignment="1">
      <alignment horizontal="center" vertical="center" wrapText="1"/>
    </xf>
    <xf numFmtId="0" fontId="10" fillId="7" borderId="11" xfId="0" applyFont="1" applyFill="1" applyBorder="1" applyAlignment="1">
      <alignment horizontal="center"/>
    </xf>
    <xf numFmtId="0" fontId="10" fillId="7" borderId="12" xfId="0" applyFont="1" applyFill="1" applyBorder="1" applyAlignment="1">
      <alignment horizontal="center"/>
    </xf>
    <xf numFmtId="0" fontId="10" fillId="7" borderId="13" xfId="0" applyFont="1" applyFill="1" applyBorder="1" applyAlignment="1">
      <alignment horizontal="center"/>
    </xf>
    <xf numFmtId="0" fontId="0" fillId="0" borderId="39" xfId="0" applyBorder="1" applyAlignment="1">
      <alignment horizontal="center"/>
    </xf>
    <xf numFmtId="0" fontId="13" fillId="0" borderId="7" xfId="17" applyFont="1" applyBorder="1" applyAlignment="1">
      <alignment horizontal="center"/>
    </xf>
    <xf numFmtId="0" fontId="13" fillId="0" borderId="4" xfId="17" applyFont="1" applyBorder="1" applyAlignment="1">
      <alignment horizontal="center"/>
    </xf>
    <xf numFmtId="0" fontId="13" fillId="0" borderId="8" xfId="17" applyFont="1" applyBorder="1" applyAlignment="1">
      <alignment horizontal="center"/>
    </xf>
    <xf numFmtId="0" fontId="34" fillId="9" borderId="11" xfId="0" applyFont="1" applyFill="1" applyBorder="1" applyAlignment="1">
      <alignment horizontal="center"/>
    </xf>
    <xf numFmtId="0" fontId="34" fillId="9" borderId="12" xfId="0" applyFont="1" applyFill="1" applyBorder="1" applyAlignment="1">
      <alignment horizontal="center"/>
    </xf>
    <xf numFmtId="0" fontId="34" fillId="9" borderId="13" xfId="0" applyFont="1" applyFill="1" applyBorder="1" applyAlignment="1">
      <alignment horizontal="center"/>
    </xf>
    <xf numFmtId="0" fontId="10" fillId="14" borderId="11" xfId="0" applyFont="1" applyFill="1" applyBorder="1" applyAlignment="1">
      <alignment horizontal="center"/>
    </xf>
    <xf numFmtId="0" fontId="10" fillId="14" borderId="12" xfId="0" applyFont="1" applyFill="1" applyBorder="1" applyAlignment="1">
      <alignment horizontal="center"/>
    </xf>
    <xf numFmtId="0" fontId="10" fillId="14" borderId="13" xfId="0" applyFont="1" applyFill="1" applyBorder="1" applyAlignment="1">
      <alignment horizontal="center"/>
    </xf>
    <xf numFmtId="0" fontId="0" fillId="0" borderId="29" xfId="0" applyBorder="1" applyAlignment="1">
      <alignment horizontal="center"/>
    </xf>
    <xf numFmtId="0" fontId="0" fillId="0" borderId="8" xfId="0" applyBorder="1" applyAlignment="1">
      <alignment horizontal="center"/>
    </xf>
    <xf numFmtId="3" fontId="0" fillId="0" borderId="28" xfId="0" applyNumberFormat="1" applyBorder="1" applyAlignment="1">
      <alignment horizontal="center" vertical="center"/>
    </xf>
    <xf numFmtId="3" fontId="0" fillId="0" borderId="39" xfId="0" applyNumberFormat="1" applyBorder="1" applyAlignment="1">
      <alignment horizontal="center" vertical="center"/>
    </xf>
    <xf numFmtId="0" fontId="10" fillId="0" borderId="11" xfId="0" applyFont="1" applyBorder="1" applyAlignment="1">
      <alignment horizontal="center" vertical="center"/>
    </xf>
    <xf numFmtId="0" fontId="10" fillId="0" borderId="12" xfId="0" applyFont="1" applyBorder="1" applyAlignment="1">
      <alignment horizontal="center" vertical="center"/>
    </xf>
    <xf numFmtId="0" fontId="10" fillId="0" borderId="13" xfId="0" applyFont="1" applyBorder="1" applyAlignment="1">
      <alignment horizontal="center" vertical="center"/>
    </xf>
    <xf numFmtId="0" fontId="10" fillId="0" borderId="11" xfId="0" applyFont="1" applyBorder="1" applyAlignment="1">
      <alignment horizontal="right" vertical="center"/>
    </xf>
    <xf numFmtId="0" fontId="0" fillId="0" borderId="12" xfId="0" applyBorder="1" applyAlignment="1">
      <alignment horizontal="right" vertical="center"/>
    </xf>
    <xf numFmtId="0" fontId="0" fillId="0" borderId="38" xfId="0" applyBorder="1" applyAlignment="1">
      <alignment horizontal="center" vertical="center"/>
    </xf>
    <xf numFmtId="0" fontId="0" fillId="0" borderId="39" xfId="0" applyBorder="1" applyAlignment="1">
      <alignment horizontal="center" vertical="center"/>
    </xf>
    <xf numFmtId="0" fontId="0" fillId="0" borderId="33" xfId="0" applyBorder="1" applyAlignment="1">
      <alignment horizontal="center" vertical="center"/>
    </xf>
    <xf numFmtId="0" fontId="0" fillId="0" borderId="29" xfId="0" applyBorder="1" applyAlignment="1">
      <alignment horizontal="center" vertical="center"/>
    </xf>
    <xf numFmtId="0" fontId="0" fillId="0" borderId="7" xfId="0" applyBorder="1" applyAlignment="1">
      <alignment horizontal="center" vertical="center"/>
    </xf>
    <xf numFmtId="0" fontId="0" fillId="0" borderId="8" xfId="0" applyBorder="1" applyAlignment="1">
      <alignment horizontal="center" vertical="center"/>
    </xf>
    <xf numFmtId="3" fontId="0" fillId="9" borderId="38" xfId="0" applyNumberFormat="1" applyFill="1" applyBorder="1" applyAlignment="1">
      <alignment horizontal="center" vertical="center"/>
    </xf>
    <xf numFmtId="3" fontId="0" fillId="9" borderId="28" xfId="0" applyNumberFormat="1" applyFill="1" applyBorder="1" applyAlignment="1">
      <alignment horizontal="center" vertical="center"/>
    </xf>
    <xf numFmtId="3" fontId="0" fillId="9" borderId="39" xfId="0" applyNumberFormat="1" applyFill="1" applyBorder="1" applyAlignment="1">
      <alignment horizontal="center" vertical="center"/>
    </xf>
    <xf numFmtId="3" fontId="0" fillId="9" borderId="33" xfId="0" applyNumberFormat="1" applyFill="1" applyBorder="1" applyAlignment="1">
      <alignment horizontal="center" vertical="center"/>
    </xf>
    <xf numFmtId="3" fontId="0" fillId="9" borderId="0" xfId="0" applyNumberFormat="1" applyFill="1" applyBorder="1" applyAlignment="1">
      <alignment horizontal="center" vertical="center"/>
    </xf>
    <xf numFmtId="3" fontId="0" fillId="9" borderId="29" xfId="0" applyNumberFormat="1" applyFill="1" applyBorder="1" applyAlignment="1">
      <alignment horizontal="center" vertical="center"/>
    </xf>
    <xf numFmtId="3" fontId="0" fillId="9" borderId="7" xfId="0" applyNumberFormat="1" applyFill="1" applyBorder="1" applyAlignment="1">
      <alignment horizontal="center" vertical="center"/>
    </xf>
    <xf numFmtId="3" fontId="0" fillId="9" borderId="4" xfId="0" applyNumberFormat="1" applyFill="1" applyBorder="1" applyAlignment="1">
      <alignment horizontal="center" vertical="center"/>
    </xf>
    <xf numFmtId="3" fontId="0" fillId="9" borderId="8" xfId="0" applyNumberFormat="1" applyFill="1" applyBorder="1" applyAlignment="1">
      <alignment horizontal="center" vertical="center"/>
    </xf>
  </cellXfs>
  <cellStyles count="25">
    <cellStyle name="Body: normal cell" xfId="22"/>
    <cellStyle name="Comma" xfId="3" builtinId="3"/>
    <cellStyle name="Comma 2" xfId="5"/>
    <cellStyle name="Comma 3" xfId="11"/>
    <cellStyle name="Comma 3 2" xfId="12"/>
    <cellStyle name="Comma 3 2 2" xfId="13"/>
    <cellStyle name="Currency" xfId="4" builtinId="4"/>
    <cellStyle name="Currency 2" xfId="6"/>
    <cellStyle name="Footnotes: top row" xfId="24"/>
    <cellStyle name="Header: bottom row" xfId="20"/>
    <cellStyle name="Header: top rows" xfId="19"/>
    <cellStyle name="Hyperlink" xfId="2" builtinId="8"/>
    <cellStyle name="Hyperlink 2" xfId="7"/>
    <cellStyle name="Hyperlink 3" xfId="10"/>
    <cellStyle name="Normal" xfId="0" builtinId="0"/>
    <cellStyle name="Normal 2" xfId="8"/>
    <cellStyle name="Normal 2 2" xfId="16"/>
    <cellStyle name="Normal 3" xfId="9"/>
    <cellStyle name="Normal 3 2 2" xfId="15"/>
    <cellStyle name="Normal 4" xfId="17"/>
    <cellStyle name="Normal 7" xfId="14"/>
    <cellStyle name="Parent row" xfId="21"/>
    <cellStyle name="Percent" xfId="1" builtinId="5"/>
    <cellStyle name="Percent 2" xfId="23"/>
    <cellStyle name="Table title" xfId="18"/>
  </cellStyles>
  <dxfs count="0"/>
  <tableStyles count="0" defaultTableStyle="TableStyleMedium2" defaultPivotStyle="PivotStyleLight16"/>
  <colors>
    <mruColors>
      <color rgb="FF99CCFF"/>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calcChain" Target="calcChain.xml"/><Relationship Id="rId2" Type="http://schemas.openxmlformats.org/officeDocument/2006/relationships/worksheet" Target="worksheets/sheet2.xml"/><Relationship Id="rId16"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eetMetadata" Target="metadata.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14</xdr:col>
      <xdr:colOff>11754</xdr:colOff>
      <xdr:row>4</xdr:row>
      <xdr:rowOff>27417</xdr:rowOff>
    </xdr:from>
    <xdr:to>
      <xdr:col>20</xdr:col>
      <xdr:colOff>241402</xdr:colOff>
      <xdr:row>26</xdr:row>
      <xdr:rowOff>34849</xdr:rowOff>
    </xdr:to>
    <xdr:pic>
      <xdr:nvPicPr>
        <xdr:cNvPr id="3" name="Picture 2">
          <a:extLst>
            <a:ext uri="{FF2B5EF4-FFF2-40B4-BE49-F238E27FC236}">
              <a16:creationId xmlns:a16="http://schemas.microsoft.com/office/drawing/2014/main" id="{3226C438-5CEE-13BB-423D-C116C536C7BD}"/>
            </a:ext>
          </a:extLst>
        </xdr:cNvPr>
        <xdr:cNvPicPr>
          <a:picLocks noChangeAspect="1"/>
        </xdr:cNvPicPr>
      </xdr:nvPicPr>
      <xdr:blipFill rotWithShape="1">
        <a:blip xmlns:r="http://schemas.openxmlformats.org/officeDocument/2006/relationships" r:embed="rId1"/>
        <a:srcRect b="40074"/>
        <a:stretch/>
      </xdr:blipFill>
      <xdr:spPr>
        <a:xfrm>
          <a:off x="12928583" y="1293545"/>
          <a:ext cx="6502209" cy="4340145"/>
        </a:xfrm>
        <a:prstGeom prst="rect">
          <a:avLst/>
        </a:prstGeom>
        <a:ln>
          <a:solidFill>
            <a:schemeClr val="tx1"/>
          </a:solidFill>
        </a:ln>
      </xdr:spPr>
    </xdr:pic>
    <xdr:clientData/>
  </xdr:twoCellAnchor>
  <xdr:twoCellAnchor editAs="oneCell">
    <xdr:from>
      <xdr:col>21</xdr:col>
      <xdr:colOff>1162</xdr:colOff>
      <xdr:row>22</xdr:row>
      <xdr:rowOff>0</xdr:rowOff>
    </xdr:from>
    <xdr:to>
      <xdr:col>30</xdr:col>
      <xdr:colOff>202868</xdr:colOff>
      <xdr:row>54</xdr:row>
      <xdr:rowOff>133351</xdr:rowOff>
    </xdr:to>
    <xdr:pic>
      <xdr:nvPicPr>
        <xdr:cNvPr id="5" name="Picture 4">
          <a:extLst>
            <a:ext uri="{FF2B5EF4-FFF2-40B4-BE49-F238E27FC236}">
              <a16:creationId xmlns:a16="http://schemas.microsoft.com/office/drawing/2014/main" id="{BFE6DF8F-C917-10B6-C191-6ED768B95170}"/>
            </a:ext>
          </a:extLst>
        </xdr:cNvPr>
        <xdr:cNvPicPr>
          <a:picLocks noChangeAspect="1"/>
        </xdr:cNvPicPr>
      </xdr:nvPicPr>
      <xdr:blipFill>
        <a:blip xmlns:r="http://schemas.openxmlformats.org/officeDocument/2006/relationships" r:embed="rId2"/>
        <a:stretch>
          <a:fillRect/>
        </a:stretch>
      </xdr:blipFill>
      <xdr:spPr>
        <a:xfrm>
          <a:off x="20965687" y="4514850"/>
          <a:ext cx="5688106" cy="6515101"/>
        </a:xfrm>
        <a:prstGeom prst="rect">
          <a:avLst/>
        </a:prstGeom>
        <a:ln>
          <a:solidFill>
            <a:schemeClr val="tx1"/>
          </a:solidFill>
        </a:ln>
      </xdr:spPr>
    </xdr:pic>
    <xdr:clientData/>
  </xdr:twoCellAnchor>
  <xdr:twoCellAnchor editAs="oneCell">
    <xdr:from>
      <xdr:col>15</xdr:col>
      <xdr:colOff>327799</xdr:colOff>
      <xdr:row>32</xdr:row>
      <xdr:rowOff>147290</xdr:rowOff>
    </xdr:from>
    <xdr:to>
      <xdr:col>20</xdr:col>
      <xdr:colOff>261401</xdr:colOff>
      <xdr:row>55</xdr:row>
      <xdr:rowOff>38130</xdr:rowOff>
    </xdr:to>
    <xdr:pic>
      <xdr:nvPicPr>
        <xdr:cNvPr id="8" name="Picture 7">
          <a:extLst>
            <a:ext uri="{FF2B5EF4-FFF2-40B4-BE49-F238E27FC236}">
              <a16:creationId xmlns:a16="http://schemas.microsoft.com/office/drawing/2014/main" id="{EBB53830-2D0C-4C35-9702-1743115936E1}"/>
            </a:ext>
          </a:extLst>
        </xdr:cNvPr>
        <xdr:cNvPicPr>
          <a:picLocks noChangeAspect="1"/>
        </xdr:cNvPicPr>
      </xdr:nvPicPr>
      <xdr:blipFill>
        <a:blip xmlns:r="http://schemas.openxmlformats.org/officeDocument/2006/relationships" r:embed="rId3"/>
        <a:stretch>
          <a:fillRect/>
        </a:stretch>
      </xdr:blipFill>
      <xdr:spPr>
        <a:xfrm>
          <a:off x="15015349" y="6767165"/>
          <a:ext cx="5600977" cy="4358065"/>
        </a:xfrm>
        <a:prstGeom prst="rect">
          <a:avLst/>
        </a:prstGeom>
      </xdr:spPr>
    </xdr:pic>
    <xdr:clientData/>
  </xdr:twoCellAnchor>
  <xdr:twoCellAnchor editAs="oneCell">
    <xdr:from>
      <xdr:col>20</xdr:col>
      <xdr:colOff>394941</xdr:colOff>
      <xdr:row>4</xdr:row>
      <xdr:rowOff>11613</xdr:rowOff>
    </xdr:from>
    <xdr:to>
      <xdr:col>30</xdr:col>
      <xdr:colOff>157229</xdr:colOff>
      <xdr:row>17</xdr:row>
      <xdr:rowOff>19050</xdr:rowOff>
    </xdr:to>
    <xdr:pic>
      <xdr:nvPicPr>
        <xdr:cNvPr id="13" name="Picture 12"/>
        <xdr:cNvPicPr>
          <a:picLocks noChangeAspect="1"/>
        </xdr:cNvPicPr>
      </xdr:nvPicPr>
      <xdr:blipFill rotWithShape="1">
        <a:blip xmlns:r="http://schemas.openxmlformats.org/officeDocument/2006/relationships" r:embed="rId4"/>
        <a:srcRect t="59822"/>
        <a:stretch/>
      </xdr:blipFill>
      <xdr:spPr>
        <a:xfrm>
          <a:off x="20749866" y="906963"/>
          <a:ext cx="5858288" cy="2626812"/>
        </a:xfrm>
        <a:prstGeom prst="rect">
          <a:avLst/>
        </a:prstGeom>
        <a:ln>
          <a:solidFill>
            <a:schemeClr val="tx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goodco1.sharepoint.com/Users/aarontoneys/Library/Containers/com.microsoft.Excel/Data/Downloads/OR-greet20-tier1.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verview"/>
      <sheetName val="T1 Calculator"/>
      <sheetName val="Inputs"/>
      <sheetName val="Results"/>
      <sheetName val="Petroleum"/>
      <sheetName val="NG"/>
      <sheetName val="MeOH&amp;FTD"/>
      <sheetName val="EtOH"/>
      <sheetName val="Electric"/>
      <sheetName val="Hydrogen"/>
      <sheetName val="BioOil"/>
      <sheetName val="Algae"/>
      <sheetName val="RNG"/>
      <sheetName val="Pyrolysis"/>
      <sheetName val="Fuel_Prod_TS"/>
      <sheetName val="EF_TS"/>
      <sheetName val="EF"/>
      <sheetName val="Fuel_Specs"/>
      <sheetName val="Car_TS"/>
      <sheetName val="LDT1_TS"/>
      <sheetName val="LDT2_TS"/>
      <sheetName val="Vehicles"/>
      <sheetName val="Urban_Shares"/>
      <sheetName val="Compression"/>
      <sheetName val="Coal"/>
      <sheetName val="T&amp;D_Flowcharts"/>
      <sheetName val="T&amp;D"/>
      <sheetName val="Uranium"/>
      <sheetName val="Ag_Inputs"/>
      <sheetName val="Enzymes_Yeast"/>
      <sheetName val="E-D Additives"/>
      <sheetName val="JetFuel_WTP"/>
      <sheetName val="JetFuel_PTWa"/>
      <sheetName val="JetFuel_WTWa"/>
      <sheetName val="MarineFuel_PTH"/>
      <sheetName val="MarineFuel_WTH"/>
      <sheetName val="Dist_Spec"/>
      <sheetName val="Forecast_Specs"/>
      <sheetName val="Forecast_Delete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128">
          <cell r="G128">
            <v>1055.05585</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persons/person.xml><?xml version="1.0" encoding="utf-8"?>
<personList xmlns="http://schemas.microsoft.com/office/spreadsheetml/2018/threadedcomments" xmlns:x="http://schemas.openxmlformats.org/spreadsheetml/2006/main">
  <person displayName="Claudia Denton" id="{6E7B17EE-C27A-49E4-8947-EF06CCEEEB9F}" userId="S::CDenton@parametrix.com::ebe89c54-f344-4039-8f2e-df813bdc6d67"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8" dT="2024-01-18T20:22:59.43" personId="{6E7B17EE-C27A-49E4-8947-EF06CCEEEB9F}" id="{4309A832-F12D-41BC-A7EC-8F7718F1C10A}">
    <text>Better bus n/a</text>
  </threadedComment>
</ThreadedComments>
</file>

<file path=xl/threadedComments/threadedComment2.xml><?xml version="1.0" encoding="utf-8"?>
<ThreadedComments xmlns="http://schemas.microsoft.com/office/spreadsheetml/2018/threadedcomments" xmlns:x="http://schemas.openxmlformats.org/spreadsheetml/2006/main">
  <threadedComment ref="C19" dT="2024-01-20T00:08:56.66" personId="{6E7B17EE-C27A-49E4-8947-EF06CCEEEB9F}" id="{8D0EEB13-FB36-4DCF-B7CB-A47B5EBD5995}">
    <text>Table 7.2 in RTP</text>
  </threadedComment>
  <threadedComment ref="C20" dT="2024-01-20T00:08:56.66" personId="{6E7B17EE-C27A-49E4-8947-EF06CCEEEB9F}" id="{AD8ED273-A462-4BF8-A11C-8CBB037B2722}">
    <text>Table 7.2 in RTP</text>
  </threadedComment>
</ThreadedComments>
</file>

<file path=xl/threadedComments/threadedComment3.xml><?xml version="1.0" encoding="utf-8"?>
<ThreadedComments xmlns="http://schemas.microsoft.com/office/spreadsheetml/2018/threadedcomments" xmlns:x="http://schemas.openxmlformats.org/spreadsheetml/2006/main">
  <threadedComment ref="C12" dT="2024-02-15T00:59:21.60" personId="{6E7B17EE-C27A-49E4-8947-EF06CCEEEB9F}" id="{897232B6-37B0-4221-9CB8-E7F5A96DEF74}">
    <text>2015 MY per MOVES3</text>
  </threadedComment>
  <threadedComment ref="C12" dT="2024-02-15T01:01:45.55" personId="{6E7B17EE-C27A-49E4-8947-EF06CCEEEB9F}" id="{AEA2421E-5C92-4D7C-BF6B-4E938469C966}" parentId="{897232B6-37B0-4221-9CB8-E7F5A96DEF74}">
    <text>Table 2</text>
  </threadedComment>
  <threadedComment ref="C13" dT="2024-02-15T00:59:21.60" personId="{6E7B17EE-C27A-49E4-8947-EF06CCEEEB9F}" id="{86DDFF3F-89E9-4B9C-8284-BD446732403B}">
    <text>2015 MY per MOVES3</text>
  </threadedComment>
  <threadedComment ref="C13" dT="2024-02-15T01:01:50.73" personId="{6E7B17EE-C27A-49E4-8947-EF06CCEEEB9F}" id="{59A8A333-864A-403C-A4A1-230735BCD0A0}" parentId="{86DDFF3F-89E9-4B9C-8284-BD446732403B}">
    <text>Table 2</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hyperlink" Target="file:///C:\Users\obrienta\AppData\Local\Microsoft\:b:\r\sites\1919-859Metro-EPAClimatePollutionReductionGrant-PMXInternal\Shared%20Documents\PMX%20Internal\Resources\2023-RTP-public-review-draft-20230710_0.pdf%3fcsf=1&amp;web=1&amp;e=n0R1oX" TargetMode="External"/><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8" Type="http://schemas.microsoft.com/office/2017/10/relationships/threadedComment" Target="../threadedComments/threadedComment2.x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hyperlink" Target="https://www.oregon.gov/deq/ghgp/cfp/Pages/Clean-Fuel-Pathways.aspx" TargetMode="External"/><Relationship Id="rId1" Type="http://schemas.openxmlformats.org/officeDocument/2006/relationships/hyperlink" Target="https://ww2.arb.ca.gov/resources/documents/lcfs-pathway-certified-carbon-intensities" TargetMode="External"/></Relationships>
</file>

<file path=xl/worksheets/_rels/sheet5.xml.rels><?xml version="1.0" encoding="UTF-8" standalone="yes"?>
<Relationships xmlns="http://schemas.openxmlformats.org/package/2006/relationships"><Relationship Id="rId7" Type="http://schemas.microsoft.com/office/2017/10/relationships/threadedComment" Target="../threadedComments/threadedComment3.xml"/><Relationship Id="rId2" Type="http://schemas.openxmlformats.org/officeDocument/2006/relationships/printerSettings" Target="../printerSettings/printerSettings4.bin"/><Relationship Id="rId1" Type="http://schemas.openxmlformats.org/officeDocument/2006/relationships/hyperlink" Target="https://www.epa.gov/system/files/documents/2024-02/ghg-emission-factors-hub-2024.pdf"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tabSelected="1" zoomScaleNormal="100" workbookViewId="0">
      <selection sqref="A1:XFD3"/>
    </sheetView>
  </sheetViews>
  <sheetFormatPr defaultRowHeight="15"/>
  <cols>
    <col min="2" max="2" width="56.140625" customWidth="1"/>
    <col min="3" max="3" width="12.7109375" customWidth="1"/>
    <col min="4" max="4" width="11.28515625" bestFit="1" customWidth="1"/>
    <col min="5" max="5" width="19.5703125" customWidth="1"/>
    <col min="6" max="6" width="20.7109375" customWidth="1"/>
    <col min="7" max="7" width="10.140625" style="54" customWidth="1"/>
    <col min="8" max="8" width="10.5703125" bestFit="1" customWidth="1"/>
    <col min="9" max="9" width="20.85546875" customWidth="1"/>
    <col min="10" max="10" width="15.5703125" style="54" customWidth="1"/>
    <col min="11" max="11" width="9.85546875" customWidth="1"/>
    <col min="12" max="12" width="17.140625" customWidth="1"/>
    <col min="13" max="13" width="9.42578125" bestFit="1" customWidth="1"/>
    <col min="14" max="14" width="12" style="54" bestFit="1" customWidth="1"/>
    <col min="15" max="15" width="9" style="54" customWidth="1"/>
    <col min="16" max="16" width="12" bestFit="1" customWidth="1"/>
    <col min="17" max="17" width="12.140625" customWidth="1"/>
    <col min="18" max="18" width="35.5703125" customWidth="1"/>
  </cols>
  <sheetData>
    <row r="1" spans="1:17" s="75" customFormat="1" ht="21">
      <c r="B1" s="321" t="s">
        <v>343</v>
      </c>
      <c r="C1" s="321"/>
      <c r="D1" s="321"/>
      <c r="E1" s="321"/>
      <c r="F1" s="321"/>
      <c r="G1" s="321"/>
      <c r="H1" s="321"/>
      <c r="I1" s="321"/>
      <c r="J1" s="321"/>
      <c r="K1" s="321"/>
      <c r="L1" s="321"/>
      <c r="M1" s="321"/>
      <c r="N1" s="321"/>
      <c r="O1" s="321"/>
      <c r="P1" s="321"/>
    </row>
    <row r="2" spans="1:17" s="75" customFormat="1" ht="18.75">
      <c r="B2" s="322" t="s">
        <v>344</v>
      </c>
      <c r="C2" s="322"/>
      <c r="D2" s="322"/>
      <c r="E2" s="322"/>
      <c r="F2" s="322"/>
      <c r="G2" s="322"/>
      <c r="H2" s="322"/>
      <c r="I2" s="322"/>
      <c r="J2" s="322"/>
      <c r="K2" s="322"/>
      <c r="L2" s="322"/>
      <c r="M2" s="322"/>
      <c r="N2" s="322"/>
      <c r="O2" s="322"/>
      <c r="P2" s="322"/>
    </row>
    <row r="3" spans="1:17" s="75" customFormat="1" ht="15.75" thickBot="1">
      <c r="A3" s="29"/>
      <c r="B3" s="323" t="s">
        <v>345</v>
      </c>
      <c r="C3" s="323"/>
      <c r="D3" s="323"/>
      <c r="E3" s="323"/>
      <c r="F3" s="323"/>
      <c r="G3" s="323"/>
      <c r="H3" s="323"/>
      <c r="I3" s="323"/>
      <c r="J3" s="323"/>
      <c r="K3" s="323"/>
      <c r="L3" s="323"/>
      <c r="M3" s="323"/>
      <c r="N3" s="323"/>
      <c r="O3" s="323"/>
      <c r="P3" s="323"/>
    </row>
    <row r="4" spans="1:17" s="20" customFormat="1" ht="29.45" customHeight="1" thickBot="1">
      <c r="B4" s="338" t="s">
        <v>216</v>
      </c>
      <c r="C4" s="335" t="s">
        <v>1</v>
      </c>
      <c r="D4" s="336"/>
      <c r="E4" s="336"/>
      <c r="F4" s="336"/>
      <c r="G4" s="336"/>
      <c r="H4" s="336"/>
      <c r="I4" s="336"/>
      <c r="J4" s="336"/>
      <c r="K4" s="337"/>
      <c r="L4" s="330" t="s">
        <v>279</v>
      </c>
      <c r="M4" s="331"/>
      <c r="N4" s="331"/>
      <c r="O4" s="331"/>
      <c r="P4" s="332"/>
    </row>
    <row r="5" spans="1:17" s="20" customFormat="1" ht="70.5" customHeight="1" thickBot="1">
      <c r="B5" s="339"/>
      <c r="C5" s="340" t="s">
        <v>3</v>
      </c>
      <c r="D5" s="341"/>
      <c r="E5" s="302" t="s">
        <v>275</v>
      </c>
      <c r="F5" s="302" t="s">
        <v>346</v>
      </c>
      <c r="G5" s="336" t="s">
        <v>347</v>
      </c>
      <c r="H5" s="337"/>
      <c r="I5" s="302" t="s">
        <v>349</v>
      </c>
      <c r="J5" s="341" t="s">
        <v>348</v>
      </c>
      <c r="K5" s="342"/>
      <c r="L5" s="303" t="s">
        <v>4</v>
      </c>
      <c r="M5" s="343" t="s">
        <v>280</v>
      </c>
      <c r="N5" s="344"/>
      <c r="O5" s="333" t="s">
        <v>281</v>
      </c>
      <c r="P5" s="334"/>
    </row>
    <row r="6" spans="1:17" ht="19.5" thickBot="1">
      <c r="B6" s="304" t="s">
        <v>339</v>
      </c>
      <c r="C6" s="46">
        <f>'TSP GHG analysis'!B6</f>
        <v>-441.69292716056674</v>
      </c>
      <c r="D6" s="81" t="s">
        <v>5</v>
      </c>
      <c r="E6" s="324" t="s">
        <v>278</v>
      </c>
      <c r="F6" s="327">
        <f>2+(4/12)</f>
        <v>2.3333333333333335</v>
      </c>
      <c r="G6" s="83">
        <f>C6*$F$6</f>
        <v>-1030.6168300413224</v>
      </c>
      <c r="H6" s="81" t="s">
        <v>5</v>
      </c>
      <c r="I6" s="85">
        <f>F6+20</f>
        <v>22.333333333333332</v>
      </c>
      <c r="J6" s="83">
        <f>C6*$I$6</f>
        <v>-9864.4753732526569</v>
      </c>
      <c r="K6" s="47" t="s">
        <v>5</v>
      </c>
      <c r="L6" s="305"/>
      <c r="M6" s="306"/>
      <c r="N6" s="306"/>
      <c r="O6" s="306"/>
      <c r="P6" s="306"/>
      <c r="Q6" s="82"/>
    </row>
    <row r="7" spans="1:17" s="72" customFormat="1" ht="19.5" thickBot="1">
      <c r="B7" s="304" t="s">
        <v>340</v>
      </c>
      <c r="C7" s="46">
        <f>'TSP GHG analysis'!F6</f>
        <v>-425.86560419790095</v>
      </c>
      <c r="D7" s="48" t="s">
        <v>5</v>
      </c>
      <c r="E7" s="325"/>
      <c r="F7" s="328"/>
      <c r="G7" s="86"/>
      <c r="H7" s="87"/>
      <c r="I7" s="85">
        <f>F7+20</f>
        <v>20</v>
      </c>
      <c r="J7" s="83">
        <f>C7*$I$7</f>
        <v>-8517.3120839580188</v>
      </c>
      <c r="K7" s="81" t="s">
        <v>5</v>
      </c>
      <c r="L7" s="307"/>
      <c r="M7" s="307"/>
      <c r="N7" s="307"/>
      <c r="O7" s="307"/>
      <c r="P7" s="307"/>
      <c r="Q7" s="82"/>
    </row>
    <row r="8" spans="1:17" s="72" customFormat="1" ht="19.5" thickBot="1">
      <c r="B8" s="304" t="s">
        <v>338</v>
      </c>
      <c r="C8" s="46">
        <f>SUM(C6:C7)</f>
        <v>-867.55853135846769</v>
      </c>
      <c r="D8" s="48" t="s">
        <v>5</v>
      </c>
      <c r="E8" s="326"/>
      <c r="F8" s="329"/>
      <c r="G8" s="84">
        <f>SUM(G6:G7)</f>
        <v>-1030.6168300413224</v>
      </c>
      <c r="H8" s="48" t="s">
        <v>5</v>
      </c>
      <c r="I8" s="85">
        <f>F8+20</f>
        <v>20</v>
      </c>
      <c r="J8" s="84">
        <f>SUM(J6:J7)</f>
        <v>-18381.787457210674</v>
      </c>
      <c r="K8" s="48" t="s">
        <v>5</v>
      </c>
      <c r="L8" s="76">
        <v>8690881</v>
      </c>
      <c r="M8" s="89">
        <f>-L8/G8</f>
        <v>8432.6985031396598</v>
      </c>
      <c r="N8" s="88" t="s">
        <v>6</v>
      </c>
      <c r="O8" s="89">
        <f>IF(J8=0,"",-L8/J8)</f>
        <v>472.79847078151283</v>
      </c>
      <c r="P8" s="77" t="s">
        <v>6</v>
      </c>
    </row>
    <row r="9" spans="1:17" s="72" customFormat="1" ht="15.75" thickBot="1">
      <c r="A9" s="29"/>
      <c r="B9" s="309"/>
      <c r="C9" s="308"/>
      <c r="D9" s="308"/>
      <c r="E9" s="308"/>
      <c r="F9" s="308"/>
      <c r="G9" s="308"/>
      <c r="H9" s="308"/>
      <c r="I9" s="308"/>
      <c r="J9" s="308"/>
      <c r="K9" s="308"/>
      <c r="L9" s="308"/>
      <c r="M9" s="308"/>
      <c r="N9" s="308"/>
      <c r="O9" s="308"/>
      <c r="P9" s="308"/>
    </row>
    <row r="10" spans="1:17" s="62" customFormat="1" ht="90">
      <c r="A10" s="29"/>
      <c r="B10" s="310" t="s">
        <v>212</v>
      </c>
      <c r="C10" s="311" t="s">
        <v>284</v>
      </c>
      <c r="D10" s="311" t="s">
        <v>285</v>
      </c>
      <c r="E10" s="311" t="s">
        <v>286</v>
      </c>
      <c r="F10" s="308"/>
      <c r="G10" s="308"/>
      <c r="H10" s="308"/>
      <c r="I10" s="308"/>
      <c r="J10" s="308"/>
      <c r="K10" s="308"/>
      <c r="L10" s="67"/>
      <c r="M10" s="308"/>
      <c r="N10" s="308"/>
      <c r="O10" s="308"/>
      <c r="P10" s="308"/>
    </row>
    <row r="11" spans="1:17" s="62" customFormat="1">
      <c r="A11" s="29"/>
      <c r="B11" s="312" t="s">
        <v>282</v>
      </c>
      <c r="C11" s="119">
        <f>'TSP GHG analysis'!B24</f>
        <v>4834608.9396831999</v>
      </c>
      <c r="D11" s="119">
        <f>G6</f>
        <v>-1030.6168300413224</v>
      </c>
      <c r="E11" s="119">
        <f>J6</f>
        <v>-9864.4753732526569</v>
      </c>
      <c r="F11" s="308"/>
      <c r="G11" s="308"/>
      <c r="H11" s="308"/>
      <c r="I11" s="308"/>
      <c r="J11" s="308"/>
      <c r="K11" s="308"/>
      <c r="L11" s="308"/>
      <c r="M11" s="308"/>
      <c r="N11" s="308"/>
      <c r="O11" s="308"/>
      <c r="P11" s="308"/>
    </row>
    <row r="12" spans="1:17" s="62" customFormat="1">
      <c r="A12" s="29"/>
      <c r="B12" s="312" t="s">
        <v>219</v>
      </c>
      <c r="C12" s="119">
        <f>C$11*'TSP GHG analysis'!$D$7</f>
        <v>4813871.8858998502</v>
      </c>
      <c r="D12" s="119">
        <f>D$11*'TSP GHG analysis'!$D$7</f>
        <v>-1026.1962125929972</v>
      </c>
      <c r="E12" s="119">
        <f>E$11*'TSP GHG analysis'!$D$7</f>
        <v>-9822.1637491044021</v>
      </c>
      <c r="F12" s="308"/>
      <c r="G12" s="308"/>
      <c r="H12" s="308"/>
      <c r="I12" s="308"/>
      <c r="J12" s="308"/>
      <c r="K12" s="308"/>
      <c r="L12" s="308"/>
      <c r="M12" s="308"/>
      <c r="N12" s="308"/>
      <c r="O12" s="308"/>
      <c r="P12" s="308"/>
    </row>
    <row r="13" spans="1:17" s="62" customFormat="1">
      <c r="A13" s="29"/>
      <c r="B13" s="312" t="s">
        <v>220</v>
      </c>
      <c r="C13" s="119">
        <f>C$11*'TSP GHG analysis'!$D$9</f>
        <v>5884.8395871668627</v>
      </c>
      <c r="D13" s="119">
        <f>D$11*'TSP GHG analysis'!$D$9</f>
        <v>-1.2544995461463366</v>
      </c>
      <c r="E13" s="119">
        <f>E$11*'TSP GHG analysis'!$D$9</f>
        <v>-12.007352798829222</v>
      </c>
      <c r="F13" s="308"/>
      <c r="G13" s="308"/>
      <c r="H13" s="308"/>
      <c r="I13" s="308"/>
      <c r="J13" s="308"/>
      <c r="K13" s="308"/>
      <c r="L13" s="308"/>
      <c r="M13" s="308"/>
      <c r="N13" s="308"/>
      <c r="O13" s="308"/>
      <c r="P13" s="308"/>
    </row>
    <row r="14" spans="1:17" s="62" customFormat="1">
      <c r="A14" s="29"/>
      <c r="B14" s="312" t="s">
        <v>221</v>
      </c>
      <c r="C14" s="119">
        <f>C$11*'TSP GHG analysis'!$D$11</f>
        <v>14852.214196183037</v>
      </c>
      <c r="D14" s="119">
        <f>D$11*'TSP GHG analysis'!$D$11</f>
        <v>-3.1661179021788501</v>
      </c>
      <c r="E14" s="119">
        <f>E$11*'TSP GHG analysis'!$D$11</f>
        <v>-30.304271349426138</v>
      </c>
      <c r="F14" s="308"/>
      <c r="G14" s="308"/>
      <c r="H14" s="308"/>
      <c r="I14" s="308"/>
      <c r="J14" s="308"/>
      <c r="K14" s="308"/>
      <c r="L14" s="308"/>
      <c r="M14" s="308"/>
      <c r="N14" s="308"/>
      <c r="O14" s="308"/>
      <c r="P14" s="308"/>
    </row>
    <row r="15" spans="1:17" s="62" customFormat="1" ht="15.75" thickBot="1">
      <c r="A15" s="29"/>
      <c r="B15" s="313" t="s">
        <v>283</v>
      </c>
      <c r="C15" s="313">
        <v>0</v>
      </c>
      <c r="D15" s="313">
        <v>0</v>
      </c>
      <c r="E15" s="313">
        <v>0</v>
      </c>
      <c r="F15" s="308"/>
      <c r="G15" s="308"/>
      <c r="H15" s="308"/>
      <c r="I15" s="308"/>
      <c r="J15" s="308"/>
      <c r="K15" s="308"/>
      <c r="L15" s="308"/>
      <c r="M15" s="308"/>
      <c r="N15" s="308"/>
      <c r="O15" s="308"/>
      <c r="P15" s="308"/>
    </row>
    <row r="16" spans="1:17" s="62" customFormat="1" ht="15.75" thickBot="1">
      <c r="A16" s="29"/>
      <c r="B16" s="308"/>
      <c r="C16" s="308"/>
      <c r="D16" s="308"/>
      <c r="E16" s="308"/>
      <c r="F16" s="308"/>
      <c r="G16" s="308"/>
      <c r="H16" s="308"/>
      <c r="I16" s="308"/>
      <c r="J16" s="308"/>
      <c r="K16" s="308"/>
      <c r="L16" s="308"/>
      <c r="M16" s="308"/>
      <c r="N16" s="308"/>
      <c r="O16" s="308"/>
      <c r="P16" s="308"/>
    </row>
    <row r="17" spans="1:16" s="72" customFormat="1" ht="90">
      <c r="A17" s="29"/>
      <c r="B17" s="310" t="s">
        <v>212</v>
      </c>
      <c r="C17" s="311" t="s">
        <v>335</v>
      </c>
      <c r="D17" s="311" t="s">
        <v>285</v>
      </c>
      <c r="E17" s="311" t="s">
        <v>286</v>
      </c>
      <c r="F17" s="308"/>
      <c r="G17" s="308"/>
      <c r="H17" s="308"/>
      <c r="I17" s="308"/>
      <c r="J17" s="308"/>
      <c r="K17" s="308"/>
      <c r="L17" s="67"/>
      <c r="M17" s="308"/>
      <c r="N17" s="308"/>
      <c r="O17" s="308"/>
      <c r="P17" s="308"/>
    </row>
    <row r="18" spans="1:16" s="72" customFormat="1">
      <c r="A18" s="29"/>
      <c r="B18" s="312" t="s">
        <v>282</v>
      </c>
      <c r="C18" s="119">
        <f>-'TSP GHG analysis'!F6</f>
        <v>425.86560419790095</v>
      </c>
      <c r="D18" s="119">
        <f>G7</f>
        <v>0</v>
      </c>
      <c r="E18" s="119">
        <f>J7</f>
        <v>-8517.3120839580188</v>
      </c>
      <c r="F18" s="308"/>
      <c r="G18" s="308"/>
      <c r="H18" s="308"/>
      <c r="I18" s="308"/>
      <c r="J18" s="308"/>
      <c r="K18" s="308"/>
      <c r="L18" s="308"/>
      <c r="M18" s="308"/>
      <c r="N18" s="308"/>
      <c r="O18" s="308"/>
      <c r="P18" s="308"/>
    </row>
    <row r="19" spans="1:16" s="72" customFormat="1">
      <c r="A19" s="29"/>
      <c r="B19" s="312" t="s">
        <v>219</v>
      </c>
      <c r="C19" s="119">
        <f>-'TSP GHG analysis'!F7</f>
        <v>424.7982078791336</v>
      </c>
      <c r="D19" s="119">
        <f>D$18*'TSP GHG analysis'!$H$7</f>
        <v>0</v>
      </c>
      <c r="E19" s="119">
        <f>E$18*'TSP GHG analysis'!$H$7</f>
        <v>-8495.9641575826718</v>
      </c>
      <c r="F19" s="308"/>
      <c r="G19" s="308"/>
      <c r="H19" s="308"/>
      <c r="I19" s="308"/>
      <c r="J19" s="308"/>
      <c r="K19" s="308"/>
      <c r="L19" s="308"/>
      <c r="M19" s="308"/>
      <c r="N19" s="308"/>
      <c r="O19" s="308"/>
      <c r="P19" s="308"/>
    </row>
    <row r="20" spans="1:16" s="72" customFormat="1">
      <c r="A20" s="29"/>
      <c r="B20" s="312" t="s">
        <v>220</v>
      </c>
      <c r="C20" s="119">
        <f>-'TSP GHG analysis'!F9</f>
        <v>1.0006310019999998</v>
      </c>
      <c r="D20" s="119">
        <f>D$18*'TSP GHG analysis'!$H$9</f>
        <v>0</v>
      </c>
      <c r="E20" s="119">
        <f>E$18*'TSP GHG analysis'!$H$9</f>
        <v>-20.012620039999998</v>
      </c>
      <c r="F20" s="308"/>
      <c r="G20" s="308"/>
      <c r="H20" s="308"/>
      <c r="I20" s="308"/>
      <c r="J20" s="308"/>
      <c r="K20" s="308"/>
      <c r="L20" s="308"/>
      <c r="M20" s="308"/>
      <c r="N20" s="308"/>
      <c r="O20" s="308"/>
      <c r="P20" s="308"/>
    </row>
    <row r="21" spans="1:16" s="72" customFormat="1">
      <c r="A21" s="29"/>
      <c r="B21" s="312" t="s">
        <v>221</v>
      </c>
      <c r="C21" s="119">
        <f>-'TSP GHG analysis'!F11</f>
        <v>6.6765316767374988E-2</v>
      </c>
      <c r="D21" s="119">
        <f>D$18*'TSP GHG analysis'!$H$11</f>
        <v>0</v>
      </c>
      <c r="E21" s="119">
        <f>E$18*'TSP GHG analysis'!$H$11</f>
        <v>-1.3353063353474999</v>
      </c>
      <c r="F21" s="308"/>
      <c r="G21" s="308"/>
      <c r="H21" s="308"/>
      <c r="I21" s="308"/>
      <c r="J21" s="308"/>
      <c r="K21" s="308"/>
      <c r="L21" s="308"/>
      <c r="M21" s="308"/>
      <c r="N21" s="308"/>
      <c r="O21" s="308"/>
      <c r="P21" s="308"/>
    </row>
    <row r="22" spans="1:16" s="72" customFormat="1" ht="15.75" thickBot="1">
      <c r="A22" s="29"/>
      <c r="B22" s="313" t="s">
        <v>283</v>
      </c>
      <c r="C22" s="313">
        <v>0</v>
      </c>
      <c r="D22" s="313">
        <v>0</v>
      </c>
      <c r="E22" s="313">
        <v>1</v>
      </c>
      <c r="F22" s="308"/>
      <c r="G22" s="308"/>
      <c r="H22" s="308"/>
      <c r="I22" s="308"/>
      <c r="J22" s="308"/>
      <c r="K22" s="308"/>
      <c r="L22" s="308"/>
      <c r="M22" s="308"/>
      <c r="N22" s="308"/>
      <c r="O22" s="308"/>
      <c r="P22" s="308"/>
    </row>
    <row r="23" spans="1:16" s="73" customFormat="1" ht="15.75" thickBot="1">
      <c r="A23" s="29"/>
      <c r="B23" s="308"/>
      <c r="C23" s="308"/>
      <c r="D23" s="308"/>
      <c r="E23" s="308"/>
      <c r="F23" s="308"/>
      <c r="G23" s="308"/>
      <c r="H23" s="308"/>
      <c r="I23" s="308"/>
      <c r="J23" s="308"/>
      <c r="K23" s="308"/>
      <c r="L23" s="308"/>
      <c r="M23" s="308"/>
      <c r="N23" s="308"/>
      <c r="O23" s="308"/>
      <c r="P23" s="308"/>
    </row>
    <row r="24" spans="1:16" s="72" customFormat="1" ht="15.75" thickBot="1">
      <c r="A24" s="29"/>
      <c r="B24" s="314" t="s">
        <v>342</v>
      </c>
      <c r="C24" s="315"/>
      <c r="D24" s="315"/>
      <c r="E24" s="316"/>
      <c r="F24" s="308"/>
      <c r="G24" s="308"/>
      <c r="H24" s="308"/>
      <c r="I24" s="308"/>
      <c r="J24" s="308"/>
      <c r="K24" s="308"/>
      <c r="L24" s="308"/>
      <c r="M24" s="308"/>
      <c r="N24" s="308"/>
      <c r="O24" s="308"/>
      <c r="P24" s="308"/>
    </row>
    <row r="25" spans="1:16" s="72" customFormat="1" ht="105">
      <c r="A25" s="29"/>
      <c r="B25" s="310" t="s">
        <v>212</v>
      </c>
      <c r="C25" s="311" t="s">
        <v>334</v>
      </c>
      <c r="D25" s="311" t="s">
        <v>285</v>
      </c>
      <c r="E25" s="311" t="s">
        <v>286</v>
      </c>
      <c r="F25" s="308"/>
      <c r="G25" s="308"/>
      <c r="H25" s="308"/>
      <c r="I25" s="308"/>
      <c r="J25" s="308"/>
      <c r="K25" s="308"/>
      <c r="L25" s="308"/>
      <c r="M25" s="308"/>
      <c r="N25" s="308"/>
      <c r="O25" s="308"/>
      <c r="P25" s="308"/>
    </row>
    <row r="26" spans="1:16" s="72" customFormat="1">
      <c r="A26" s="29"/>
      <c r="B26" s="312" t="s">
        <v>282</v>
      </c>
      <c r="C26" s="119">
        <f>SUM(C11,C18)</f>
        <v>4835034.8052873975</v>
      </c>
      <c r="D26" s="119">
        <f t="shared" ref="D26:E26" si="0">SUM(D11,D18)</f>
        <v>-1030.6168300413224</v>
      </c>
      <c r="E26" s="119">
        <f t="shared" si="0"/>
        <v>-18381.787457210674</v>
      </c>
      <c r="F26" s="308"/>
      <c r="G26" s="308"/>
      <c r="H26" s="308"/>
      <c r="I26" s="308"/>
      <c r="J26" s="308"/>
      <c r="K26" s="308"/>
      <c r="L26" s="308"/>
      <c r="M26" s="308"/>
      <c r="N26" s="308"/>
      <c r="O26" s="308"/>
      <c r="P26" s="308"/>
    </row>
    <row r="27" spans="1:16" s="72" customFormat="1">
      <c r="A27" s="29"/>
      <c r="B27" s="312" t="s">
        <v>219</v>
      </c>
      <c r="C27" s="119">
        <f t="shared" ref="C27:E30" si="1">SUM(C12,C19)</f>
        <v>4814296.6841077292</v>
      </c>
      <c r="D27" s="119">
        <f t="shared" si="1"/>
        <v>-1026.1962125929972</v>
      </c>
      <c r="E27" s="119">
        <f t="shared" si="1"/>
        <v>-18318.127906687074</v>
      </c>
      <c r="F27" s="308"/>
      <c r="G27" s="308"/>
      <c r="H27" s="308"/>
      <c r="I27" s="308"/>
      <c r="J27" s="308"/>
      <c r="K27" s="308"/>
      <c r="L27" s="308"/>
      <c r="M27" s="308"/>
      <c r="N27" s="308"/>
      <c r="O27" s="308"/>
      <c r="P27" s="308"/>
    </row>
    <row r="28" spans="1:16" s="72" customFormat="1">
      <c r="A28" s="29"/>
      <c r="B28" s="312" t="s">
        <v>220</v>
      </c>
      <c r="C28" s="119">
        <f t="shared" si="1"/>
        <v>5885.8402181688625</v>
      </c>
      <c r="D28" s="119">
        <f t="shared" si="1"/>
        <v>-1.2544995461463366</v>
      </c>
      <c r="E28" s="119">
        <f t="shared" si="1"/>
        <v>-32.019972838829219</v>
      </c>
      <c r="F28" s="308"/>
      <c r="G28" s="308"/>
      <c r="H28" s="308"/>
      <c r="I28" s="308"/>
      <c r="J28" s="308"/>
      <c r="K28" s="308"/>
      <c r="L28" s="308"/>
      <c r="M28" s="308"/>
      <c r="N28" s="308"/>
      <c r="O28" s="308"/>
      <c r="P28" s="308"/>
    </row>
    <row r="29" spans="1:16" s="72" customFormat="1">
      <c r="A29" s="29"/>
      <c r="B29" s="312" t="s">
        <v>221</v>
      </c>
      <c r="C29" s="119">
        <f t="shared" si="1"/>
        <v>14852.280961499804</v>
      </c>
      <c r="D29" s="119">
        <f t="shared" si="1"/>
        <v>-3.1661179021788501</v>
      </c>
      <c r="E29" s="119">
        <f t="shared" si="1"/>
        <v>-31.639577684773638</v>
      </c>
      <c r="F29" s="308"/>
      <c r="G29" s="308"/>
      <c r="H29" s="308"/>
      <c r="I29" s="308"/>
      <c r="J29" s="308"/>
      <c r="K29" s="308"/>
      <c r="L29" s="308"/>
      <c r="M29" s="308"/>
      <c r="N29" s="308"/>
      <c r="O29" s="308"/>
      <c r="P29" s="308"/>
    </row>
    <row r="30" spans="1:16" s="72" customFormat="1" ht="15.75" thickBot="1">
      <c r="A30" s="29"/>
      <c r="B30" s="313" t="s">
        <v>283</v>
      </c>
      <c r="C30" s="217">
        <f t="shared" si="1"/>
        <v>0</v>
      </c>
      <c r="D30" s="217">
        <f t="shared" si="1"/>
        <v>0</v>
      </c>
      <c r="E30" s="217">
        <f t="shared" si="1"/>
        <v>1</v>
      </c>
      <c r="F30" s="308"/>
      <c r="G30" s="308"/>
      <c r="H30" s="308"/>
      <c r="I30" s="308"/>
      <c r="J30" s="308"/>
      <c r="K30" s="308"/>
      <c r="L30" s="308"/>
      <c r="M30" s="308"/>
      <c r="N30" s="308"/>
      <c r="O30" s="308"/>
      <c r="P30" s="308"/>
    </row>
    <row r="31" spans="1:16" s="72" customFormat="1" ht="15.75" thickBot="1">
      <c r="A31" s="29"/>
      <c r="B31" s="308"/>
      <c r="C31" s="308"/>
      <c r="D31" s="308"/>
      <c r="E31" s="308"/>
      <c r="F31" s="308"/>
      <c r="G31" s="308"/>
      <c r="H31" s="308"/>
      <c r="I31" s="308"/>
      <c r="J31" s="308"/>
      <c r="K31" s="308"/>
      <c r="L31" s="308"/>
      <c r="M31" s="308"/>
      <c r="N31" s="308"/>
      <c r="O31" s="308"/>
      <c r="P31" s="308"/>
    </row>
    <row r="32" spans="1:16" s="72" customFormat="1" ht="15.75" thickBot="1">
      <c r="A32" s="29"/>
      <c r="B32" s="308"/>
      <c r="C32" s="318" t="s">
        <v>350</v>
      </c>
      <c r="D32" s="319"/>
      <c r="E32" s="320"/>
      <c r="F32" s="308"/>
      <c r="G32" s="308"/>
      <c r="H32" s="308"/>
      <c r="I32" s="308"/>
      <c r="J32" s="308"/>
      <c r="K32" s="308"/>
      <c r="L32" s="308"/>
      <c r="M32" s="308"/>
      <c r="N32" s="308"/>
      <c r="O32" s="308"/>
      <c r="P32" s="308"/>
    </row>
    <row r="33" spans="1:15" s="72" customFormat="1">
      <c r="A33" s="29"/>
    </row>
    <row r="34" spans="1:15" s="72" customFormat="1">
      <c r="A34" s="29"/>
    </row>
    <row r="35" spans="1:15" s="72" customFormat="1">
      <c r="A35" s="29"/>
    </row>
    <row r="36" spans="1:15">
      <c r="A36" s="29"/>
      <c r="G36"/>
      <c r="J36"/>
      <c r="N36"/>
      <c r="O36"/>
    </row>
    <row r="37" spans="1:15" ht="16.5">
      <c r="B37" s="30"/>
    </row>
    <row r="38" spans="1:15">
      <c r="F38" s="54"/>
    </row>
  </sheetData>
  <mergeCells count="14">
    <mergeCell ref="C32:E32"/>
    <mergeCell ref="B1:P1"/>
    <mergeCell ref="B2:P2"/>
    <mergeCell ref="B3:P3"/>
    <mergeCell ref="E6:E8"/>
    <mergeCell ref="F6:F8"/>
    <mergeCell ref="L4:P4"/>
    <mergeCell ref="O5:P5"/>
    <mergeCell ref="C4:K4"/>
    <mergeCell ref="B4:B5"/>
    <mergeCell ref="C5:D5"/>
    <mergeCell ref="G5:H5"/>
    <mergeCell ref="J5:K5"/>
    <mergeCell ref="M5:N5"/>
  </mergeCells>
  <phoneticPr fontId="18" type="noConversion"/>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S39"/>
  <sheetViews>
    <sheetView topLeftCell="B33" zoomScale="130" zoomScaleNormal="130" workbookViewId="0">
      <selection activeCell="F36" sqref="F36"/>
    </sheetView>
  </sheetViews>
  <sheetFormatPr defaultColWidth="8.7109375" defaultRowHeight="15"/>
  <cols>
    <col min="1" max="1" width="32.7109375" hidden="1" customWidth="1"/>
    <col min="2" max="2" width="29.28515625" customWidth="1"/>
    <col min="3" max="3" width="6.85546875" hidden="1" customWidth="1"/>
    <col min="4" max="4" width="39.42578125" customWidth="1"/>
    <col min="5" max="5" width="30.28515625" customWidth="1"/>
    <col min="6" max="6" width="18.28515625" customWidth="1"/>
    <col min="7" max="7" width="26.140625" customWidth="1"/>
    <col min="8" max="8" width="19.7109375" customWidth="1"/>
    <col min="9" max="9" width="45.7109375" customWidth="1"/>
    <col min="10" max="10" width="44.7109375" hidden="1" customWidth="1"/>
    <col min="11" max="11" width="41.42578125" style="20" customWidth="1"/>
    <col min="12" max="12" width="20.42578125" style="20" customWidth="1"/>
  </cols>
  <sheetData>
    <row r="1" spans="1:12" ht="84" customHeight="1">
      <c r="A1" s="26"/>
      <c r="B1" s="26" t="s">
        <v>11</v>
      </c>
      <c r="C1" s="26"/>
      <c r="D1" s="26"/>
      <c r="E1" s="26"/>
      <c r="F1" s="345" t="s">
        <v>12</v>
      </c>
      <c r="G1" s="345"/>
      <c r="H1" s="345"/>
      <c r="I1" s="345"/>
    </row>
    <row r="2" spans="1:12" ht="28.9" customHeight="1">
      <c r="A2" s="3" t="s">
        <v>13</v>
      </c>
      <c r="B2" s="3" t="s">
        <v>0</v>
      </c>
      <c r="C2" s="4" t="s">
        <v>14</v>
      </c>
      <c r="D2" s="4" t="s">
        <v>15</v>
      </c>
      <c r="E2" s="4" t="s">
        <v>16</v>
      </c>
      <c r="F2" s="18" t="s">
        <v>17</v>
      </c>
      <c r="G2" s="18" t="s">
        <v>18</v>
      </c>
      <c r="H2" s="18" t="s">
        <v>19</v>
      </c>
      <c r="I2" s="18" t="s">
        <v>2</v>
      </c>
      <c r="J2" s="19" t="s">
        <v>20</v>
      </c>
      <c r="K2" s="18" t="s">
        <v>21</v>
      </c>
      <c r="L2" s="18" t="s">
        <v>22</v>
      </c>
    </row>
    <row r="3" spans="1:12" ht="150">
      <c r="A3" s="2" t="s">
        <v>23</v>
      </c>
      <c r="B3" s="5" t="s">
        <v>24</v>
      </c>
      <c r="C3" s="2">
        <v>15</v>
      </c>
      <c r="D3" s="2" t="s">
        <v>25</v>
      </c>
      <c r="E3" s="2" t="s">
        <v>26</v>
      </c>
      <c r="F3" s="22" t="s">
        <v>27</v>
      </c>
      <c r="G3" s="10" t="s">
        <v>28</v>
      </c>
      <c r="H3" s="2" t="s">
        <v>29</v>
      </c>
      <c r="I3" s="10"/>
      <c r="K3" s="20" t="s">
        <v>30</v>
      </c>
      <c r="L3" s="20" t="s">
        <v>31</v>
      </c>
    </row>
    <row r="4" spans="1:12" ht="72">
      <c r="A4" s="2"/>
      <c r="B4" s="5"/>
      <c r="C4" s="2"/>
      <c r="D4" s="2"/>
      <c r="E4" s="2"/>
      <c r="F4" s="2" t="s">
        <v>32</v>
      </c>
      <c r="G4" s="10" t="s">
        <v>33</v>
      </c>
      <c r="H4" s="2" t="s">
        <v>34</v>
      </c>
      <c r="I4" s="10"/>
      <c r="K4" s="20" t="s">
        <v>35</v>
      </c>
    </row>
    <row r="5" spans="1:12" ht="84">
      <c r="A5" s="2"/>
      <c r="B5" s="5"/>
      <c r="C5" s="2"/>
      <c r="D5" s="2" t="s">
        <v>36</v>
      </c>
      <c r="E5" s="10"/>
      <c r="F5" s="10"/>
      <c r="G5" s="10" t="s">
        <v>37</v>
      </c>
      <c r="H5" s="10" t="s">
        <v>38</v>
      </c>
      <c r="I5" s="10" t="s">
        <v>39</v>
      </c>
    </row>
    <row r="6" spans="1:12" ht="24">
      <c r="A6" s="2"/>
      <c r="B6" s="5"/>
      <c r="C6" s="2"/>
      <c r="D6" s="2"/>
      <c r="E6" s="10"/>
      <c r="F6" s="10"/>
      <c r="G6" s="10" t="s">
        <v>40</v>
      </c>
      <c r="H6" s="10" t="s">
        <v>41</v>
      </c>
      <c r="I6" s="10" t="s">
        <v>42</v>
      </c>
    </row>
    <row r="7" spans="1:12" ht="24">
      <c r="A7" s="6"/>
      <c r="B7" s="7"/>
      <c r="C7" s="6"/>
      <c r="D7" s="6"/>
      <c r="E7" s="11"/>
      <c r="F7" s="11"/>
      <c r="G7" s="11" t="s">
        <v>43</v>
      </c>
      <c r="H7" s="11" t="s">
        <v>41</v>
      </c>
      <c r="I7" s="11" t="s">
        <v>42</v>
      </c>
    </row>
    <row r="8" spans="1:12" ht="150">
      <c r="A8" s="2" t="s">
        <v>23</v>
      </c>
      <c r="B8" s="5" t="s">
        <v>44</v>
      </c>
      <c r="C8" s="2">
        <v>15</v>
      </c>
      <c r="D8" s="2" t="s">
        <v>45</v>
      </c>
      <c r="E8" s="2" t="s">
        <v>46</v>
      </c>
      <c r="F8" s="22" t="s">
        <v>27</v>
      </c>
      <c r="G8" s="10" t="s">
        <v>47</v>
      </c>
      <c r="H8" s="10" t="s">
        <v>29</v>
      </c>
      <c r="I8" s="10" t="s">
        <v>48</v>
      </c>
      <c r="K8" s="20" t="s">
        <v>49</v>
      </c>
      <c r="L8" s="20" t="s">
        <v>31</v>
      </c>
    </row>
    <row r="9" spans="1:12" ht="75">
      <c r="A9" s="2"/>
      <c r="B9" s="5"/>
      <c r="C9" s="2"/>
      <c r="D9" s="2"/>
      <c r="E9" s="2"/>
      <c r="F9" s="2" t="s">
        <v>50</v>
      </c>
      <c r="G9" s="10" t="s">
        <v>51</v>
      </c>
      <c r="H9" s="10" t="s">
        <v>38</v>
      </c>
      <c r="I9" s="10" t="s">
        <v>52</v>
      </c>
      <c r="K9" s="20" t="s">
        <v>49</v>
      </c>
    </row>
    <row r="10" spans="1:12" ht="24">
      <c r="A10" s="2"/>
      <c r="B10" s="5"/>
      <c r="C10" s="2"/>
      <c r="D10" s="2"/>
      <c r="E10" s="2"/>
      <c r="F10" s="2"/>
      <c r="G10" s="10" t="s">
        <v>53</v>
      </c>
      <c r="H10" s="10" t="s">
        <v>34</v>
      </c>
      <c r="I10" s="10"/>
    </row>
    <row r="11" spans="1:12" ht="24">
      <c r="A11" s="2"/>
      <c r="B11" s="5"/>
      <c r="C11" s="2"/>
      <c r="D11" s="2"/>
      <c r="E11" s="2"/>
      <c r="F11" s="2"/>
      <c r="G11" s="10" t="s">
        <v>40</v>
      </c>
      <c r="H11" s="10" t="s">
        <v>41</v>
      </c>
      <c r="I11" s="10" t="s">
        <v>42</v>
      </c>
    </row>
    <row r="12" spans="1:12" ht="24">
      <c r="A12" s="6"/>
      <c r="B12" s="7"/>
      <c r="C12" s="6"/>
      <c r="D12" s="6"/>
      <c r="E12" s="6"/>
      <c r="F12" s="6"/>
      <c r="G12" s="11" t="s">
        <v>43</v>
      </c>
      <c r="H12" s="11" t="s">
        <v>41</v>
      </c>
      <c r="I12" s="11" t="s">
        <v>42</v>
      </c>
    </row>
    <row r="13" spans="1:12" s="1" customFormat="1" ht="150">
      <c r="A13" s="2" t="s">
        <v>23</v>
      </c>
      <c r="B13" s="5" t="s">
        <v>7</v>
      </c>
      <c r="C13" s="2"/>
      <c r="D13" s="2" t="s">
        <v>54</v>
      </c>
      <c r="E13" s="2" t="s">
        <v>55</v>
      </c>
      <c r="F13" s="22" t="s">
        <v>27</v>
      </c>
      <c r="G13" s="10" t="s">
        <v>47</v>
      </c>
      <c r="H13" s="10" t="s">
        <v>29</v>
      </c>
      <c r="I13" s="10" t="s">
        <v>48</v>
      </c>
      <c r="K13" s="20" t="s">
        <v>56</v>
      </c>
      <c r="L13" s="20" t="s">
        <v>31</v>
      </c>
    </row>
    <row r="14" spans="1:12" s="1" customFormat="1" ht="60">
      <c r="A14" s="2"/>
      <c r="B14" s="5"/>
      <c r="C14" s="2"/>
      <c r="D14" s="2"/>
      <c r="E14" s="2"/>
      <c r="F14" s="2" t="s">
        <v>57</v>
      </c>
      <c r="G14" s="10" t="s">
        <v>51</v>
      </c>
      <c r="H14" s="10" t="s">
        <v>38</v>
      </c>
      <c r="I14" s="10" t="s">
        <v>52</v>
      </c>
      <c r="K14" s="20"/>
    </row>
    <row r="15" spans="1:12" ht="108">
      <c r="A15" s="2"/>
      <c r="B15" s="5"/>
      <c r="C15" s="2"/>
      <c r="D15" s="2"/>
      <c r="E15" s="10"/>
      <c r="F15" s="10"/>
      <c r="G15" s="10" t="s">
        <v>53</v>
      </c>
      <c r="H15" s="10" t="s">
        <v>58</v>
      </c>
      <c r="I15" s="10"/>
    </row>
    <row r="16" spans="1:12" ht="24">
      <c r="A16" s="2"/>
      <c r="B16" s="5"/>
      <c r="C16" s="2"/>
      <c r="D16" s="2"/>
      <c r="E16" s="10"/>
      <c r="F16" s="10"/>
      <c r="G16" s="10" t="s">
        <v>40</v>
      </c>
      <c r="H16" s="10" t="s">
        <v>41</v>
      </c>
      <c r="I16" s="10" t="s">
        <v>42</v>
      </c>
    </row>
    <row r="17" spans="1:19" ht="24">
      <c r="A17" s="6"/>
      <c r="B17" s="7"/>
      <c r="C17" s="6"/>
      <c r="D17" s="6"/>
      <c r="E17" s="11"/>
      <c r="F17" s="11"/>
      <c r="G17" s="11" t="s">
        <v>43</v>
      </c>
      <c r="H17" s="11" t="s">
        <v>41</v>
      </c>
      <c r="I17" s="11" t="s">
        <v>42</v>
      </c>
      <c r="S17" t="s">
        <v>36</v>
      </c>
    </row>
    <row r="18" spans="1:19" ht="120">
      <c r="A18" s="2" t="s">
        <v>59</v>
      </c>
      <c r="B18" s="5" t="s">
        <v>8</v>
      </c>
      <c r="C18" s="2">
        <v>15</v>
      </c>
      <c r="D18" s="2" t="s">
        <v>60</v>
      </c>
      <c r="E18" s="2" t="s">
        <v>61</v>
      </c>
      <c r="F18" s="2" t="s">
        <v>62</v>
      </c>
      <c r="G18" s="10" t="s">
        <v>63</v>
      </c>
      <c r="H18" s="2" t="s">
        <v>64</v>
      </c>
      <c r="I18" s="10" t="s">
        <v>65</v>
      </c>
      <c r="K18" s="20" t="s">
        <v>66</v>
      </c>
      <c r="L18" s="20" t="s">
        <v>67</v>
      </c>
    </row>
    <row r="19" spans="1:19" ht="48">
      <c r="A19" s="2"/>
      <c r="B19" s="5"/>
      <c r="C19" s="2"/>
      <c r="D19" s="2"/>
      <c r="E19" s="2"/>
      <c r="F19" s="2"/>
      <c r="G19" s="10" t="s">
        <v>68</v>
      </c>
      <c r="H19" s="2" t="s">
        <v>64</v>
      </c>
      <c r="I19" s="10"/>
    </row>
    <row r="20" spans="1:19" ht="189">
      <c r="A20" s="2"/>
      <c r="B20" s="5"/>
      <c r="C20" s="2"/>
      <c r="D20" s="2"/>
      <c r="E20" s="25" t="s">
        <v>69</v>
      </c>
      <c r="F20" s="2" t="s">
        <v>70</v>
      </c>
      <c r="G20" s="10" t="s">
        <v>71</v>
      </c>
      <c r="H20" s="2" t="s">
        <v>64</v>
      </c>
      <c r="I20" s="10"/>
    </row>
    <row r="21" spans="1:19" ht="48">
      <c r="A21" s="2"/>
      <c r="B21" s="5"/>
      <c r="C21" s="2"/>
      <c r="D21" s="2"/>
      <c r="E21" s="2"/>
      <c r="F21" s="2"/>
      <c r="G21" s="10" t="s">
        <v>72</v>
      </c>
      <c r="H21" s="2" t="s">
        <v>64</v>
      </c>
      <c r="I21" s="10"/>
    </row>
    <row r="22" spans="1:19" ht="24">
      <c r="A22" s="2"/>
      <c r="B22" s="5"/>
      <c r="C22" s="2"/>
      <c r="D22" s="2"/>
      <c r="E22" s="2"/>
      <c r="F22" s="2"/>
      <c r="G22" s="10" t="s">
        <v>73</v>
      </c>
      <c r="H22" s="10" t="s">
        <v>41</v>
      </c>
      <c r="I22" s="10" t="s">
        <v>42</v>
      </c>
    </row>
    <row r="23" spans="1:19" ht="24">
      <c r="A23" s="2"/>
      <c r="B23" s="5"/>
      <c r="C23" s="2"/>
      <c r="D23" s="2"/>
      <c r="E23" s="2"/>
      <c r="F23" s="2"/>
      <c r="G23" s="10" t="s">
        <v>43</v>
      </c>
      <c r="H23" s="10" t="s">
        <v>41</v>
      </c>
      <c r="I23" s="10" t="s">
        <v>42</v>
      </c>
    </row>
    <row r="24" spans="1:19" ht="24">
      <c r="A24" s="2"/>
      <c r="B24" s="5"/>
      <c r="C24" s="2"/>
      <c r="D24" s="2"/>
      <c r="E24" s="2"/>
      <c r="F24" s="2"/>
      <c r="G24" s="10" t="s">
        <v>74</v>
      </c>
      <c r="H24" s="10" t="s">
        <v>41</v>
      </c>
      <c r="I24" s="10" t="s">
        <v>42</v>
      </c>
    </row>
    <row r="25" spans="1:19" ht="24">
      <c r="A25" s="6"/>
      <c r="B25" s="7"/>
      <c r="C25" s="6"/>
      <c r="D25" s="6" t="s">
        <v>36</v>
      </c>
      <c r="E25" s="11"/>
      <c r="F25" s="11"/>
      <c r="G25" s="11" t="s">
        <v>75</v>
      </c>
      <c r="H25" s="11" t="s">
        <v>41</v>
      </c>
      <c r="I25" s="11" t="s">
        <v>42</v>
      </c>
    </row>
    <row r="26" spans="1:19" ht="132">
      <c r="A26" s="8" t="s">
        <v>76</v>
      </c>
      <c r="B26" s="9" t="s">
        <v>77</v>
      </c>
      <c r="C26" s="8">
        <v>11</v>
      </c>
      <c r="D26" s="8" t="s">
        <v>78</v>
      </c>
      <c r="E26" s="12" t="s">
        <v>79</v>
      </c>
      <c r="F26" s="12" t="s">
        <v>80</v>
      </c>
      <c r="G26" s="12" t="s">
        <v>81</v>
      </c>
      <c r="H26" s="12" t="s">
        <v>82</v>
      </c>
      <c r="I26" s="12" t="s">
        <v>83</v>
      </c>
      <c r="K26" s="20" t="s">
        <v>84</v>
      </c>
      <c r="L26" s="20" t="s">
        <v>85</v>
      </c>
    </row>
    <row r="27" spans="1:19" ht="90">
      <c r="A27" s="2" t="s">
        <v>59</v>
      </c>
      <c r="B27" s="23" t="s">
        <v>86</v>
      </c>
      <c r="C27" s="24">
        <v>9</v>
      </c>
      <c r="D27" s="24" t="s">
        <v>87</v>
      </c>
      <c r="E27" s="10" t="s">
        <v>88</v>
      </c>
      <c r="F27" s="10" t="s">
        <v>89</v>
      </c>
      <c r="G27" s="10" t="s">
        <v>90</v>
      </c>
      <c r="H27" s="10" t="s">
        <v>91</v>
      </c>
      <c r="I27" s="10"/>
      <c r="K27" s="20" t="s">
        <v>92</v>
      </c>
      <c r="L27" s="20" t="s">
        <v>93</v>
      </c>
    </row>
    <row r="28" spans="1:19">
      <c r="A28" s="2"/>
      <c r="B28" s="5"/>
      <c r="C28" s="2"/>
      <c r="D28" s="2" t="s">
        <v>36</v>
      </c>
      <c r="E28" s="10"/>
      <c r="F28" s="13"/>
      <c r="G28" s="10" t="s">
        <v>94</v>
      </c>
      <c r="H28" s="10" t="s">
        <v>95</v>
      </c>
      <c r="I28" s="10"/>
    </row>
    <row r="29" spans="1:19" ht="24">
      <c r="A29" s="6"/>
      <c r="B29" s="7"/>
      <c r="C29" s="6"/>
      <c r="D29" s="6"/>
      <c r="E29" s="11"/>
      <c r="F29" s="14"/>
      <c r="G29" s="11" t="s">
        <v>96</v>
      </c>
      <c r="H29" s="11" t="s">
        <v>97</v>
      </c>
      <c r="I29" s="11"/>
    </row>
    <row r="30" spans="1:19" ht="315">
      <c r="A30" s="2" t="s">
        <v>98</v>
      </c>
      <c r="B30" s="21" t="s">
        <v>9</v>
      </c>
      <c r="C30" s="2">
        <v>10</v>
      </c>
      <c r="D30" s="2" t="s">
        <v>99</v>
      </c>
      <c r="E30" s="10" t="s">
        <v>100</v>
      </c>
      <c r="F30" s="10" t="s">
        <v>101</v>
      </c>
      <c r="G30" s="10" t="s">
        <v>102</v>
      </c>
      <c r="H30" s="10" t="s">
        <v>103</v>
      </c>
      <c r="I30" s="10" t="s">
        <v>104</v>
      </c>
      <c r="K30" s="20" t="s">
        <v>105</v>
      </c>
      <c r="L30" s="20" t="s">
        <v>106</v>
      </c>
    </row>
    <row r="31" spans="1:19" ht="48">
      <c r="A31" s="2"/>
      <c r="B31" s="5"/>
      <c r="C31" s="2"/>
      <c r="D31" s="2" t="s">
        <v>36</v>
      </c>
      <c r="E31" s="10"/>
      <c r="F31" s="10"/>
      <c r="G31" s="10" t="s">
        <v>107</v>
      </c>
      <c r="H31" s="10" t="s">
        <v>108</v>
      </c>
      <c r="I31" s="10"/>
    </row>
    <row r="32" spans="1:19" ht="48">
      <c r="A32" s="6"/>
      <c r="B32" s="11"/>
      <c r="C32" s="6"/>
      <c r="D32" s="6" t="s">
        <v>36</v>
      </c>
      <c r="E32" s="11"/>
      <c r="F32" s="11"/>
      <c r="G32" s="11" t="s">
        <v>109</v>
      </c>
      <c r="H32" s="11" t="s">
        <v>110</v>
      </c>
      <c r="I32" s="11"/>
    </row>
    <row r="33" spans="1:12" ht="108">
      <c r="A33" s="8" t="s">
        <v>111</v>
      </c>
      <c r="B33" s="9" t="s">
        <v>112</v>
      </c>
      <c r="C33" s="8">
        <v>15</v>
      </c>
      <c r="D33" s="12" t="s">
        <v>113</v>
      </c>
      <c r="E33" s="12" t="s">
        <v>114</v>
      </c>
      <c r="F33" s="15" t="s">
        <v>115</v>
      </c>
      <c r="G33" s="12" t="s">
        <v>116</v>
      </c>
      <c r="H33" s="12" t="s">
        <v>117</v>
      </c>
      <c r="I33" s="12" t="s">
        <v>118</v>
      </c>
      <c r="K33" s="10" t="s">
        <v>119</v>
      </c>
      <c r="L33" s="20" t="s">
        <v>120</v>
      </c>
    </row>
    <row r="34" spans="1:12" ht="96">
      <c r="A34" s="8" t="s">
        <v>111</v>
      </c>
      <c r="B34" s="9" t="s">
        <v>10</v>
      </c>
      <c r="C34" s="8"/>
      <c r="D34" s="12" t="s">
        <v>121</v>
      </c>
      <c r="E34" s="12"/>
      <c r="F34" s="12" t="s">
        <v>122</v>
      </c>
      <c r="G34" s="12"/>
      <c r="H34" s="12"/>
      <c r="I34" s="12"/>
      <c r="K34" s="20" t="s">
        <v>123</v>
      </c>
      <c r="L34" s="20" t="s">
        <v>124</v>
      </c>
    </row>
    <row r="35" spans="1:12" ht="96">
      <c r="A35" s="8" t="s">
        <v>125</v>
      </c>
      <c r="B35" s="9" t="s">
        <v>126</v>
      </c>
      <c r="C35" s="8">
        <v>12</v>
      </c>
      <c r="D35" s="8" t="s">
        <v>127</v>
      </c>
      <c r="E35" s="12"/>
      <c r="F35" s="12" t="s">
        <v>128</v>
      </c>
      <c r="G35" s="12" t="s">
        <v>129</v>
      </c>
      <c r="H35" s="12" t="s">
        <v>130</v>
      </c>
      <c r="I35" s="12"/>
      <c r="K35" s="20" t="s">
        <v>131</v>
      </c>
      <c r="L35" s="20" t="s">
        <v>132</v>
      </c>
    </row>
    <row r="36" spans="1:12" ht="72">
      <c r="A36" s="6"/>
      <c r="B36" s="7"/>
      <c r="C36" s="6"/>
      <c r="D36" s="6"/>
      <c r="E36" s="11"/>
      <c r="F36" s="11" t="s">
        <v>133</v>
      </c>
      <c r="G36" s="11" t="s">
        <v>134</v>
      </c>
      <c r="H36" s="11" t="s">
        <v>130</v>
      </c>
      <c r="I36" s="11"/>
      <c r="K36" s="20" t="s">
        <v>135</v>
      </c>
    </row>
    <row r="37" spans="1:12" ht="96">
      <c r="A37" s="6" t="s">
        <v>136</v>
      </c>
      <c r="B37" s="7" t="s">
        <v>137</v>
      </c>
      <c r="C37" s="6">
        <v>11</v>
      </c>
      <c r="D37" s="6" t="s">
        <v>138</v>
      </c>
      <c r="E37" s="11"/>
      <c r="F37" s="11" t="s">
        <v>139</v>
      </c>
      <c r="G37" s="11" t="s">
        <v>140</v>
      </c>
      <c r="H37" s="11" t="s">
        <v>117</v>
      </c>
      <c r="I37" s="11" t="s">
        <v>141</v>
      </c>
      <c r="K37" s="20" t="s">
        <v>142</v>
      </c>
      <c r="L37" s="20" t="s">
        <v>143</v>
      </c>
    </row>
    <row r="38" spans="1:12" ht="72">
      <c r="A38" s="16" t="s">
        <v>144</v>
      </c>
      <c r="B38" s="17" t="s">
        <v>145</v>
      </c>
      <c r="C38" s="16">
        <v>10</v>
      </c>
      <c r="D38" s="16" t="s">
        <v>146</v>
      </c>
      <c r="E38" s="16"/>
      <c r="F38" s="16"/>
      <c r="G38" s="16"/>
      <c r="H38" s="16"/>
      <c r="I38" s="16"/>
    </row>
    <row r="39" spans="1:12" ht="84">
      <c r="A39" s="16" t="s">
        <v>111</v>
      </c>
      <c r="B39" s="17" t="s">
        <v>147</v>
      </c>
      <c r="C39" s="16">
        <v>9</v>
      </c>
      <c r="D39" s="16" t="s">
        <v>148</v>
      </c>
      <c r="E39" s="16"/>
      <c r="F39" s="16"/>
      <c r="G39" s="16"/>
      <c r="H39" s="16"/>
      <c r="I39" s="16"/>
    </row>
  </sheetData>
  <mergeCells count="1">
    <mergeCell ref="F1:I1"/>
  </mergeCells>
  <hyperlinks>
    <hyperlink ref="E20" r:id="rId1"/>
  </hyperlinks>
  <pageMargins left="0.7" right="0.7" top="0.75" bottom="0.75" header="0.3" footer="0.3"/>
  <pageSetup orientation="portrait"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E58"/>
  <sheetViews>
    <sheetView zoomScaleNormal="100" workbookViewId="0">
      <selection activeCell="M7" sqref="M7"/>
    </sheetView>
  </sheetViews>
  <sheetFormatPr defaultRowHeight="15"/>
  <cols>
    <col min="1" max="1" width="35.7109375" customWidth="1"/>
    <col min="2" max="2" width="22.5703125" customWidth="1"/>
    <col min="3" max="3" width="37.28515625" customWidth="1"/>
    <col min="4" max="4" width="12.28515625" bestFit="1" customWidth="1"/>
    <col min="5" max="5" width="11.7109375" bestFit="1" customWidth="1"/>
    <col min="6" max="6" width="17" customWidth="1"/>
    <col min="9" max="9" width="10.5703125" customWidth="1"/>
    <col min="18" max="18" width="20.85546875" customWidth="1"/>
    <col min="19" max="19" width="23.28515625" customWidth="1"/>
    <col min="20" max="20" width="22.5703125" customWidth="1"/>
  </cols>
  <sheetData>
    <row r="1" spans="1:31" s="75" customFormat="1" ht="21">
      <c r="A1" s="321" t="s">
        <v>343</v>
      </c>
      <c r="B1" s="321"/>
      <c r="C1" s="321"/>
      <c r="D1" s="321"/>
      <c r="E1" s="321"/>
      <c r="F1" s="321"/>
      <c r="G1" s="321"/>
      <c r="H1" s="321"/>
      <c r="I1" s="321"/>
      <c r="J1" s="321"/>
      <c r="K1" s="321"/>
      <c r="L1" s="321"/>
      <c r="M1" s="321"/>
      <c r="N1" s="321"/>
      <c r="O1" s="321"/>
      <c r="P1" s="321"/>
      <c r="Q1" s="321"/>
      <c r="R1" s="321"/>
      <c r="S1" s="321"/>
      <c r="T1" s="321"/>
      <c r="U1" s="321"/>
      <c r="V1" s="321"/>
      <c r="W1" s="321"/>
      <c r="X1" s="321"/>
      <c r="Y1" s="321"/>
      <c r="Z1" s="321"/>
      <c r="AA1" s="321"/>
      <c r="AB1" s="321"/>
      <c r="AC1" s="321"/>
      <c r="AD1" s="321"/>
      <c r="AE1" s="321"/>
    </row>
    <row r="2" spans="1:31" s="75" customFormat="1" ht="18.75">
      <c r="A2" s="322" t="s">
        <v>344</v>
      </c>
      <c r="B2" s="322"/>
      <c r="C2" s="322"/>
      <c r="D2" s="322"/>
      <c r="E2" s="322"/>
      <c r="F2" s="322"/>
      <c r="G2" s="322"/>
      <c r="H2" s="322"/>
      <c r="I2" s="322"/>
      <c r="J2" s="322"/>
      <c r="K2" s="322"/>
      <c r="L2" s="322"/>
      <c r="M2" s="322"/>
      <c r="N2" s="322"/>
      <c r="O2" s="322"/>
      <c r="P2" s="322"/>
      <c r="Q2" s="322"/>
      <c r="R2" s="322"/>
      <c r="S2" s="322"/>
      <c r="T2" s="322"/>
      <c r="U2" s="322"/>
      <c r="V2" s="322"/>
      <c r="W2" s="322"/>
      <c r="X2" s="322"/>
      <c r="Y2" s="322"/>
      <c r="Z2" s="322"/>
      <c r="AA2" s="322"/>
      <c r="AB2" s="322"/>
      <c r="AC2" s="322"/>
      <c r="AD2" s="322"/>
      <c r="AE2" s="322"/>
    </row>
    <row r="3" spans="1:31" s="75" customFormat="1">
      <c r="A3" s="323" t="s">
        <v>345</v>
      </c>
      <c r="B3" s="323"/>
      <c r="C3" s="323"/>
      <c r="D3" s="323"/>
      <c r="E3" s="323"/>
      <c r="F3" s="323"/>
      <c r="G3" s="323"/>
      <c r="H3" s="323"/>
      <c r="I3" s="323"/>
      <c r="J3" s="323"/>
      <c r="K3" s="323"/>
      <c r="L3" s="323"/>
      <c r="M3" s="323"/>
      <c r="N3" s="323"/>
      <c r="O3" s="323"/>
      <c r="P3" s="323"/>
      <c r="Q3" s="323"/>
      <c r="R3" s="323"/>
      <c r="S3" s="323"/>
      <c r="T3" s="323"/>
      <c r="U3" s="323"/>
      <c r="V3" s="323"/>
      <c r="W3" s="323"/>
      <c r="X3" s="323"/>
      <c r="Y3" s="323"/>
      <c r="Z3" s="323"/>
      <c r="AA3" s="323"/>
      <c r="AB3" s="323"/>
      <c r="AC3" s="323"/>
      <c r="AD3" s="323"/>
      <c r="AE3" s="323"/>
    </row>
    <row r="4" spans="1:31" ht="15.75" thickBot="1">
      <c r="A4" s="20"/>
    </row>
    <row r="5" spans="1:31" ht="15" customHeight="1" thickBot="1">
      <c r="A5" s="126" t="s">
        <v>352</v>
      </c>
      <c r="B5" s="127" t="s">
        <v>353</v>
      </c>
      <c r="C5" s="127" t="s">
        <v>354</v>
      </c>
      <c r="D5" s="128" t="s">
        <v>355</v>
      </c>
      <c r="E5" s="90"/>
      <c r="F5" s="129" t="s">
        <v>332</v>
      </c>
      <c r="G5" s="94"/>
      <c r="H5" s="130"/>
      <c r="I5" s="131"/>
      <c r="J5" s="90"/>
      <c r="K5" s="90"/>
      <c r="L5" s="90"/>
      <c r="M5" s="90"/>
    </row>
    <row r="6" spans="1:31" ht="15.75">
      <c r="A6" s="91" t="s">
        <v>154</v>
      </c>
      <c r="B6" s="132">
        <f>SUM(B7,B9,B11)</f>
        <v>-441.69292716056674</v>
      </c>
      <c r="C6" s="92" t="s">
        <v>154</v>
      </c>
      <c r="D6" s="92"/>
      <c r="E6" s="90"/>
      <c r="F6" s="133">
        <f>SUM(F7,F9,F11)</f>
        <v>-425.86560419790095</v>
      </c>
      <c r="G6" s="134" t="s">
        <v>154</v>
      </c>
      <c r="H6" s="350"/>
      <c r="I6" s="351"/>
      <c r="J6" s="90"/>
      <c r="K6" s="90"/>
      <c r="L6" s="90"/>
      <c r="M6" s="90"/>
    </row>
    <row r="7" spans="1:31" ht="15.75">
      <c r="A7" s="92" t="s">
        <v>261</v>
      </c>
      <c r="B7" s="132">
        <f>B14*$B$24</f>
        <v>-439.79837682557024</v>
      </c>
      <c r="C7" s="92" t="s">
        <v>253</v>
      </c>
      <c r="D7" s="135">
        <f>B7/$B$6</f>
        <v>0.99571070710329079</v>
      </c>
      <c r="E7" s="90"/>
      <c r="F7" s="136">
        <f>B44</f>
        <v>-424.7982078791336</v>
      </c>
      <c r="G7" s="137" t="s">
        <v>253</v>
      </c>
      <c r="H7" s="352">
        <f>F7/$F$6</f>
        <v>0.99749358410670952</v>
      </c>
      <c r="I7" s="353"/>
      <c r="J7" s="90"/>
      <c r="K7" s="90"/>
      <c r="L7" s="90"/>
      <c r="M7" s="90"/>
    </row>
    <row r="8" spans="1:31" ht="15.75">
      <c r="A8" s="92" t="s">
        <v>262</v>
      </c>
      <c r="B8" s="132">
        <f>B34*$B$27</f>
        <v>-1.9201523665505153E-2</v>
      </c>
      <c r="C8" s="92" t="s">
        <v>259</v>
      </c>
      <c r="D8" s="135"/>
      <c r="E8" s="90"/>
      <c r="F8" s="136">
        <f>B45</f>
        <v>-3.5736821499999995E-2</v>
      </c>
      <c r="G8" s="137" t="s">
        <v>259</v>
      </c>
      <c r="H8" s="354"/>
      <c r="I8" s="355"/>
      <c r="J8" s="90"/>
      <c r="K8" s="90"/>
      <c r="L8" s="90"/>
      <c r="M8" s="90"/>
    </row>
    <row r="9" spans="1:31" ht="15.75">
      <c r="A9" s="92" t="s">
        <v>262</v>
      </c>
      <c r="B9" s="132">
        <f>B35*$B$27</f>
        <v>-0.53764266263414429</v>
      </c>
      <c r="C9" s="92" t="s">
        <v>154</v>
      </c>
      <c r="D9" s="135">
        <f>B9/$B$6</f>
        <v>1.2172317679850404E-3</v>
      </c>
      <c r="E9" s="90"/>
      <c r="F9" s="136">
        <f>F8*T31</f>
        <v>-1.0006310019999998</v>
      </c>
      <c r="G9" s="137" t="s">
        <v>154</v>
      </c>
      <c r="H9" s="352">
        <f>F9/$F$6</f>
        <v>2.3496403375535438E-3</v>
      </c>
      <c r="I9" s="353"/>
      <c r="J9" s="90"/>
      <c r="K9" s="90"/>
      <c r="L9" s="90"/>
      <c r="M9" s="90"/>
    </row>
    <row r="10" spans="1:31" ht="15.75">
      <c r="A10" s="92" t="s">
        <v>263</v>
      </c>
      <c r="B10" s="132">
        <f>B38*$B$27</f>
        <v>-5.1204063108013752E-3</v>
      </c>
      <c r="C10" s="92" t="s">
        <v>260</v>
      </c>
      <c r="D10" s="138"/>
      <c r="E10" s="90"/>
      <c r="F10" s="139">
        <f>B46</f>
        <v>-2.5194459157499996E-4</v>
      </c>
      <c r="G10" s="137" t="s">
        <v>260</v>
      </c>
      <c r="H10" s="359"/>
      <c r="I10" s="360"/>
      <c r="J10" s="90"/>
      <c r="K10" s="90"/>
      <c r="L10" s="90"/>
      <c r="M10" s="90"/>
    </row>
    <row r="11" spans="1:31" ht="16.5" thickBot="1">
      <c r="A11" s="93" t="s">
        <v>263</v>
      </c>
      <c r="B11" s="140">
        <f>B39*$B$27</f>
        <v>-1.3569076723623643</v>
      </c>
      <c r="C11" s="93" t="s">
        <v>154</v>
      </c>
      <c r="D11" s="141">
        <f>B11/$B$6</f>
        <v>3.0720611287241499E-3</v>
      </c>
      <c r="E11" s="90"/>
      <c r="F11" s="142">
        <f>F10*T32</f>
        <v>-6.6765316767374988E-2</v>
      </c>
      <c r="G11" s="143" t="s">
        <v>154</v>
      </c>
      <c r="H11" s="361">
        <f>F11/$F$6</f>
        <v>1.5677555573694315E-4</v>
      </c>
      <c r="I11" s="362"/>
      <c r="J11" s="90"/>
      <c r="K11" s="90"/>
      <c r="L11" s="90"/>
      <c r="M11" s="90"/>
    </row>
    <row r="12" spans="1:31" ht="16.5" thickBot="1">
      <c r="A12" s="90"/>
      <c r="B12" s="90"/>
      <c r="C12" s="90"/>
      <c r="D12" s="90"/>
      <c r="E12" s="90"/>
      <c r="F12" s="90"/>
      <c r="G12" s="90"/>
      <c r="H12" s="90"/>
      <c r="I12" s="90"/>
      <c r="J12" s="90"/>
      <c r="K12" s="90"/>
      <c r="L12" s="90"/>
      <c r="M12" s="90"/>
    </row>
    <row r="13" spans="1:31" ht="16.5" thickBot="1">
      <c r="A13" s="144" t="s">
        <v>367</v>
      </c>
      <c r="B13" s="145" t="s">
        <v>355</v>
      </c>
      <c r="C13" s="145" t="s">
        <v>19</v>
      </c>
      <c r="D13" s="145" t="s">
        <v>356</v>
      </c>
      <c r="E13" s="94"/>
      <c r="F13" s="94"/>
      <c r="G13" s="94"/>
      <c r="H13" s="94"/>
      <c r="I13" s="94"/>
      <c r="J13" s="94"/>
      <c r="K13" s="94"/>
      <c r="L13" s="94"/>
      <c r="M13" s="95"/>
    </row>
    <row r="14" spans="1:31" ht="15.75">
      <c r="A14" s="146" t="s">
        <v>190</v>
      </c>
      <c r="B14" s="147">
        <f>-1*((B15*B16*B17*B18*B20)/B19)</f>
        <v>-9.0968759275572171E-5</v>
      </c>
      <c r="C14" s="91" t="s">
        <v>250</v>
      </c>
      <c r="D14" s="134" t="s">
        <v>191</v>
      </c>
      <c r="E14" s="130"/>
      <c r="F14" s="130"/>
      <c r="G14" s="130"/>
      <c r="H14" s="130"/>
      <c r="I14" s="130"/>
      <c r="J14" s="130"/>
      <c r="K14" s="130"/>
      <c r="L14" s="130"/>
      <c r="M14" s="131"/>
    </row>
    <row r="15" spans="1:31" ht="15.75">
      <c r="A15" s="148" t="s">
        <v>192</v>
      </c>
      <c r="B15" s="149">
        <f>SUM('Activity data'!D7:D10)/'Activity data'!D13</f>
        <v>8.1283799378016733E-2</v>
      </c>
      <c r="C15" s="92" t="s">
        <v>188</v>
      </c>
      <c r="D15" s="137" t="s">
        <v>351</v>
      </c>
      <c r="E15" s="150"/>
      <c r="F15" s="150"/>
      <c r="G15" s="150"/>
      <c r="H15" s="150"/>
      <c r="I15" s="150"/>
      <c r="J15" s="150"/>
      <c r="K15" s="150"/>
      <c r="L15" s="150"/>
      <c r="M15" s="151"/>
    </row>
    <row r="16" spans="1:31" ht="15.75">
      <c r="A16" s="148" t="s">
        <v>193</v>
      </c>
      <c r="B16" s="152">
        <v>-0.1</v>
      </c>
      <c r="C16" s="92" t="s">
        <v>249</v>
      </c>
      <c r="D16" s="137" t="s">
        <v>53</v>
      </c>
      <c r="E16" s="150"/>
      <c r="F16" s="150"/>
      <c r="G16" s="150"/>
      <c r="H16" s="150"/>
      <c r="I16" s="150"/>
      <c r="J16" s="150"/>
      <c r="K16" s="150"/>
      <c r="L16" s="150"/>
      <c r="M16" s="151"/>
    </row>
    <row r="17" spans="1:20" ht="15.75">
      <c r="A17" s="148" t="s">
        <v>194</v>
      </c>
      <c r="B17" s="153">
        <v>-0.4</v>
      </c>
      <c r="C17" s="92" t="s">
        <v>249</v>
      </c>
      <c r="D17" s="137" t="s">
        <v>195</v>
      </c>
      <c r="E17" s="150"/>
      <c r="F17" s="150"/>
      <c r="G17" s="150"/>
      <c r="H17" s="150"/>
      <c r="I17" s="150"/>
      <c r="J17" s="150"/>
      <c r="K17" s="150"/>
      <c r="L17" s="150"/>
      <c r="M17" s="151"/>
    </row>
    <row r="18" spans="1:20" ht="15.75">
      <c r="A18" s="148" t="s">
        <v>196</v>
      </c>
      <c r="B18" s="154">
        <v>4.1000000000000002E-2</v>
      </c>
      <c r="C18" s="92" t="s">
        <v>357</v>
      </c>
      <c r="D18" s="137" t="s">
        <v>358</v>
      </c>
      <c r="E18" s="150"/>
      <c r="F18" s="150"/>
      <c r="G18" s="150"/>
      <c r="H18" s="150"/>
      <c r="I18" s="150"/>
      <c r="J18" s="150"/>
      <c r="K18" s="150"/>
      <c r="L18" s="150"/>
      <c r="M18" s="151"/>
    </row>
    <row r="19" spans="1:20" ht="15.75">
      <c r="A19" s="148" t="s">
        <v>197</v>
      </c>
      <c r="B19" s="154">
        <f>100%-4.1%-7.5%-3.7%</f>
        <v>0.84699999999999998</v>
      </c>
      <c r="C19" s="92" t="s">
        <v>357</v>
      </c>
      <c r="D19" s="137" t="s">
        <v>359</v>
      </c>
      <c r="E19" s="150"/>
      <c r="F19" s="150"/>
      <c r="G19" s="150"/>
      <c r="H19" s="150"/>
      <c r="I19" s="150"/>
      <c r="J19" s="150"/>
      <c r="K19" s="150"/>
      <c r="L19" s="150"/>
      <c r="M19" s="151"/>
    </row>
    <row r="20" spans="1:20" ht="16.5" thickBot="1">
      <c r="A20" s="155" t="s">
        <v>198</v>
      </c>
      <c r="B20" s="156">
        <v>0.57799999999999996</v>
      </c>
      <c r="C20" s="93" t="s">
        <v>249</v>
      </c>
      <c r="D20" s="143" t="s">
        <v>199</v>
      </c>
      <c r="E20" s="157"/>
      <c r="F20" s="157"/>
      <c r="G20" s="157"/>
      <c r="H20" s="157"/>
      <c r="I20" s="157"/>
      <c r="J20" s="157"/>
      <c r="K20" s="157"/>
      <c r="L20" s="157"/>
      <c r="M20" s="158"/>
    </row>
    <row r="21" spans="1:20">
      <c r="A21" s="32"/>
    </row>
    <row r="22" spans="1:20" s="75" customFormat="1" ht="15.75" thickBot="1">
      <c r="A22" s="32"/>
    </row>
    <row r="23" spans="1:20" s="75" customFormat="1" ht="15.75" thickBot="1">
      <c r="A23" s="117" t="s">
        <v>364</v>
      </c>
      <c r="B23" s="118" t="s">
        <v>353</v>
      </c>
      <c r="C23" s="107" t="s">
        <v>354</v>
      </c>
      <c r="D23" s="116" t="s">
        <v>19</v>
      </c>
      <c r="E23" s="101"/>
      <c r="F23" s="101"/>
      <c r="G23" s="101"/>
      <c r="H23" s="101"/>
      <c r="I23" s="101"/>
      <c r="J23" s="101"/>
      <c r="K23" s="101"/>
      <c r="L23" s="101"/>
      <c r="M23" s="102"/>
    </row>
    <row r="24" spans="1:20">
      <c r="A24" s="112" t="s">
        <v>200</v>
      </c>
      <c r="B24" s="176">
        <v>4834608.9396831999</v>
      </c>
      <c r="C24" s="104" t="s">
        <v>253</v>
      </c>
      <c r="D24" s="108" t="s">
        <v>296</v>
      </c>
      <c r="E24" s="110"/>
      <c r="F24" s="168" t="s">
        <v>292</v>
      </c>
      <c r="G24" s="169"/>
      <c r="H24" s="110"/>
      <c r="I24" s="110"/>
      <c r="J24" s="110"/>
      <c r="K24" s="110"/>
      <c r="L24" s="110"/>
      <c r="M24" s="103"/>
    </row>
    <row r="25" spans="1:20">
      <c r="A25" s="113" t="s">
        <v>253</v>
      </c>
      <c r="B25" s="119">
        <f>B7</f>
        <v>-439.79837682557024</v>
      </c>
      <c r="C25" s="105" t="s">
        <v>333</v>
      </c>
      <c r="D25" s="82"/>
      <c r="E25" s="100"/>
      <c r="F25" s="78"/>
      <c r="G25" s="100"/>
      <c r="H25" s="100"/>
      <c r="I25" s="100"/>
      <c r="J25" s="100"/>
      <c r="K25" s="100"/>
      <c r="L25" s="100"/>
      <c r="M25" s="98"/>
    </row>
    <row r="26" spans="1:20">
      <c r="A26" s="113" t="s">
        <v>155</v>
      </c>
      <c r="B26" s="119">
        <f>-B25/B31</f>
        <v>55656.590334797555</v>
      </c>
      <c r="C26" s="105" t="s">
        <v>248</v>
      </c>
      <c r="D26" s="82"/>
      <c r="E26" s="100"/>
      <c r="F26" s="100"/>
      <c r="G26" s="100"/>
      <c r="H26" s="100"/>
      <c r="I26" s="100"/>
      <c r="J26" s="100"/>
      <c r="K26" s="100"/>
      <c r="L26" s="100"/>
      <c r="M26" s="98"/>
    </row>
    <row r="27" spans="1:20" ht="15.75" thickBot="1">
      <c r="A27" s="113" t="s">
        <v>156</v>
      </c>
      <c r="B27" s="119">
        <f>-B26*23</f>
        <v>-1280101.5777003437</v>
      </c>
      <c r="C27" s="105" t="s">
        <v>363</v>
      </c>
      <c r="D27" s="82" t="s">
        <v>365</v>
      </c>
      <c r="E27" s="100"/>
      <c r="F27" s="100"/>
      <c r="G27" s="100"/>
      <c r="H27" s="100"/>
      <c r="I27" s="100"/>
      <c r="J27" s="100"/>
      <c r="K27" s="100"/>
      <c r="L27" s="100"/>
      <c r="M27" s="98"/>
    </row>
    <row r="28" spans="1:20" ht="16.5" thickBot="1">
      <c r="A28" s="113" t="s">
        <v>257</v>
      </c>
      <c r="B28" s="105">
        <v>8.7799999999999994</v>
      </c>
      <c r="C28" s="105" t="s">
        <v>256</v>
      </c>
      <c r="D28" s="159" t="s">
        <v>366</v>
      </c>
      <c r="E28" s="100"/>
      <c r="F28" s="100"/>
      <c r="G28" s="100"/>
      <c r="H28" s="100"/>
      <c r="I28" s="100"/>
      <c r="J28" s="100"/>
      <c r="K28" s="100"/>
      <c r="L28" s="100"/>
      <c r="M28" s="98"/>
      <c r="R28" s="356" t="s">
        <v>274</v>
      </c>
      <c r="S28" s="357"/>
      <c r="T28" s="358"/>
    </row>
    <row r="29" spans="1:20" ht="16.5" thickBot="1">
      <c r="A29" s="113" t="s">
        <v>255</v>
      </c>
      <c r="B29" s="105">
        <v>0</v>
      </c>
      <c r="C29" s="105" t="s">
        <v>256</v>
      </c>
      <c r="D29" s="82" t="s">
        <v>368</v>
      </c>
      <c r="E29" s="100"/>
      <c r="F29" s="100"/>
      <c r="G29" s="100"/>
      <c r="H29" s="100"/>
      <c r="I29" s="100"/>
      <c r="J29" s="100"/>
      <c r="K29" s="100"/>
      <c r="L29" s="100"/>
      <c r="M29" s="98"/>
      <c r="R29" s="162" t="s">
        <v>212</v>
      </c>
      <c r="S29" s="163" t="s">
        <v>269</v>
      </c>
      <c r="T29" s="164" t="s">
        <v>270</v>
      </c>
    </row>
    <row r="30" spans="1:20" ht="18.75">
      <c r="A30" s="113" t="s">
        <v>258</v>
      </c>
      <c r="B30" s="120">
        <f>(B28*0.9)+(B29*0.1)</f>
        <v>7.9019999999999992</v>
      </c>
      <c r="C30" s="105" t="s">
        <v>360</v>
      </c>
      <c r="D30" s="82" t="s">
        <v>361</v>
      </c>
      <c r="E30" s="100"/>
      <c r="F30" s="100"/>
      <c r="G30" s="100"/>
      <c r="H30" s="100"/>
      <c r="I30" s="100"/>
      <c r="J30" s="100"/>
      <c r="K30" s="100"/>
      <c r="L30" s="100"/>
      <c r="M30" s="98"/>
      <c r="R30" s="165" t="s">
        <v>271</v>
      </c>
      <c r="S30" s="166" t="s">
        <v>370</v>
      </c>
      <c r="T30" s="167">
        <v>1</v>
      </c>
    </row>
    <row r="31" spans="1:20" ht="18.75">
      <c r="A31" s="113" t="s">
        <v>258</v>
      </c>
      <c r="B31" s="121">
        <f>B30/1000</f>
        <v>7.9019999999999993E-3</v>
      </c>
      <c r="C31" s="105" t="s">
        <v>362</v>
      </c>
      <c r="D31" s="82" t="s">
        <v>361</v>
      </c>
      <c r="E31" s="100"/>
      <c r="F31" s="100"/>
      <c r="G31" s="100"/>
      <c r="H31" s="100"/>
      <c r="I31" s="100"/>
      <c r="J31" s="100"/>
      <c r="K31" s="100"/>
      <c r="L31" s="100"/>
      <c r="M31" s="98"/>
      <c r="R31" s="165" t="s">
        <v>272</v>
      </c>
      <c r="S31" s="166" t="s">
        <v>371</v>
      </c>
      <c r="T31" s="167">
        <v>28</v>
      </c>
    </row>
    <row r="32" spans="1:20" ht="18.75">
      <c r="A32" s="113"/>
      <c r="B32" s="105"/>
      <c r="C32" s="105"/>
      <c r="D32" s="82"/>
      <c r="E32" s="100"/>
      <c r="F32" s="100"/>
      <c r="G32" s="100"/>
      <c r="H32" s="100"/>
      <c r="I32" s="100"/>
      <c r="J32" s="100"/>
      <c r="K32" s="100"/>
      <c r="L32" s="100"/>
      <c r="M32" s="98"/>
      <c r="R32" s="165" t="s">
        <v>273</v>
      </c>
      <c r="S32" s="166" t="s">
        <v>372</v>
      </c>
      <c r="T32" s="167">
        <v>265</v>
      </c>
    </row>
    <row r="33" spans="1:13" ht="16.5">
      <c r="A33" s="113" t="s">
        <v>264</v>
      </c>
      <c r="B33" s="105">
        <v>1.4999999999999999E-2</v>
      </c>
      <c r="C33" s="105" t="s">
        <v>265</v>
      </c>
      <c r="D33" s="82" t="s">
        <v>369</v>
      </c>
      <c r="E33" s="160"/>
      <c r="F33" s="100"/>
      <c r="G33" s="100"/>
      <c r="H33" s="100"/>
      <c r="I33" s="100"/>
      <c r="J33" s="100"/>
      <c r="K33" s="100"/>
      <c r="L33" s="100"/>
      <c r="M33" s="98"/>
    </row>
    <row r="34" spans="1:13">
      <c r="A34" s="113" t="s">
        <v>264</v>
      </c>
      <c r="B34" s="122">
        <f>B33/1000000</f>
        <v>1.4999999999999999E-8</v>
      </c>
      <c r="C34" s="105" t="s">
        <v>266</v>
      </c>
      <c r="D34" s="82"/>
      <c r="E34" s="100"/>
      <c r="F34" s="100"/>
      <c r="G34" s="100"/>
      <c r="H34" s="100"/>
      <c r="I34" s="100"/>
      <c r="J34" s="100"/>
      <c r="K34" s="100"/>
      <c r="L34" s="100"/>
      <c r="M34" s="98"/>
    </row>
    <row r="35" spans="1:13">
      <c r="A35" s="113" t="s">
        <v>264</v>
      </c>
      <c r="B35" s="123">
        <f>B34*T31</f>
        <v>4.1999999999999995E-7</v>
      </c>
      <c r="C35" s="105" t="s">
        <v>267</v>
      </c>
      <c r="D35" s="161" t="s">
        <v>373</v>
      </c>
      <c r="E35" s="100"/>
      <c r="F35" s="100"/>
      <c r="G35" s="100"/>
      <c r="H35" s="100"/>
      <c r="I35" s="100"/>
      <c r="J35" s="100"/>
      <c r="K35" s="100"/>
      <c r="L35" s="100"/>
      <c r="M35" s="98"/>
    </row>
    <row r="36" spans="1:13">
      <c r="A36" s="113"/>
      <c r="B36" s="105"/>
      <c r="C36" s="105"/>
      <c r="D36" s="82"/>
      <c r="E36" s="100"/>
      <c r="F36" s="100"/>
      <c r="G36" s="100"/>
      <c r="H36" s="100"/>
      <c r="I36" s="100"/>
      <c r="J36" s="100"/>
      <c r="K36" s="100"/>
      <c r="L36" s="100"/>
      <c r="M36" s="98"/>
    </row>
    <row r="37" spans="1:13" ht="16.5">
      <c r="A37" s="113" t="s">
        <v>268</v>
      </c>
      <c r="B37" s="105">
        <v>4.0000000000000001E-3</v>
      </c>
      <c r="C37" s="105" t="s">
        <v>265</v>
      </c>
      <c r="D37" s="82" t="s">
        <v>369</v>
      </c>
      <c r="E37" s="160"/>
      <c r="F37" s="100"/>
      <c r="G37" s="100"/>
      <c r="H37" s="100"/>
      <c r="I37" s="100"/>
      <c r="J37" s="100"/>
      <c r="K37" s="100"/>
      <c r="L37" s="100"/>
      <c r="M37" s="98"/>
    </row>
    <row r="38" spans="1:13">
      <c r="A38" s="113" t="s">
        <v>268</v>
      </c>
      <c r="B38" s="122">
        <f>B37/1000000</f>
        <v>4.0000000000000002E-9</v>
      </c>
      <c r="C38" s="105" t="s">
        <v>266</v>
      </c>
      <c r="D38" s="82"/>
      <c r="E38" s="100"/>
      <c r="F38" s="100"/>
      <c r="G38" s="100"/>
      <c r="H38" s="100"/>
      <c r="I38" s="100"/>
      <c r="J38" s="100"/>
      <c r="K38" s="100"/>
      <c r="L38" s="100"/>
      <c r="M38" s="98"/>
    </row>
    <row r="39" spans="1:13">
      <c r="A39" s="113" t="s">
        <v>268</v>
      </c>
      <c r="B39" s="123">
        <f>B38*T32</f>
        <v>1.06E-6</v>
      </c>
      <c r="C39" s="105" t="s">
        <v>267</v>
      </c>
      <c r="D39" s="161" t="s">
        <v>373</v>
      </c>
      <c r="E39" s="100"/>
      <c r="F39" s="100"/>
      <c r="G39" s="100"/>
      <c r="H39" s="100"/>
      <c r="I39" s="100"/>
      <c r="J39" s="100"/>
      <c r="K39" s="100"/>
      <c r="L39" s="100"/>
      <c r="M39" s="98"/>
    </row>
    <row r="40" spans="1:13" s="75" customFormat="1">
      <c r="A40" s="181"/>
      <c r="B40" s="182"/>
      <c r="C40" s="179"/>
      <c r="D40" s="183"/>
      <c r="E40" s="179"/>
      <c r="F40" s="179"/>
      <c r="G40" s="179"/>
      <c r="H40" s="179"/>
      <c r="I40" s="179"/>
      <c r="J40" s="179"/>
      <c r="K40" s="179"/>
      <c r="L40" s="179"/>
      <c r="M40" s="180"/>
    </row>
    <row r="41" spans="1:13">
      <c r="A41" s="105" t="s">
        <v>297</v>
      </c>
      <c r="B41" s="105">
        <v>4.7E-2</v>
      </c>
      <c r="C41" s="105" t="s">
        <v>298</v>
      </c>
      <c r="D41" s="82"/>
      <c r="E41" s="100"/>
      <c r="F41" s="100"/>
      <c r="G41" s="100"/>
      <c r="H41" s="100"/>
      <c r="I41" s="100"/>
      <c r="J41" s="100"/>
      <c r="K41" s="100"/>
      <c r="L41" s="100"/>
      <c r="M41" s="98"/>
    </row>
    <row r="42" spans="1:13" s="69" customFormat="1">
      <c r="A42" s="105" t="s">
        <v>299</v>
      </c>
      <c r="B42" s="171">
        <f>SUM('Activity data'!D7:D10)*365</f>
        <v>1786841.075</v>
      </c>
      <c r="C42" s="105" t="s">
        <v>300</v>
      </c>
      <c r="D42" s="82"/>
      <c r="E42" s="79"/>
      <c r="F42" s="100"/>
      <c r="G42" s="100"/>
      <c r="H42" s="100"/>
      <c r="I42" s="100"/>
      <c r="J42" s="100"/>
      <c r="K42" s="100"/>
      <c r="L42" s="100"/>
      <c r="M42" s="98"/>
    </row>
    <row r="43" spans="1:13">
      <c r="A43" s="105" t="s">
        <v>301</v>
      </c>
      <c r="B43" s="172">
        <f>B41*B42</f>
        <v>83981.530524999995</v>
      </c>
      <c r="C43" s="105" t="s">
        <v>203</v>
      </c>
      <c r="D43" s="346" t="s">
        <v>292</v>
      </c>
      <c r="E43" s="347"/>
      <c r="F43" s="100"/>
      <c r="G43" s="100"/>
      <c r="H43" s="100"/>
      <c r="I43" s="100"/>
      <c r="J43" s="100"/>
      <c r="K43" s="100"/>
      <c r="L43" s="100"/>
      <c r="M43" s="98"/>
    </row>
    <row r="44" spans="1:13" s="69" customFormat="1">
      <c r="A44" s="105" t="s">
        <v>328</v>
      </c>
      <c r="B44" s="173">
        <f>'CI score'!L12</f>
        <v>-424.7982078791336</v>
      </c>
      <c r="C44" s="105" t="s">
        <v>331</v>
      </c>
      <c r="D44" s="348" t="s">
        <v>292</v>
      </c>
      <c r="E44" s="349"/>
      <c r="F44" s="100"/>
      <c r="G44" s="100"/>
      <c r="H44" s="100"/>
      <c r="I44" s="100"/>
      <c r="J44" s="100"/>
      <c r="K44" s="100"/>
      <c r="L44" s="100"/>
      <c r="M44" s="98"/>
    </row>
    <row r="45" spans="1:13">
      <c r="A45" s="170" t="s">
        <v>329</v>
      </c>
      <c r="B45" s="173">
        <f>-B42*'Co-pollutants'!F75/1000000</f>
        <v>-3.5736821499999995E-2</v>
      </c>
      <c r="C45" s="170" t="s">
        <v>259</v>
      </c>
      <c r="D45" s="80"/>
      <c r="E45" s="78"/>
      <c r="F45" s="100"/>
      <c r="G45" s="100"/>
      <c r="H45" s="100"/>
      <c r="I45" s="100"/>
      <c r="J45" s="100"/>
      <c r="K45" s="100"/>
      <c r="L45" s="100"/>
      <c r="M45" s="98"/>
    </row>
    <row r="46" spans="1:13">
      <c r="A46" s="170" t="s">
        <v>330</v>
      </c>
      <c r="B46" s="177">
        <f>-B43*'Co-pollutants'!G75/1000000</f>
        <v>-2.5194459157499996E-4</v>
      </c>
      <c r="C46" s="105" t="s">
        <v>260</v>
      </c>
      <c r="D46" s="82"/>
      <c r="E46" s="75"/>
      <c r="F46" s="100"/>
      <c r="G46" s="100"/>
      <c r="H46" s="100"/>
      <c r="I46" s="100"/>
      <c r="J46" s="100"/>
      <c r="K46" s="100"/>
      <c r="L46" s="100"/>
      <c r="M46" s="98"/>
    </row>
    <row r="47" spans="1:13" s="72" customFormat="1" ht="15.75" thickBot="1">
      <c r="A47" s="175" t="s">
        <v>336</v>
      </c>
      <c r="B47" s="106">
        <v>4.78</v>
      </c>
      <c r="C47" s="106" t="s">
        <v>337</v>
      </c>
      <c r="D47" s="109" t="s">
        <v>374</v>
      </c>
      <c r="E47" s="115"/>
      <c r="F47" s="115"/>
      <c r="G47" s="115"/>
      <c r="H47" s="115"/>
      <c r="I47" s="115"/>
      <c r="J47" s="115"/>
      <c r="K47" s="115"/>
      <c r="L47" s="115"/>
      <c r="M47" s="99"/>
    </row>
    <row r="48" spans="1:13" s="72" customFormat="1" ht="15.75" thickBot="1"/>
    <row r="49" spans="1:5" s="72" customFormat="1" ht="15.75" thickBot="1">
      <c r="C49" s="184" t="s">
        <v>375</v>
      </c>
      <c r="D49" s="75"/>
    </row>
    <row r="50" spans="1:5" s="66" customFormat="1" ht="16.5">
      <c r="B50" s="71"/>
      <c r="E50" s="30"/>
    </row>
    <row r="51" spans="1:5" s="66" customFormat="1">
      <c r="A51" s="97" t="s">
        <v>201</v>
      </c>
      <c r="B51" s="96"/>
      <c r="C51" s="96"/>
    </row>
    <row r="52" spans="1:5">
      <c r="A52" s="97" t="s">
        <v>189</v>
      </c>
      <c r="D52" s="66"/>
    </row>
    <row r="53" spans="1:5">
      <c r="B53" s="71"/>
      <c r="C53" s="66"/>
    </row>
    <row r="54" spans="1:5">
      <c r="A54" s="66"/>
      <c r="B54" s="71"/>
    </row>
    <row r="58" spans="1:5" s="66" customFormat="1">
      <c r="A58" s="65"/>
      <c r="B58" s="70"/>
    </row>
  </sheetData>
  <mergeCells count="12">
    <mergeCell ref="R28:T28"/>
    <mergeCell ref="A1:AE1"/>
    <mergeCell ref="A2:AE2"/>
    <mergeCell ref="A3:AE3"/>
    <mergeCell ref="H9:I9"/>
    <mergeCell ref="H10:I10"/>
    <mergeCell ref="H11:I11"/>
    <mergeCell ref="D43:E43"/>
    <mergeCell ref="D44:E44"/>
    <mergeCell ref="H6:I6"/>
    <mergeCell ref="H7:I7"/>
    <mergeCell ref="H8:I8"/>
  </mergeCells>
  <phoneticPr fontId="18" type="noConversion"/>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18"/>
  <sheetViews>
    <sheetView workbookViewId="0">
      <selection activeCell="F43" sqref="F43"/>
    </sheetView>
  </sheetViews>
  <sheetFormatPr defaultColWidth="8.85546875" defaultRowHeight="15"/>
  <cols>
    <col min="1" max="1" width="18.140625" style="69" bestFit="1" customWidth="1"/>
    <col min="2" max="8" width="10.5703125" style="69" customWidth="1"/>
    <col min="9" max="9" width="11.85546875" style="69" customWidth="1"/>
    <col min="10" max="10" width="14.42578125" style="69" bestFit="1" customWidth="1"/>
    <col min="11" max="11" width="10.85546875" style="69" bestFit="1" customWidth="1"/>
    <col min="12" max="16384" width="8.85546875" style="69"/>
  </cols>
  <sheetData>
    <row r="1" spans="1:29" s="75" customFormat="1" ht="21">
      <c r="A1" s="321" t="s">
        <v>343</v>
      </c>
      <c r="B1" s="321"/>
      <c r="C1" s="321"/>
      <c r="D1" s="321"/>
      <c r="E1" s="321"/>
      <c r="F1" s="321"/>
      <c r="G1" s="321"/>
      <c r="H1" s="321"/>
      <c r="I1" s="321"/>
      <c r="J1" s="321"/>
      <c r="K1" s="321"/>
      <c r="L1" s="321"/>
      <c r="M1" s="185"/>
      <c r="N1" s="185"/>
      <c r="O1" s="185"/>
      <c r="P1" s="185"/>
      <c r="Q1" s="185"/>
      <c r="R1" s="185"/>
      <c r="S1" s="185"/>
      <c r="T1" s="185"/>
      <c r="U1" s="185"/>
      <c r="V1" s="185"/>
      <c r="W1" s="185"/>
      <c r="X1" s="185"/>
      <c r="Y1" s="185"/>
      <c r="Z1" s="185"/>
      <c r="AA1" s="185"/>
      <c r="AB1" s="185"/>
      <c r="AC1" s="185"/>
    </row>
    <row r="2" spans="1:29" s="75" customFormat="1" ht="18.75">
      <c r="A2" s="322" t="s">
        <v>344</v>
      </c>
      <c r="B2" s="322"/>
      <c r="C2" s="322"/>
      <c r="D2" s="322"/>
      <c r="E2" s="322"/>
      <c r="F2" s="322"/>
      <c r="G2" s="322"/>
      <c r="H2" s="322"/>
      <c r="I2" s="322"/>
      <c r="J2" s="322"/>
      <c r="K2" s="322"/>
      <c r="L2" s="322"/>
      <c r="M2" s="186"/>
      <c r="N2" s="186"/>
      <c r="O2" s="186"/>
      <c r="P2" s="186"/>
      <c r="Q2" s="186"/>
      <c r="R2" s="186"/>
      <c r="S2" s="186"/>
      <c r="T2" s="186"/>
      <c r="U2" s="186"/>
      <c r="V2" s="186"/>
      <c r="W2" s="186"/>
      <c r="X2" s="186"/>
      <c r="Y2" s="186"/>
      <c r="Z2" s="186"/>
      <c r="AA2" s="186"/>
      <c r="AB2" s="186"/>
      <c r="AC2" s="186"/>
    </row>
    <row r="3" spans="1:29" s="75" customFormat="1">
      <c r="A3" s="323" t="s">
        <v>345</v>
      </c>
      <c r="B3" s="323"/>
      <c r="C3" s="323"/>
      <c r="D3" s="323"/>
      <c r="E3" s="323"/>
      <c r="F3" s="323"/>
      <c r="G3" s="323"/>
      <c r="H3" s="323"/>
      <c r="I3" s="323"/>
      <c r="J3" s="323"/>
      <c r="K3" s="323"/>
      <c r="L3" s="323"/>
      <c r="M3" s="97"/>
      <c r="N3" s="97"/>
      <c r="O3" s="97"/>
      <c r="P3" s="97"/>
      <c r="Q3" s="97"/>
      <c r="R3" s="97"/>
      <c r="S3" s="97"/>
      <c r="T3" s="97"/>
      <c r="U3" s="97"/>
      <c r="V3" s="97"/>
      <c r="W3" s="97"/>
      <c r="X3" s="97"/>
      <c r="Y3" s="97"/>
      <c r="Z3" s="97"/>
      <c r="AA3" s="97"/>
      <c r="AB3" s="97"/>
      <c r="AC3" s="97"/>
    </row>
    <row r="4" spans="1:29" ht="15.75" thickBot="1"/>
    <row r="5" spans="1:29" ht="16.5" thickBot="1">
      <c r="A5" s="373" t="s">
        <v>302</v>
      </c>
      <c r="B5" s="374"/>
      <c r="C5" s="374"/>
      <c r="D5" s="374"/>
      <c r="E5" s="374"/>
      <c r="F5" s="374"/>
      <c r="G5" s="374"/>
      <c r="H5" s="374"/>
      <c r="I5" s="374"/>
      <c r="J5" s="374"/>
      <c r="K5" s="374"/>
      <c r="L5" s="375"/>
    </row>
    <row r="6" spans="1:29" ht="45.75" thickBot="1">
      <c r="A6" s="371" t="s">
        <v>364</v>
      </c>
      <c r="B6" s="369" t="s">
        <v>306</v>
      </c>
      <c r="C6" s="213" t="s">
        <v>303</v>
      </c>
      <c r="D6" s="213" t="s">
        <v>304</v>
      </c>
      <c r="E6" s="369" t="s">
        <v>305</v>
      </c>
      <c r="F6" s="366" t="s">
        <v>327</v>
      </c>
      <c r="G6" s="367"/>
      <c r="H6" s="368"/>
      <c r="I6" s="363" t="s">
        <v>322</v>
      </c>
      <c r="J6" s="364"/>
      <c r="K6" s="364"/>
      <c r="L6" s="365"/>
    </row>
    <row r="7" spans="1:29" ht="30">
      <c r="A7" s="372"/>
      <c r="B7" s="370"/>
      <c r="C7" s="214" t="s">
        <v>307</v>
      </c>
      <c r="D7" s="214" t="s">
        <v>308</v>
      </c>
      <c r="E7" s="370"/>
      <c r="F7" s="195" t="s">
        <v>309</v>
      </c>
      <c r="G7" s="196" t="s">
        <v>310</v>
      </c>
      <c r="H7" s="197" t="s">
        <v>311</v>
      </c>
      <c r="I7" s="195" t="s">
        <v>326</v>
      </c>
      <c r="J7" s="187" t="s">
        <v>376</v>
      </c>
      <c r="K7" s="187" t="s">
        <v>310</v>
      </c>
      <c r="L7" s="203" t="s">
        <v>311</v>
      </c>
    </row>
    <row r="8" spans="1:29">
      <c r="A8" s="209" t="s">
        <v>313</v>
      </c>
      <c r="B8" s="188" t="s">
        <v>203</v>
      </c>
      <c r="C8" s="191">
        <v>134.47999999999999</v>
      </c>
      <c r="D8" s="193">
        <v>100.45</v>
      </c>
      <c r="E8" s="193" t="s">
        <v>314</v>
      </c>
      <c r="F8" s="198">
        <f>D8*C8</f>
        <v>13508.516</v>
      </c>
      <c r="G8" s="174">
        <f>F8/1000</f>
        <v>13.508516</v>
      </c>
      <c r="H8" s="199">
        <f>G8/1000</f>
        <v>1.3508516E-2</v>
      </c>
      <c r="I8" s="204"/>
      <c r="J8" s="100"/>
      <c r="K8" s="100"/>
      <c r="L8" s="98"/>
    </row>
    <row r="9" spans="1:29" hidden="1">
      <c r="A9" s="210" t="s">
        <v>315</v>
      </c>
      <c r="B9" s="189" t="s">
        <v>203</v>
      </c>
      <c r="C9" s="191">
        <v>126.13</v>
      </c>
      <c r="D9" s="193">
        <v>34.514829929999998</v>
      </c>
      <c r="E9" s="193" t="s">
        <v>312</v>
      </c>
      <c r="F9" s="198">
        <f t="shared" ref="F9:F12" si="0">D9*C9</f>
        <v>4353.3554990708999</v>
      </c>
      <c r="G9" s="174">
        <f t="shared" ref="G9:H9" si="1">F9/1000</f>
        <v>4.3533554990708998</v>
      </c>
      <c r="H9" s="199">
        <f t="shared" si="1"/>
        <v>4.3533554990708998E-3</v>
      </c>
      <c r="I9" s="82"/>
      <c r="J9" s="100"/>
      <c r="K9" s="100"/>
      <c r="L9" s="98"/>
    </row>
    <row r="10" spans="1:29" hidden="1">
      <c r="A10" s="210" t="s">
        <v>316</v>
      </c>
      <c r="B10" s="189" t="s">
        <v>203</v>
      </c>
      <c r="C10" s="191">
        <f>0.95*C8+0.05*C9</f>
        <v>134.0625</v>
      </c>
      <c r="D10" s="172">
        <f>0.95*D8+0.05*D9</f>
        <v>97.153241496500002</v>
      </c>
      <c r="E10" s="193" t="s">
        <v>323</v>
      </c>
      <c r="F10" s="198">
        <f t="shared" si="0"/>
        <v>13024.606438124532</v>
      </c>
      <c r="G10" s="174">
        <f t="shared" ref="G10:H10" si="2">F10/1000</f>
        <v>13.024606438124533</v>
      </c>
      <c r="H10" s="199">
        <f t="shared" si="2"/>
        <v>1.3024606438124533E-2</v>
      </c>
      <c r="I10" s="82"/>
      <c r="J10" s="100"/>
      <c r="K10" s="100"/>
      <c r="L10" s="98"/>
    </row>
    <row r="11" spans="1:29">
      <c r="A11" s="211" t="s">
        <v>325</v>
      </c>
      <c r="B11" s="189" t="s">
        <v>203</v>
      </c>
      <c r="C11" s="191">
        <v>129.65</v>
      </c>
      <c r="D11" s="105"/>
      <c r="E11" s="105"/>
      <c r="F11" s="82"/>
      <c r="G11" s="100"/>
      <c r="H11" s="98"/>
      <c r="I11" s="205"/>
      <c r="J11" s="100"/>
      <c r="K11" s="100"/>
      <c r="L11" s="98"/>
    </row>
    <row r="12" spans="1:29" ht="15.75" thickBot="1">
      <c r="A12" s="212" t="s">
        <v>317</v>
      </c>
      <c r="B12" s="190" t="s">
        <v>203</v>
      </c>
      <c r="C12" s="192">
        <f>0.01*C8+0.99*C11</f>
        <v>129.69829999999999</v>
      </c>
      <c r="D12" s="194">
        <v>39</v>
      </c>
      <c r="E12" s="194" t="s">
        <v>188</v>
      </c>
      <c r="F12" s="200">
        <f t="shared" si="0"/>
        <v>5058.2336999999998</v>
      </c>
      <c r="G12" s="201">
        <f>F12/1000</f>
        <v>5.0582336999999997</v>
      </c>
      <c r="H12" s="202">
        <f>G12/1000</f>
        <v>5.0582336999999995E-3</v>
      </c>
      <c r="I12" s="206">
        <f>-'TSP GHG analysis'!B43</f>
        <v>-83981.530524999995</v>
      </c>
      <c r="J12" s="207">
        <f>F12*$I12</f>
        <v>-424798207.87913364</v>
      </c>
      <c r="K12" s="207">
        <f>G12*$I12</f>
        <v>-424798.20787913364</v>
      </c>
      <c r="L12" s="208">
        <f>H12*$I12</f>
        <v>-424.7982078791336</v>
      </c>
    </row>
    <row r="13" spans="1:29" ht="15.75" thickBot="1">
      <c r="A13" s="100"/>
      <c r="C13" s="69" t="s">
        <v>324</v>
      </c>
    </row>
    <row r="14" spans="1:29" ht="15.75" thickBot="1">
      <c r="J14" s="318" t="s">
        <v>375</v>
      </c>
      <c r="K14" s="319"/>
      <c r="L14" s="320"/>
    </row>
    <row r="15" spans="1:29">
      <c r="A15" s="69" t="s">
        <v>318</v>
      </c>
    </row>
    <row r="16" spans="1:29">
      <c r="B16" s="215" t="s">
        <v>319</v>
      </c>
    </row>
    <row r="17" spans="1:2">
      <c r="A17" s="69" t="s">
        <v>320</v>
      </c>
    </row>
    <row r="18" spans="1:2">
      <c r="B18" s="215" t="s">
        <v>321</v>
      </c>
    </row>
  </sheetData>
  <mergeCells count="10">
    <mergeCell ref="J14:L14"/>
    <mergeCell ref="A5:L5"/>
    <mergeCell ref="A1:L1"/>
    <mergeCell ref="A2:L2"/>
    <mergeCell ref="A3:L3"/>
    <mergeCell ref="I6:L6"/>
    <mergeCell ref="F6:H6"/>
    <mergeCell ref="E6:E7"/>
    <mergeCell ref="B6:B7"/>
    <mergeCell ref="A6:A7"/>
  </mergeCells>
  <hyperlinks>
    <hyperlink ref="B16" r:id="rId1"/>
    <hyperlink ref="B18" r:id="rId2"/>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05"/>
  <sheetViews>
    <sheetView zoomScale="90" zoomScaleNormal="90" workbookViewId="0">
      <selection activeCell="O36" sqref="O36"/>
    </sheetView>
  </sheetViews>
  <sheetFormatPr defaultRowHeight="15"/>
  <cols>
    <col min="1" max="1" width="28.7109375" customWidth="1"/>
    <col min="2" max="2" width="15.85546875" customWidth="1"/>
    <col min="3" max="4" width="13.85546875" customWidth="1"/>
    <col min="5" max="5" width="16.28515625" customWidth="1"/>
    <col min="6" max="8" width="13.85546875" customWidth="1"/>
    <col min="9" max="11" width="13.85546875" style="64" customWidth="1"/>
    <col min="12" max="22" width="13.85546875" customWidth="1"/>
    <col min="24" max="24" width="13.28515625" customWidth="1"/>
  </cols>
  <sheetData>
    <row r="1" spans="1:28" s="75" customFormat="1" ht="21">
      <c r="A1" s="321" t="s">
        <v>343</v>
      </c>
      <c r="B1" s="321"/>
      <c r="C1" s="321"/>
      <c r="D1" s="321"/>
      <c r="E1" s="321"/>
      <c r="F1" s="321"/>
      <c r="G1" s="321"/>
      <c r="H1" s="321"/>
      <c r="I1" s="321"/>
      <c r="J1" s="321"/>
      <c r="K1" s="185"/>
      <c r="L1" s="185"/>
      <c r="M1" s="185"/>
      <c r="N1" s="185"/>
      <c r="O1" s="185"/>
      <c r="P1" s="185"/>
      <c r="Q1" s="185"/>
      <c r="R1" s="185"/>
      <c r="S1" s="185"/>
      <c r="T1" s="185"/>
      <c r="U1" s="185"/>
      <c r="V1" s="185"/>
      <c r="W1" s="185"/>
      <c r="X1" s="185"/>
      <c r="Y1" s="185"/>
      <c r="Z1" s="185"/>
      <c r="AA1" s="185"/>
      <c r="AB1" s="185"/>
    </row>
    <row r="2" spans="1:28" s="75" customFormat="1" ht="18.75">
      <c r="A2" s="322" t="s">
        <v>344</v>
      </c>
      <c r="B2" s="322"/>
      <c r="C2" s="322"/>
      <c r="D2" s="322"/>
      <c r="E2" s="322"/>
      <c r="F2" s="322"/>
      <c r="G2" s="322"/>
      <c r="H2" s="322"/>
      <c r="I2" s="322"/>
      <c r="J2" s="322"/>
      <c r="K2" s="186"/>
      <c r="L2" s="186"/>
      <c r="M2" s="186"/>
      <c r="N2" s="186"/>
      <c r="O2" s="186"/>
      <c r="P2" s="186"/>
      <c r="Q2" s="186"/>
      <c r="R2" s="186"/>
      <c r="S2" s="186"/>
      <c r="T2" s="186"/>
      <c r="U2" s="186"/>
      <c r="V2" s="186"/>
      <c r="W2" s="186"/>
      <c r="X2" s="186"/>
      <c r="Y2" s="186"/>
      <c r="Z2" s="186"/>
      <c r="AA2" s="186"/>
      <c r="AB2" s="186"/>
    </row>
    <row r="3" spans="1:28" s="75" customFormat="1">
      <c r="A3" s="323" t="s">
        <v>345</v>
      </c>
      <c r="B3" s="323"/>
      <c r="C3" s="323"/>
      <c r="D3" s="323"/>
      <c r="E3" s="323"/>
      <c r="F3" s="323"/>
      <c r="G3" s="323"/>
      <c r="H3" s="323"/>
      <c r="I3" s="323"/>
      <c r="J3" s="323"/>
      <c r="K3" s="97"/>
      <c r="L3" s="97"/>
      <c r="M3" s="97"/>
      <c r="N3" s="97"/>
      <c r="O3" s="97"/>
      <c r="P3" s="97"/>
      <c r="Q3" s="97"/>
      <c r="R3" s="97"/>
      <c r="S3" s="97"/>
      <c r="T3" s="97"/>
      <c r="U3" s="97"/>
      <c r="V3" s="97"/>
      <c r="W3" s="97"/>
      <c r="X3" s="97"/>
      <c r="Y3" s="97"/>
      <c r="Z3" s="97"/>
      <c r="AA3" s="97"/>
      <c r="AB3" s="97"/>
    </row>
    <row r="4" spans="1:28" ht="15.75" thickBot="1"/>
    <row r="5" spans="1:28" s="72" customFormat="1" ht="16.5" thickBot="1">
      <c r="A5" s="373" t="s">
        <v>294</v>
      </c>
      <c r="B5" s="374"/>
      <c r="C5" s="374"/>
      <c r="D5" s="374"/>
      <c r="E5" s="374"/>
      <c r="F5" s="374"/>
      <c r="G5" s="374"/>
      <c r="H5" s="374"/>
      <c r="I5" s="374"/>
      <c r="J5" s="375"/>
    </row>
    <row r="6" spans="1:28" s="20" customFormat="1" ht="45">
      <c r="A6" s="236" t="s">
        <v>205</v>
      </c>
      <c r="B6" s="237" t="s">
        <v>209</v>
      </c>
      <c r="C6" s="237" t="str">
        <f t="shared" ref="C6:D7" si="0">C41</f>
        <v>2030 Constrained</v>
      </c>
      <c r="D6" s="237" t="str">
        <f t="shared" si="0"/>
        <v>2045 Constrained</v>
      </c>
      <c r="E6" s="237" t="s">
        <v>211</v>
      </c>
      <c r="F6" s="237" t="s">
        <v>158</v>
      </c>
      <c r="G6" s="237" t="s">
        <v>159</v>
      </c>
      <c r="H6" s="237" t="s">
        <v>211</v>
      </c>
      <c r="I6" s="237" t="s">
        <v>158</v>
      </c>
      <c r="J6" s="237" t="s">
        <v>159</v>
      </c>
      <c r="K6" s="66"/>
      <c r="L6" s="72"/>
      <c r="M6" s="72"/>
      <c r="N6" s="72"/>
      <c r="O6" s="72"/>
      <c r="P6" s="97"/>
      <c r="Q6" s="97"/>
    </row>
    <row r="7" spans="1:28">
      <c r="A7" s="113" t="s">
        <v>204</v>
      </c>
      <c r="B7" s="113">
        <f>B42</f>
        <v>0.42193857890476</v>
      </c>
      <c r="C7" s="124">
        <f t="shared" si="0"/>
        <v>3.9157017679290654E-2</v>
      </c>
      <c r="D7" s="113">
        <f t="shared" si="0"/>
        <v>7.3844541978774839E-3</v>
      </c>
      <c r="E7" s="119">
        <f t="shared" ref="E7:G11" si="1">$E$19*B7/1000</f>
        <v>-540.12424054862424</v>
      </c>
      <c r="F7" s="119">
        <f t="shared" si="1"/>
        <v>-50.124960109300211</v>
      </c>
      <c r="G7" s="119">
        <f t="shared" si="1"/>
        <v>-9.4528514691588938</v>
      </c>
      <c r="H7" s="218">
        <f t="shared" ref="H7:J11" si="2">E7*$E$36</f>
        <v>-229.12700089572536</v>
      </c>
      <c r="I7" s="218">
        <f t="shared" si="2"/>
        <v>-21.263592554550236</v>
      </c>
      <c r="J7" s="218">
        <f t="shared" si="2"/>
        <v>-4.0100098170767895</v>
      </c>
      <c r="K7" s="66"/>
      <c r="L7" s="72"/>
      <c r="M7" s="72"/>
      <c r="N7" s="72"/>
      <c r="O7" s="72"/>
      <c r="P7" s="72"/>
    </row>
    <row r="8" spans="1:28">
      <c r="A8" s="113" t="s">
        <v>149</v>
      </c>
      <c r="B8" s="113">
        <f t="shared" ref="B8:D11" si="3">B43</f>
        <v>5.4867287756384837E-3</v>
      </c>
      <c r="C8" s="124">
        <f t="shared" si="3"/>
        <v>1.5552213851893338E-3</v>
      </c>
      <c r="D8" s="113">
        <f t="shared" si="3"/>
        <v>6.3007444707447846E-4</v>
      </c>
      <c r="E8" s="119">
        <f t="shared" si="1"/>
        <v>-7.0235701621086983</v>
      </c>
      <c r="F8" s="119">
        <f t="shared" si="1"/>
        <v>-1.9908413488541801</v>
      </c>
      <c r="G8" s="119">
        <f t="shared" si="1"/>
        <v>-0.80655929376871149</v>
      </c>
      <c r="H8" s="218">
        <f t="shared" si="2"/>
        <v>-2.9794803602779512</v>
      </c>
      <c r="I8" s="218">
        <f t="shared" si="2"/>
        <v>-0.84453811415467062</v>
      </c>
      <c r="J8" s="218">
        <f t="shared" si="2"/>
        <v>-0.34215185720619828</v>
      </c>
      <c r="K8" s="66"/>
      <c r="L8" s="72"/>
      <c r="M8" s="72"/>
      <c r="N8" s="72"/>
      <c r="O8" s="72"/>
      <c r="P8" s="72"/>
    </row>
    <row r="9" spans="1:28">
      <c r="A9" s="234" t="s">
        <v>206</v>
      </c>
      <c r="B9" s="113">
        <f t="shared" si="3"/>
        <v>6.1325655145081951E-3</v>
      </c>
      <c r="C9" s="124">
        <f t="shared" si="3"/>
        <v>1.7465464446693121E-3</v>
      </c>
      <c r="D9" s="113">
        <f t="shared" si="3"/>
        <v>7.1062914669926705E-4</v>
      </c>
      <c r="E9" s="119">
        <f t="shared" si="1"/>
        <v>-7.8503067904726604</v>
      </c>
      <c r="F9" s="119">
        <f t="shared" si="1"/>
        <v>-2.2357568593481125</v>
      </c>
      <c r="G9" s="119">
        <f t="shared" si="1"/>
        <v>-0.9096774918495808</v>
      </c>
      <c r="H9" s="218">
        <f t="shared" si="2"/>
        <v>-3.3301916780948848</v>
      </c>
      <c r="I9" s="218">
        <f t="shared" si="2"/>
        <v>-0.94843412951461903</v>
      </c>
      <c r="J9" s="218">
        <f t="shared" si="2"/>
        <v>-0.38589579922968892</v>
      </c>
      <c r="K9" s="66"/>
      <c r="L9" s="72"/>
      <c r="M9" s="72"/>
      <c r="N9" s="72"/>
      <c r="O9" s="72"/>
      <c r="P9" s="72"/>
    </row>
    <row r="10" spans="1:28">
      <c r="A10" s="113" t="s">
        <v>150</v>
      </c>
      <c r="B10" s="113">
        <f t="shared" si="3"/>
        <v>0.16684440216135277</v>
      </c>
      <c r="C10" s="124">
        <f t="shared" si="3"/>
        <v>3.4458957629425982E-2</v>
      </c>
      <c r="D10" s="113">
        <f t="shared" si="3"/>
        <v>2.5512737074184378E-2</v>
      </c>
      <c r="E10" s="119">
        <f t="shared" si="1"/>
        <v>-213.5777824372183</v>
      </c>
      <c r="F10" s="119">
        <f t="shared" si="1"/>
        <v>-44.110966027337497</v>
      </c>
      <c r="G10" s="119">
        <f t="shared" si="1"/>
        <v>-32.658894980117473</v>
      </c>
      <c r="H10" s="218">
        <f t="shared" si="2"/>
        <v>-90.602185708408498</v>
      </c>
      <c r="I10" s="218">
        <f t="shared" si="2"/>
        <v>-18.712386139513015</v>
      </c>
      <c r="J10" s="218">
        <f t="shared" si="2"/>
        <v>-13.854284065758613</v>
      </c>
      <c r="K10" s="66"/>
      <c r="L10" s="72"/>
      <c r="M10" s="72"/>
      <c r="N10" s="72"/>
      <c r="O10" s="72"/>
      <c r="P10" s="72"/>
    </row>
    <row r="11" spans="1:28" ht="15.75" thickBot="1">
      <c r="A11" s="114" t="s">
        <v>151</v>
      </c>
      <c r="B11" s="114">
        <f t="shared" si="3"/>
        <v>3.4634518525805871</v>
      </c>
      <c r="C11" s="125">
        <f t="shared" si="3"/>
        <v>1.3140814470685414</v>
      </c>
      <c r="D11" s="114">
        <f t="shared" si="3"/>
        <v>0.96509315478924751</v>
      </c>
      <c r="E11" s="217">
        <f t="shared" si="1"/>
        <v>-4433.5701807775877</v>
      </c>
      <c r="F11" s="217">
        <f t="shared" si="1"/>
        <v>-1682.1577336191906</v>
      </c>
      <c r="G11" s="217">
        <f t="shared" si="1"/>
        <v>-1235.4172700735178</v>
      </c>
      <c r="H11" s="219">
        <f t="shared" si="2"/>
        <v>-1880.7721678080036</v>
      </c>
      <c r="I11" s="219">
        <f t="shared" si="2"/>
        <v>-713.59092520310207</v>
      </c>
      <c r="J11" s="219">
        <f t="shared" si="2"/>
        <v>-524.07841140254573</v>
      </c>
      <c r="K11" s="66"/>
      <c r="L11" s="72"/>
      <c r="M11" s="72"/>
      <c r="N11" s="72"/>
      <c r="O11" s="72"/>
      <c r="P11" s="72"/>
    </row>
    <row r="12" spans="1:28" s="75" customFormat="1" ht="15.75" thickBot="1">
      <c r="A12" s="45"/>
      <c r="B12" s="45"/>
      <c r="C12" s="216"/>
      <c r="D12" s="45"/>
      <c r="E12" s="221"/>
      <c r="F12" s="221"/>
      <c r="G12" s="221"/>
      <c r="H12" s="222"/>
      <c r="I12" s="222"/>
      <c r="J12" s="222"/>
    </row>
    <row r="13" spans="1:28" s="44" customFormat="1" ht="30">
      <c r="A13" s="235"/>
      <c r="B13" s="238" t="s">
        <v>214</v>
      </c>
      <c r="C13" s="236" t="s">
        <v>215</v>
      </c>
      <c r="D13" s="228"/>
      <c r="E13" s="239" t="s">
        <v>210</v>
      </c>
      <c r="F13" s="230"/>
      <c r="G13" s="230"/>
      <c r="H13" s="223"/>
      <c r="I13" s="231"/>
      <c r="J13" s="232"/>
      <c r="K13" s="66"/>
      <c r="L13" s="72"/>
      <c r="M13" s="72"/>
      <c r="N13" s="72"/>
      <c r="O13" s="72"/>
      <c r="P13" s="72"/>
      <c r="Q13" s="66"/>
      <c r="R13" s="66"/>
      <c r="S13" s="66"/>
    </row>
    <row r="14" spans="1:28">
      <c r="A14" s="224" t="s">
        <v>207</v>
      </c>
      <c r="B14" s="224">
        <v>2E-3</v>
      </c>
      <c r="C14" s="226">
        <f>D75</f>
        <v>1E-3</v>
      </c>
      <c r="D14" s="111"/>
      <c r="E14" s="119">
        <f>$E$19*B14/1000</f>
        <v>-2.5602031554006874</v>
      </c>
      <c r="F14" s="111"/>
      <c r="G14" s="111"/>
      <c r="H14" s="218">
        <f>E14*$E$36</f>
        <v>-1.0860680314678877</v>
      </c>
      <c r="I14" s="111"/>
      <c r="J14" s="178"/>
      <c r="K14" s="66"/>
      <c r="L14" s="72"/>
      <c r="M14" s="72"/>
      <c r="N14" s="72"/>
      <c r="O14" s="72"/>
      <c r="P14" s="72"/>
      <c r="Q14" s="66"/>
      <c r="R14" s="66"/>
      <c r="S14" s="66"/>
    </row>
    <row r="15" spans="1:28" ht="15.75" thickBot="1">
      <c r="A15" s="225" t="s">
        <v>208</v>
      </c>
      <c r="B15" s="225">
        <v>1E-3</v>
      </c>
      <c r="C15" s="227">
        <f>E75</f>
        <v>1E-3</v>
      </c>
      <c r="D15" s="229"/>
      <c r="E15" s="217">
        <f>$E$19*B15/1000</f>
        <v>-1.2801015777003437</v>
      </c>
      <c r="F15" s="229"/>
      <c r="G15" s="229"/>
      <c r="H15" s="219">
        <f>E15*$E$36</f>
        <v>-0.54303401573394383</v>
      </c>
      <c r="I15" s="229"/>
      <c r="J15" s="233"/>
      <c r="K15" s="66"/>
      <c r="L15" s="72"/>
      <c r="M15" s="72"/>
      <c r="N15" s="72"/>
      <c r="O15" s="72"/>
      <c r="P15" s="72"/>
      <c r="Q15" s="66"/>
      <c r="R15" s="66"/>
      <c r="S15" s="66"/>
    </row>
    <row r="16" spans="1:28">
      <c r="A16" s="44" t="s">
        <v>341</v>
      </c>
      <c r="B16" s="72"/>
      <c r="C16" s="72"/>
      <c r="D16" s="72"/>
      <c r="E16" s="72"/>
      <c r="F16" s="72"/>
      <c r="G16" s="72"/>
      <c r="H16" s="72"/>
      <c r="I16" s="72"/>
      <c r="J16" s="72"/>
      <c r="K16" s="66"/>
      <c r="L16" s="72"/>
      <c r="M16" s="72"/>
      <c r="N16" s="72"/>
      <c r="O16" s="72"/>
      <c r="P16" s="72"/>
      <c r="Q16" s="66"/>
      <c r="R16" s="66"/>
      <c r="S16" s="66"/>
    </row>
    <row r="17" spans="1:19" s="75" customFormat="1" ht="15.75" thickBot="1">
      <c r="A17" s="44"/>
    </row>
    <row r="18" spans="1:19" ht="16.5" thickBot="1">
      <c r="B18" s="240"/>
      <c r="C18" s="373" t="s">
        <v>377</v>
      </c>
      <c r="D18" s="374"/>
      <c r="E18" s="374"/>
      <c r="F18" s="374"/>
      <c r="G18" s="374"/>
      <c r="H18" s="374"/>
      <c r="I18" s="374"/>
      <c r="J18" s="375"/>
      <c r="K18" s="66"/>
      <c r="L18" s="240"/>
      <c r="M18" s="72"/>
      <c r="N18" s="72"/>
      <c r="O18" s="72"/>
      <c r="P18" s="72"/>
      <c r="Q18" s="66"/>
      <c r="R18" s="66"/>
      <c r="S18" s="66"/>
    </row>
    <row r="19" spans="1:19">
      <c r="C19" s="376" t="s">
        <v>152</v>
      </c>
      <c r="D19" s="388"/>
      <c r="E19" s="241">
        <f>E24</f>
        <v>-1280101.5777003437</v>
      </c>
      <c r="F19" s="110"/>
      <c r="G19" s="110"/>
      <c r="H19" s="110"/>
      <c r="I19" s="110"/>
      <c r="J19" s="103"/>
      <c r="K19" s="66"/>
      <c r="L19" s="72"/>
      <c r="M19" s="72"/>
      <c r="N19" s="72"/>
      <c r="O19" s="72"/>
      <c r="P19" s="72"/>
    </row>
    <row r="20" spans="1:19">
      <c r="C20" s="378" t="s">
        <v>153</v>
      </c>
      <c r="D20" s="398"/>
      <c r="E20" s="378" t="s">
        <v>157</v>
      </c>
      <c r="F20" s="379"/>
      <c r="G20" s="379"/>
      <c r="H20" s="379"/>
      <c r="I20" s="379"/>
      <c r="J20" s="398"/>
      <c r="K20" s="66"/>
      <c r="L20" s="72"/>
      <c r="M20" s="72"/>
      <c r="N20" s="72"/>
      <c r="O20" s="72"/>
      <c r="P20" s="72"/>
    </row>
    <row r="21" spans="1:19" ht="15.75" thickBot="1">
      <c r="C21" s="380" t="s">
        <v>19</v>
      </c>
      <c r="D21" s="399"/>
      <c r="E21" s="380" t="s">
        <v>218</v>
      </c>
      <c r="F21" s="381"/>
      <c r="G21" s="381"/>
      <c r="H21" s="381"/>
      <c r="I21" s="381"/>
      <c r="J21" s="399"/>
      <c r="L21" s="75"/>
    </row>
    <row r="22" spans="1:19">
      <c r="C22" s="376" t="s">
        <v>253</v>
      </c>
      <c r="D22" s="377"/>
      <c r="E22" s="242">
        <f>'TSP GHG analysis'!B7</f>
        <v>-439.79837682557024</v>
      </c>
      <c r="F22" s="110"/>
      <c r="G22" s="110"/>
      <c r="H22" s="110"/>
      <c r="I22" s="110"/>
      <c r="J22" s="103"/>
    </row>
    <row r="23" spans="1:19">
      <c r="C23" s="378" t="s">
        <v>155</v>
      </c>
      <c r="D23" s="379"/>
      <c r="E23" s="220">
        <f>E22/E27</f>
        <v>-55656.590334797555</v>
      </c>
      <c r="F23" s="100"/>
      <c r="G23" s="100"/>
      <c r="H23" s="100"/>
      <c r="I23" s="100"/>
      <c r="J23" s="98"/>
    </row>
    <row r="24" spans="1:19" ht="15.75" thickBot="1">
      <c r="C24" s="380" t="s">
        <v>156</v>
      </c>
      <c r="D24" s="381"/>
      <c r="E24" s="261">
        <f>E23*23</f>
        <v>-1280101.5777003437</v>
      </c>
      <c r="F24" s="115"/>
      <c r="G24" s="115"/>
      <c r="H24" s="115"/>
      <c r="I24" s="115"/>
      <c r="J24" s="99"/>
    </row>
    <row r="25" spans="1:19" ht="15.75" thickBot="1">
      <c r="C25" s="262" t="s">
        <v>217</v>
      </c>
      <c r="D25" s="101"/>
      <c r="E25" s="101"/>
      <c r="F25" s="259"/>
      <c r="G25" s="259"/>
      <c r="H25" s="259"/>
      <c r="I25" s="259"/>
      <c r="J25" s="260"/>
    </row>
    <row r="26" spans="1:19">
      <c r="C26" s="108"/>
      <c r="D26" s="110"/>
      <c r="E26" s="243">
        <f>'TSP GHG analysis'!B30</f>
        <v>7.9019999999999992</v>
      </c>
      <c r="F26" s="110" t="s">
        <v>251</v>
      </c>
      <c r="G26" s="110"/>
      <c r="H26" s="110"/>
      <c r="I26" s="110"/>
      <c r="J26" s="103"/>
    </row>
    <row r="27" spans="1:19" ht="15.75" thickBot="1">
      <c r="C27" s="109"/>
      <c r="D27" s="115"/>
      <c r="E27" s="244">
        <f>'TSP GHG analysis'!B31</f>
        <v>7.9019999999999993E-3</v>
      </c>
      <c r="F27" s="115" t="s">
        <v>252</v>
      </c>
      <c r="G27" s="115"/>
      <c r="H27" s="115"/>
      <c r="I27" s="115"/>
      <c r="J27" s="99"/>
    </row>
    <row r="28" spans="1:19" ht="15.75" thickBot="1">
      <c r="C28" s="263" t="s">
        <v>254</v>
      </c>
      <c r="D28" s="101"/>
      <c r="E28" s="101"/>
      <c r="F28" s="101"/>
      <c r="G28" s="101"/>
      <c r="H28" s="101"/>
      <c r="I28" s="101"/>
      <c r="J28" s="102"/>
    </row>
    <row r="29" spans="1:19" s="66" customFormat="1" ht="17.25" thickBot="1">
      <c r="F29" s="30"/>
    </row>
    <row r="30" spans="1:19" ht="15.75" thickBot="1">
      <c r="A30" s="392" t="s">
        <v>293</v>
      </c>
      <c r="B30" s="393"/>
      <c r="C30" s="393"/>
      <c r="D30" s="393"/>
      <c r="E30" s="394"/>
    </row>
    <row r="31" spans="1:19" s="66" customFormat="1" ht="45.75" thickBot="1">
      <c r="A31" s="250" t="s">
        <v>291</v>
      </c>
      <c r="B31" s="251" t="s">
        <v>287</v>
      </c>
      <c r="C31" s="252" t="s">
        <v>288</v>
      </c>
      <c r="D31" s="252" t="s">
        <v>289</v>
      </c>
      <c r="E31" s="253" t="s">
        <v>290</v>
      </c>
      <c r="F31" s="30"/>
    </row>
    <row r="32" spans="1:19" s="66" customFormat="1" ht="16.5">
      <c r="A32" s="105"/>
      <c r="B32" s="249">
        <v>9</v>
      </c>
      <c r="C32" s="105">
        <v>18.056000000000001</v>
      </c>
      <c r="D32" s="105">
        <v>9.532</v>
      </c>
      <c r="E32" s="245">
        <f>D32/C32</f>
        <v>0.52791315906070002</v>
      </c>
      <c r="F32" s="30"/>
    </row>
    <row r="33" spans="1:11" s="66" customFormat="1" ht="16.5">
      <c r="A33" s="105"/>
      <c r="B33" s="249">
        <v>73</v>
      </c>
      <c r="C33" s="105">
        <v>9.8209999999999997</v>
      </c>
      <c r="D33" s="105">
        <v>4.6109999999999998</v>
      </c>
      <c r="E33" s="245">
        <f t="shared" ref="E33:E36" si="4">D33/C33</f>
        <v>0.46950412381631196</v>
      </c>
      <c r="F33" s="30"/>
    </row>
    <row r="34" spans="1:11" s="66" customFormat="1" ht="16.5">
      <c r="A34" s="105"/>
      <c r="B34" s="249">
        <v>76</v>
      </c>
      <c r="C34" s="105">
        <v>14.128</v>
      </c>
      <c r="D34" s="105">
        <v>6.3319999999999999</v>
      </c>
      <c r="E34" s="245">
        <f t="shared" si="4"/>
        <v>0.44818799546998866</v>
      </c>
      <c r="F34" s="30"/>
    </row>
    <row r="35" spans="1:11" s="66" customFormat="1" ht="16.5">
      <c r="A35" s="105"/>
      <c r="B35" s="249">
        <v>155</v>
      </c>
      <c r="C35" s="105">
        <v>6.2610000000000001</v>
      </c>
      <c r="D35" s="105">
        <v>0</v>
      </c>
      <c r="E35" s="245">
        <f t="shared" si="4"/>
        <v>0</v>
      </c>
      <c r="F35" s="30"/>
    </row>
    <row r="36" spans="1:11" s="66" customFormat="1" ht="17.25" thickBot="1">
      <c r="A36" s="105"/>
      <c r="B36" s="249" t="s">
        <v>187</v>
      </c>
      <c r="C36" s="121">
        <f>SUM(C32:C35)</f>
        <v>48.266000000000005</v>
      </c>
      <c r="D36" s="121">
        <f>SUM(D32:D35)</f>
        <v>20.475000000000001</v>
      </c>
      <c r="E36" s="246">
        <f t="shared" si="4"/>
        <v>0.42421166038204944</v>
      </c>
      <c r="F36" s="30"/>
    </row>
    <row r="37" spans="1:11" s="66" customFormat="1" ht="17.25" thickBot="1">
      <c r="A37" s="395" t="s">
        <v>378</v>
      </c>
      <c r="B37" s="396"/>
      <c r="C37" s="396"/>
      <c r="D37" s="396"/>
      <c r="E37" s="397"/>
      <c r="F37" s="30"/>
    </row>
    <row r="38" spans="1:11" s="75" customFormat="1" ht="17.25" thickBot="1">
      <c r="A38" s="247"/>
      <c r="B38" s="247"/>
      <c r="C38" s="247"/>
      <c r="D38" s="247"/>
      <c r="E38" s="247"/>
      <c r="F38" s="30"/>
    </row>
    <row r="39" spans="1:11" ht="15.75" thickBot="1">
      <c r="A39" s="392" t="s">
        <v>295</v>
      </c>
      <c r="B39" s="393"/>
      <c r="C39" s="393"/>
      <c r="D39" s="393"/>
      <c r="E39" s="394"/>
    </row>
    <row r="40" spans="1:11" ht="48" customHeight="1" thickBot="1">
      <c r="A40" s="74" t="s">
        <v>380</v>
      </c>
      <c r="B40" s="382" t="s">
        <v>381</v>
      </c>
      <c r="C40" s="383"/>
      <c r="D40" s="383"/>
      <c r="E40" s="384"/>
    </row>
    <row r="41" spans="1:11" s="20" customFormat="1" ht="30.75" thickBot="1">
      <c r="A41" s="254" t="s">
        <v>379</v>
      </c>
      <c r="B41" s="255">
        <v>2020</v>
      </c>
      <c r="C41" s="255" t="s">
        <v>158</v>
      </c>
      <c r="D41" s="255" t="s">
        <v>159</v>
      </c>
      <c r="E41" s="254" t="s">
        <v>160</v>
      </c>
      <c r="I41" s="63"/>
      <c r="J41" s="63"/>
      <c r="K41" s="63"/>
    </row>
    <row r="42" spans="1:11">
      <c r="A42" s="248" t="s">
        <v>163</v>
      </c>
      <c r="B42" s="112">
        <v>0.42193857890476</v>
      </c>
      <c r="C42" s="112">
        <v>3.9157017679290654E-2</v>
      </c>
      <c r="D42" s="256">
        <v>7.3844541978774839E-3</v>
      </c>
      <c r="E42" s="113" t="s">
        <v>164</v>
      </c>
    </row>
    <row r="43" spans="1:11">
      <c r="A43" s="248" t="s">
        <v>167</v>
      </c>
      <c r="B43" s="113">
        <v>5.4867287756384837E-3</v>
      </c>
      <c r="C43" s="113">
        <v>1.5552213851893338E-3</v>
      </c>
      <c r="D43" s="257">
        <v>6.3007444707447846E-4</v>
      </c>
      <c r="E43" s="113" t="s">
        <v>162</v>
      </c>
    </row>
    <row r="44" spans="1:11">
      <c r="A44" s="248" t="s">
        <v>166</v>
      </c>
      <c r="B44" s="113">
        <v>6.1325655145081951E-3</v>
      </c>
      <c r="C44" s="113">
        <v>1.7465464446693121E-3</v>
      </c>
      <c r="D44" s="257">
        <v>7.1062914669926705E-4</v>
      </c>
      <c r="E44" s="113" t="s">
        <v>162</v>
      </c>
    </row>
    <row r="45" spans="1:11">
      <c r="A45" s="248" t="s">
        <v>165</v>
      </c>
      <c r="B45" s="113">
        <v>0.16684440216135277</v>
      </c>
      <c r="C45" s="113">
        <v>3.4458957629425982E-2</v>
      </c>
      <c r="D45" s="257">
        <v>2.5512737074184378E-2</v>
      </c>
      <c r="E45" s="113" t="s">
        <v>164</v>
      </c>
    </row>
    <row r="46" spans="1:11" ht="15.75" thickBot="1">
      <c r="A46" s="175" t="s">
        <v>161</v>
      </c>
      <c r="B46" s="114">
        <v>3.4634518525805871</v>
      </c>
      <c r="C46" s="114">
        <v>1.3140814470685414</v>
      </c>
      <c r="D46" s="258">
        <v>0.96509315478924751</v>
      </c>
      <c r="E46" s="114" t="s">
        <v>162</v>
      </c>
    </row>
    <row r="47" spans="1:11" hidden="1">
      <c r="A47" s="20" t="s">
        <v>168</v>
      </c>
      <c r="B47" s="34">
        <v>374.79033857607226</v>
      </c>
      <c r="C47" s="35">
        <v>290.85748989106401</v>
      </c>
      <c r="D47" s="35">
        <v>260.12241355482951</v>
      </c>
      <c r="E47" t="s">
        <v>164</v>
      </c>
    </row>
    <row r="48" spans="1:11">
      <c r="A48" s="96" t="s">
        <v>169</v>
      </c>
    </row>
    <row r="49" spans="1:7">
      <c r="A49" t="s">
        <v>170</v>
      </c>
    </row>
    <row r="50" spans="1:7">
      <c r="A50" t="s">
        <v>171</v>
      </c>
    </row>
    <row r="51" spans="1:7">
      <c r="A51" t="s">
        <v>172</v>
      </c>
    </row>
    <row r="53" spans="1:7" ht="15.75" thickBot="1"/>
    <row r="54" spans="1:7">
      <c r="A54" s="376" t="s">
        <v>382</v>
      </c>
      <c r="B54" s="377"/>
      <c r="C54" s="377"/>
      <c r="D54" s="377"/>
      <c r="E54" s="377"/>
      <c r="F54" s="377"/>
      <c r="G54" s="388"/>
    </row>
    <row r="55" spans="1:7" ht="15.75" thickBot="1">
      <c r="A55" s="389" t="s">
        <v>213</v>
      </c>
      <c r="B55" s="390"/>
      <c r="C55" s="390"/>
      <c r="D55" s="390"/>
      <c r="E55" s="390"/>
      <c r="F55" s="390"/>
      <c r="G55" s="391"/>
    </row>
    <row r="56" spans="1:7" ht="15.75" thickBot="1">
      <c r="A56" s="385" t="s">
        <v>383</v>
      </c>
      <c r="B56" s="386"/>
      <c r="C56" s="386"/>
      <c r="D56" s="386"/>
      <c r="E56" s="386"/>
      <c r="F56" s="386"/>
      <c r="G56" s="387"/>
    </row>
    <row r="57" spans="1:7" ht="25.5">
      <c r="A57" s="264"/>
      <c r="B57" s="43" t="s">
        <v>174</v>
      </c>
      <c r="C57" s="42" t="s">
        <v>175</v>
      </c>
      <c r="D57" s="41" t="s">
        <v>176</v>
      </c>
      <c r="E57" s="41" t="s">
        <v>177</v>
      </c>
      <c r="F57" s="40" t="s">
        <v>178</v>
      </c>
      <c r="G57" s="265" t="s">
        <v>179</v>
      </c>
    </row>
    <row r="58" spans="1:7">
      <c r="A58" s="266">
        <v>1990</v>
      </c>
      <c r="B58" s="36">
        <v>1.474</v>
      </c>
      <c r="C58" s="36">
        <v>5.0999999999999997E-2</v>
      </c>
      <c r="D58" s="36">
        <v>7.806</v>
      </c>
      <c r="E58" s="36">
        <v>32.460999999999999</v>
      </c>
      <c r="F58" s="36">
        <v>0.97399999999999998</v>
      </c>
      <c r="G58" s="267">
        <v>0.105</v>
      </c>
    </row>
    <row r="59" spans="1:7">
      <c r="A59" s="266">
        <v>1995</v>
      </c>
      <c r="B59" s="36">
        <v>1.4690000000000001</v>
      </c>
      <c r="C59" s="36">
        <v>5.0999999999999997E-2</v>
      </c>
      <c r="D59" s="36">
        <v>7.7430000000000003</v>
      </c>
      <c r="E59" s="36">
        <v>25.904</v>
      </c>
      <c r="F59" s="36">
        <v>0.68200000000000005</v>
      </c>
      <c r="G59" s="267">
        <v>0.105</v>
      </c>
    </row>
    <row r="60" spans="1:7">
      <c r="A60" s="266">
        <v>2000</v>
      </c>
      <c r="B60" s="36">
        <v>1.4650000000000001</v>
      </c>
      <c r="C60" s="36">
        <v>5.0999999999999997E-2</v>
      </c>
      <c r="D60" s="36">
        <v>7.68</v>
      </c>
      <c r="E60" s="36">
        <v>19.346</v>
      </c>
      <c r="F60" s="36">
        <v>0.39</v>
      </c>
      <c r="G60" s="267">
        <v>0.105</v>
      </c>
    </row>
    <row r="61" spans="1:7">
      <c r="A61" s="266">
        <v>2005</v>
      </c>
      <c r="B61" s="36">
        <v>1.359</v>
      </c>
      <c r="C61" s="36">
        <v>4.9000000000000002E-2</v>
      </c>
      <c r="D61" s="36">
        <v>5.2640000000000002</v>
      </c>
      <c r="E61" s="36">
        <v>11.032</v>
      </c>
      <c r="F61" s="36">
        <v>0.41199999999999998</v>
      </c>
      <c r="G61" s="267">
        <v>0.105</v>
      </c>
    </row>
    <row r="62" spans="1:7">
      <c r="A62" s="266">
        <v>2010</v>
      </c>
      <c r="B62" s="36">
        <v>0.40699999999999997</v>
      </c>
      <c r="C62" s="36">
        <v>5.3999999999999999E-2</v>
      </c>
      <c r="D62" s="36">
        <v>5.12</v>
      </c>
      <c r="E62" s="36">
        <v>2.9780000000000002</v>
      </c>
      <c r="F62" s="36">
        <v>5.0000000000000001E-3</v>
      </c>
      <c r="G62" s="267">
        <v>0.10100000000000001</v>
      </c>
    </row>
    <row r="63" spans="1:7">
      <c r="A63" s="268">
        <v>2015</v>
      </c>
      <c r="B63" s="68">
        <v>0.11</v>
      </c>
      <c r="C63" s="68">
        <v>5.0999999999999997E-2</v>
      </c>
      <c r="D63" s="68">
        <v>4.7910000000000004</v>
      </c>
      <c r="E63" s="68">
        <v>2.206</v>
      </c>
      <c r="F63" s="68">
        <v>4.0000000000000001E-3</v>
      </c>
      <c r="G63" s="269">
        <v>0.10100000000000001</v>
      </c>
    </row>
    <row r="64" spans="1:7">
      <c r="A64" s="266">
        <v>2020</v>
      </c>
      <c r="B64" s="36">
        <v>0.106</v>
      </c>
      <c r="C64" s="36">
        <v>4.9000000000000002E-2</v>
      </c>
      <c r="D64" s="36">
        <v>4.3259999999999996</v>
      </c>
      <c r="E64" s="36">
        <v>2.016</v>
      </c>
      <c r="F64" s="36">
        <v>4.0000000000000001E-3</v>
      </c>
      <c r="G64" s="267">
        <v>0.10100000000000001</v>
      </c>
    </row>
    <row r="65" spans="1:7">
      <c r="A65" s="266">
        <v>2025</v>
      </c>
      <c r="B65" s="36">
        <v>0.106</v>
      </c>
      <c r="C65" s="36">
        <v>4.3999999999999997E-2</v>
      </c>
      <c r="D65" s="36">
        <v>4.3280000000000003</v>
      </c>
      <c r="E65" s="36">
        <v>2.0169999999999999</v>
      </c>
      <c r="F65" s="36">
        <v>4.0000000000000001E-3</v>
      </c>
      <c r="G65" s="267">
        <v>0.10100000000000001</v>
      </c>
    </row>
    <row r="66" spans="1:7">
      <c r="A66" s="266">
        <v>2030</v>
      </c>
      <c r="B66" s="36">
        <v>0.105</v>
      </c>
      <c r="C66" s="36">
        <v>4.2000000000000003E-2</v>
      </c>
      <c r="D66" s="36">
        <v>4.3</v>
      </c>
      <c r="E66" s="36">
        <v>1.9950000000000001</v>
      </c>
      <c r="F66" s="36">
        <v>4.0000000000000001E-3</v>
      </c>
      <c r="G66" s="267">
        <v>0.10199999999999999</v>
      </c>
    </row>
    <row r="67" spans="1:7">
      <c r="A67" s="266">
        <v>2035</v>
      </c>
      <c r="B67" s="36">
        <v>0.105</v>
      </c>
      <c r="C67" s="36">
        <v>4.2000000000000003E-2</v>
      </c>
      <c r="D67" s="36">
        <v>4.2990000000000004</v>
      </c>
      <c r="E67" s="36">
        <v>1.994</v>
      </c>
      <c r="F67" s="36">
        <v>4.0000000000000001E-3</v>
      </c>
      <c r="G67" s="267">
        <v>0.10199999999999999</v>
      </c>
    </row>
    <row r="68" spans="1:7">
      <c r="A68" s="266">
        <v>2050</v>
      </c>
      <c r="B68" s="36">
        <v>0.105</v>
      </c>
      <c r="C68" s="36">
        <v>4.2000000000000003E-2</v>
      </c>
      <c r="D68" s="36">
        <v>4.3</v>
      </c>
      <c r="E68" s="36">
        <v>1.9950000000000001</v>
      </c>
      <c r="F68" s="36">
        <v>4.0000000000000001E-3</v>
      </c>
      <c r="G68" s="267">
        <v>0.10199999999999999</v>
      </c>
    </row>
    <row r="69" spans="1:7" ht="29.25">
      <c r="A69" s="270" t="s">
        <v>180</v>
      </c>
      <c r="B69" s="37" t="s">
        <v>181</v>
      </c>
      <c r="C69" s="39" t="s">
        <v>182</v>
      </c>
      <c r="D69" s="38" t="s">
        <v>183</v>
      </c>
      <c r="E69" s="38" t="s">
        <v>184</v>
      </c>
      <c r="F69" s="37" t="s">
        <v>185</v>
      </c>
      <c r="G69" s="271" t="s">
        <v>186</v>
      </c>
    </row>
    <row r="70" spans="1:7">
      <c r="A70" s="266">
        <v>1990</v>
      </c>
      <c r="B70" s="36">
        <v>0.89600000000000002</v>
      </c>
      <c r="C70" s="36">
        <v>1.2999999999999999E-2</v>
      </c>
      <c r="D70" s="36">
        <v>0.55700000000000005</v>
      </c>
      <c r="E70" s="36">
        <v>0.22500000000000001</v>
      </c>
      <c r="F70" s="36">
        <v>0</v>
      </c>
      <c r="G70" s="267">
        <v>3.0000000000000001E-3</v>
      </c>
    </row>
    <row r="71" spans="1:7">
      <c r="A71" s="266">
        <v>1995</v>
      </c>
      <c r="B71" s="36">
        <v>0.628</v>
      </c>
      <c r="C71" s="36">
        <v>1.2999999999999999E-2</v>
      </c>
      <c r="D71" s="36">
        <v>0.39300000000000002</v>
      </c>
      <c r="E71" s="36">
        <v>0.16400000000000001</v>
      </c>
      <c r="F71" s="36">
        <v>0</v>
      </c>
      <c r="G71" s="267">
        <v>3.0000000000000001E-3</v>
      </c>
    </row>
    <row r="72" spans="1:7">
      <c r="A72" s="266">
        <v>2000</v>
      </c>
      <c r="B72" s="36">
        <v>0.35899999999999999</v>
      </c>
      <c r="C72" s="36">
        <v>1.2999999999999999E-2</v>
      </c>
      <c r="D72" s="36">
        <v>0.22900000000000001</v>
      </c>
      <c r="E72" s="36">
        <v>0.10299999999999999</v>
      </c>
      <c r="F72" s="36">
        <v>0</v>
      </c>
      <c r="G72" s="267">
        <v>3.0000000000000001E-3</v>
      </c>
    </row>
    <row r="73" spans="1:7">
      <c r="A73" s="266">
        <v>2005</v>
      </c>
      <c r="B73" s="36">
        <v>0.379</v>
      </c>
      <c r="C73" s="36">
        <v>1.2999999999999999E-2</v>
      </c>
      <c r="D73" s="36">
        <v>0.24199999999999999</v>
      </c>
      <c r="E73" s="36">
        <v>0.108</v>
      </c>
      <c r="F73" s="36">
        <v>0</v>
      </c>
      <c r="G73" s="267">
        <v>3.0000000000000001E-3</v>
      </c>
    </row>
    <row r="74" spans="1:7">
      <c r="A74" s="266">
        <v>2010</v>
      </c>
      <c r="B74" s="36">
        <v>5.0000000000000001E-3</v>
      </c>
      <c r="C74" s="36">
        <v>1.2999999999999999E-2</v>
      </c>
      <c r="D74" s="36">
        <v>1E-3</v>
      </c>
      <c r="E74" s="36">
        <v>1E-3</v>
      </c>
      <c r="F74" s="36">
        <v>7.0000000000000007E-2</v>
      </c>
      <c r="G74" s="267">
        <v>3.0000000000000001E-3</v>
      </c>
    </row>
    <row r="75" spans="1:7">
      <c r="A75" s="268">
        <v>2015</v>
      </c>
      <c r="B75" s="68">
        <v>4.0000000000000001E-3</v>
      </c>
      <c r="C75" s="68">
        <v>1.2999999999999999E-2</v>
      </c>
      <c r="D75" s="68">
        <v>1E-3</v>
      </c>
      <c r="E75" s="68">
        <v>1E-3</v>
      </c>
      <c r="F75" s="68">
        <v>0.02</v>
      </c>
      <c r="G75" s="269">
        <v>3.0000000000000001E-3</v>
      </c>
    </row>
    <row r="76" spans="1:7">
      <c r="A76" s="266">
        <v>2020</v>
      </c>
      <c r="B76" s="36">
        <v>4.0000000000000001E-3</v>
      </c>
      <c r="C76" s="36">
        <v>1.2999999999999999E-2</v>
      </c>
      <c r="D76" s="36">
        <v>1E-3</v>
      </c>
      <c r="E76" s="36">
        <v>1E-3</v>
      </c>
      <c r="F76" s="36">
        <v>1.9E-2</v>
      </c>
      <c r="G76" s="267">
        <v>3.0000000000000001E-3</v>
      </c>
    </row>
    <row r="77" spans="1:7">
      <c r="A77" s="266">
        <v>2025</v>
      </c>
      <c r="B77" s="36">
        <v>4.0000000000000001E-3</v>
      </c>
      <c r="C77" s="36">
        <v>1.2999999999999999E-2</v>
      </c>
      <c r="D77" s="36">
        <v>1E-3</v>
      </c>
      <c r="E77" s="36">
        <v>1E-3</v>
      </c>
      <c r="F77" s="36">
        <v>0.02</v>
      </c>
      <c r="G77" s="267">
        <v>3.0000000000000001E-3</v>
      </c>
    </row>
    <row r="78" spans="1:7">
      <c r="A78" s="266">
        <v>2030</v>
      </c>
      <c r="B78" s="36">
        <v>4.0000000000000001E-3</v>
      </c>
      <c r="C78" s="36">
        <v>1.2999999999999999E-2</v>
      </c>
      <c r="D78" s="36">
        <v>0</v>
      </c>
      <c r="E78" s="36">
        <v>1E-3</v>
      </c>
      <c r="F78" s="36">
        <v>1.9E-2</v>
      </c>
      <c r="G78" s="267">
        <v>3.0000000000000001E-3</v>
      </c>
    </row>
    <row r="79" spans="1:7">
      <c r="A79" s="266">
        <v>2035</v>
      </c>
      <c r="B79" s="36">
        <v>4.0000000000000001E-3</v>
      </c>
      <c r="C79" s="36">
        <v>1.2999999999999999E-2</v>
      </c>
      <c r="D79" s="36">
        <v>0</v>
      </c>
      <c r="E79" s="36">
        <v>1E-3</v>
      </c>
      <c r="F79" s="36">
        <v>1.9E-2</v>
      </c>
      <c r="G79" s="267">
        <v>3.0000000000000001E-3</v>
      </c>
    </row>
    <row r="80" spans="1:7" hidden="1">
      <c r="A80" s="266">
        <v>2050</v>
      </c>
      <c r="B80" s="36">
        <v>4.0000000000000001E-3</v>
      </c>
      <c r="C80" s="36">
        <v>1.2999999999999999E-2</v>
      </c>
      <c r="D80" s="36">
        <v>0</v>
      </c>
      <c r="E80" s="36">
        <v>1E-3</v>
      </c>
      <c r="F80" s="36">
        <v>1.9E-2</v>
      </c>
      <c r="G80" s="267">
        <v>3.0000000000000001E-3</v>
      </c>
    </row>
    <row r="81" spans="1:7" hidden="1">
      <c r="A81" s="272" t="s">
        <v>173</v>
      </c>
      <c r="B81" s="273"/>
      <c r="C81" s="273"/>
      <c r="D81" s="273"/>
      <c r="E81" s="273"/>
      <c r="F81" s="273"/>
      <c r="G81" s="274"/>
    </row>
    <row r="82" spans="1:7" ht="25.5" hidden="1">
      <c r="A82" s="264"/>
      <c r="B82" s="43" t="s">
        <v>174</v>
      </c>
      <c r="C82" s="42" t="s">
        <v>175</v>
      </c>
      <c r="D82" s="41" t="s">
        <v>176</v>
      </c>
      <c r="E82" s="41" t="s">
        <v>177</v>
      </c>
      <c r="F82" s="40" t="s">
        <v>178</v>
      </c>
      <c r="G82" s="265" t="s">
        <v>179</v>
      </c>
    </row>
    <row r="83" spans="1:7" hidden="1">
      <c r="A83" s="266">
        <v>1990</v>
      </c>
      <c r="B83" s="36">
        <v>1.651</v>
      </c>
      <c r="C83" s="36">
        <v>3.9E-2</v>
      </c>
      <c r="D83" s="36">
        <v>3.93</v>
      </c>
      <c r="E83" s="36">
        <v>18.797000000000001</v>
      </c>
      <c r="F83" s="36">
        <v>1.0529999999999999</v>
      </c>
      <c r="G83" s="267">
        <v>9.9000000000000005E-2</v>
      </c>
    </row>
    <row r="84" spans="1:7" hidden="1">
      <c r="A84" s="266">
        <v>1995</v>
      </c>
      <c r="B84" s="36">
        <v>1.653</v>
      </c>
      <c r="C84" s="36">
        <v>3.9E-2</v>
      </c>
      <c r="D84" s="36">
        <v>3.9420000000000002</v>
      </c>
      <c r="E84" s="36">
        <v>13.888</v>
      </c>
      <c r="F84" s="36">
        <v>0.79400000000000004</v>
      </c>
      <c r="G84" s="267">
        <v>9.9000000000000005E-2</v>
      </c>
    </row>
    <row r="85" spans="1:7" hidden="1">
      <c r="A85" s="266">
        <v>2000</v>
      </c>
      <c r="B85" s="36">
        <v>1.6539999999999999</v>
      </c>
      <c r="C85" s="36">
        <v>3.9E-2</v>
      </c>
      <c r="D85" s="36">
        <v>3.9540000000000002</v>
      </c>
      <c r="E85" s="36">
        <v>8.9789999999999992</v>
      </c>
      <c r="F85" s="36">
        <v>0.53500000000000003</v>
      </c>
      <c r="G85" s="267">
        <v>9.9000000000000005E-2</v>
      </c>
    </row>
    <row r="86" spans="1:7" hidden="1">
      <c r="A86" s="266">
        <v>2005</v>
      </c>
      <c r="B86" s="36">
        <v>1.2809999999999999</v>
      </c>
      <c r="C86" s="36">
        <v>3.9E-2</v>
      </c>
      <c r="D86" s="36">
        <v>4.6459999999999999</v>
      </c>
      <c r="E86" s="36">
        <v>7.13</v>
      </c>
      <c r="F86" s="36">
        <v>0.55700000000000005</v>
      </c>
      <c r="G86" s="267">
        <v>9.9000000000000005E-2</v>
      </c>
    </row>
    <row r="87" spans="1:7" hidden="1">
      <c r="A87" s="266">
        <v>2010</v>
      </c>
      <c r="B87" s="36">
        <v>0.19700000000000001</v>
      </c>
      <c r="C87" s="36">
        <v>4.3999999999999997E-2</v>
      </c>
      <c r="D87" s="36">
        <v>2.6659999999999999</v>
      </c>
      <c r="E87" s="36">
        <v>1.6870000000000001</v>
      </c>
      <c r="F87" s="36">
        <v>4.4999999999999998E-2</v>
      </c>
      <c r="G87" s="267">
        <v>8.6999999999999994E-2</v>
      </c>
    </row>
    <row r="88" spans="1:7" hidden="1">
      <c r="A88" s="266">
        <v>2015</v>
      </c>
      <c r="B88" s="36">
        <v>9.0999999999999998E-2</v>
      </c>
      <c r="C88" s="36">
        <v>4.2000000000000003E-2</v>
      </c>
      <c r="D88" s="36">
        <v>1.57</v>
      </c>
      <c r="E88" s="36">
        <v>1.02</v>
      </c>
      <c r="F88" s="36">
        <v>1.2E-2</v>
      </c>
      <c r="G88" s="267">
        <v>8.6999999999999994E-2</v>
      </c>
    </row>
    <row r="89" spans="1:7" hidden="1">
      <c r="A89" s="266">
        <v>2020</v>
      </c>
      <c r="B89" s="36">
        <v>8.4000000000000005E-2</v>
      </c>
      <c r="C89" s="36">
        <v>0.04</v>
      </c>
      <c r="D89" s="36">
        <v>1.5449999999999999</v>
      </c>
      <c r="E89" s="36">
        <v>0.99</v>
      </c>
      <c r="F89" s="36">
        <v>1.2E-2</v>
      </c>
      <c r="G89" s="267">
        <v>8.6999999999999994E-2</v>
      </c>
    </row>
    <row r="90" spans="1:7" hidden="1">
      <c r="A90" s="266">
        <v>2025</v>
      </c>
      <c r="B90" s="36">
        <v>8.3000000000000004E-2</v>
      </c>
      <c r="C90" s="36">
        <v>3.5000000000000003E-2</v>
      </c>
      <c r="D90" s="36">
        <v>1.532</v>
      </c>
      <c r="E90" s="36">
        <v>0.97599999999999998</v>
      </c>
      <c r="F90" s="36">
        <v>1.0999999999999999E-2</v>
      </c>
      <c r="G90" s="267">
        <v>8.7999999999999995E-2</v>
      </c>
    </row>
    <row r="91" spans="1:7" hidden="1">
      <c r="A91" s="266">
        <v>2030</v>
      </c>
      <c r="B91" s="36">
        <v>8.2000000000000003E-2</v>
      </c>
      <c r="C91" s="36">
        <v>3.3000000000000002E-2</v>
      </c>
      <c r="D91" s="36">
        <v>1.5269999999999999</v>
      </c>
      <c r="E91" s="36">
        <v>0.97299999999999998</v>
      </c>
      <c r="F91" s="36">
        <v>1.0999999999999999E-2</v>
      </c>
      <c r="G91" s="267">
        <v>8.7999999999999995E-2</v>
      </c>
    </row>
    <row r="92" spans="1:7" hidden="1">
      <c r="A92" s="266">
        <v>2035</v>
      </c>
      <c r="B92" s="36">
        <v>8.1000000000000003E-2</v>
      </c>
      <c r="C92" s="36">
        <v>3.3000000000000002E-2</v>
      </c>
      <c r="D92" s="36">
        <v>1.5249999999999999</v>
      </c>
      <c r="E92" s="36">
        <v>0.97099999999999997</v>
      </c>
      <c r="F92" s="36">
        <v>1.0999999999999999E-2</v>
      </c>
      <c r="G92" s="267">
        <v>8.7999999999999995E-2</v>
      </c>
    </row>
    <row r="93" spans="1:7" hidden="1">
      <c r="A93" s="266">
        <v>2050</v>
      </c>
      <c r="B93" s="36">
        <v>8.1000000000000003E-2</v>
      </c>
      <c r="C93" s="36">
        <v>3.3000000000000002E-2</v>
      </c>
      <c r="D93" s="36">
        <v>1.524</v>
      </c>
      <c r="E93" s="36">
        <v>0.97099999999999997</v>
      </c>
      <c r="F93" s="36">
        <v>1.0999999999999999E-2</v>
      </c>
      <c r="G93" s="267">
        <v>8.7999999999999995E-2</v>
      </c>
    </row>
    <row r="94" spans="1:7" ht="29.25" hidden="1">
      <c r="A94" s="270" t="s">
        <v>180</v>
      </c>
      <c r="B94" s="37" t="s">
        <v>181</v>
      </c>
      <c r="C94" s="39" t="s">
        <v>182</v>
      </c>
      <c r="D94" s="38" t="s">
        <v>183</v>
      </c>
      <c r="E94" s="38" t="s">
        <v>184</v>
      </c>
      <c r="F94" s="37" t="s">
        <v>185</v>
      </c>
      <c r="G94" s="271" t="s">
        <v>186</v>
      </c>
    </row>
    <row r="95" spans="1:7" hidden="1">
      <c r="A95" s="266">
        <v>1990</v>
      </c>
      <c r="B95" s="36">
        <v>0.96899999999999997</v>
      </c>
      <c r="C95" s="36">
        <v>1.2999999999999999E-2</v>
      </c>
      <c r="D95" s="36">
        <v>0.60899999999999999</v>
      </c>
      <c r="E95" s="36">
        <v>0.23599999999999999</v>
      </c>
      <c r="F95" s="36">
        <v>0</v>
      </c>
      <c r="G95" s="267">
        <v>3.0000000000000001E-3</v>
      </c>
    </row>
    <row r="96" spans="1:7" hidden="1">
      <c r="A96" s="266">
        <v>1995</v>
      </c>
      <c r="B96" s="36">
        <v>0.73099999999999998</v>
      </c>
      <c r="C96" s="36">
        <v>1.2999999999999999E-2</v>
      </c>
      <c r="D96" s="36">
        <v>0.45800000000000002</v>
      </c>
      <c r="E96" s="36">
        <v>0.19</v>
      </c>
      <c r="F96" s="36">
        <v>0</v>
      </c>
      <c r="G96" s="267">
        <v>3.0000000000000001E-3</v>
      </c>
    </row>
    <row r="97" spans="1:7" hidden="1">
      <c r="A97" s="266">
        <v>2000</v>
      </c>
      <c r="B97" s="36">
        <v>0.49299999999999999</v>
      </c>
      <c r="C97" s="36">
        <v>1.2999999999999999E-2</v>
      </c>
      <c r="D97" s="36">
        <v>0.307</v>
      </c>
      <c r="E97" s="36">
        <v>0.14399999999999999</v>
      </c>
      <c r="F97" s="36">
        <v>0</v>
      </c>
      <c r="G97" s="267">
        <v>3.0000000000000001E-3</v>
      </c>
    </row>
    <row r="98" spans="1:7" hidden="1">
      <c r="A98" s="266">
        <v>2005</v>
      </c>
      <c r="B98" s="36">
        <v>0.51300000000000001</v>
      </c>
      <c r="C98" s="36">
        <v>1.2999999999999999E-2</v>
      </c>
      <c r="D98" s="36">
        <v>0.31900000000000001</v>
      </c>
      <c r="E98" s="36">
        <v>0.15</v>
      </c>
      <c r="F98" s="36">
        <v>0</v>
      </c>
      <c r="G98" s="267">
        <v>3.0000000000000001E-3</v>
      </c>
    </row>
    <row r="99" spans="1:7" hidden="1">
      <c r="A99" s="266">
        <v>2010</v>
      </c>
      <c r="B99" s="36">
        <v>4.2000000000000003E-2</v>
      </c>
      <c r="C99" s="36">
        <v>1.0999999999999999E-2</v>
      </c>
      <c r="D99" s="36">
        <v>5.0000000000000001E-3</v>
      </c>
      <c r="E99" s="36">
        <v>8.9999999999999993E-3</v>
      </c>
      <c r="F99" s="36">
        <v>3.7999999999999999E-2</v>
      </c>
      <c r="G99" s="267">
        <v>3.0000000000000001E-3</v>
      </c>
    </row>
    <row r="100" spans="1:7" hidden="1">
      <c r="A100" s="266">
        <v>2015</v>
      </c>
      <c r="B100" s="36">
        <v>1.0999999999999999E-2</v>
      </c>
      <c r="C100" s="36">
        <v>1.0999999999999999E-2</v>
      </c>
      <c r="D100" s="36">
        <v>1E-3</v>
      </c>
      <c r="E100" s="36">
        <v>2E-3</v>
      </c>
      <c r="F100" s="36">
        <v>1.9E-2</v>
      </c>
      <c r="G100" s="267">
        <v>3.0000000000000001E-3</v>
      </c>
    </row>
    <row r="101" spans="1:7" hidden="1">
      <c r="A101" s="266">
        <v>2020</v>
      </c>
      <c r="B101" s="36">
        <v>1.0999999999999999E-2</v>
      </c>
      <c r="C101" s="36">
        <v>1.0999999999999999E-2</v>
      </c>
      <c r="D101" s="36">
        <v>1E-3</v>
      </c>
      <c r="E101" s="36">
        <v>2E-3</v>
      </c>
      <c r="F101" s="36">
        <v>1.7999999999999999E-2</v>
      </c>
      <c r="G101" s="267">
        <v>3.0000000000000001E-3</v>
      </c>
    </row>
    <row r="102" spans="1:7" hidden="1">
      <c r="A102" s="266">
        <v>2025</v>
      </c>
      <c r="B102" s="36">
        <v>0.01</v>
      </c>
      <c r="C102" s="36">
        <v>1.0999999999999999E-2</v>
      </c>
      <c r="D102" s="36">
        <v>1E-3</v>
      </c>
      <c r="E102" s="36">
        <v>2E-3</v>
      </c>
      <c r="F102" s="36">
        <v>1.7000000000000001E-2</v>
      </c>
      <c r="G102" s="267">
        <v>3.0000000000000001E-3</v>
      </c>
    </row>
    <row r="103" spans="1:7" hidden="1">
      <c r="A103" s="266">
        <v>2030</v>
      </c>
      <c r="B103" s="36">
        <v>0.01</v>
      </c>
      <c r="C103" s="36">
        <v>1.0999999999999999E-2</v>
      </c>
      <c r="D103" s="36">
        <v>1E-3</v>
      </c>
      <c r="E103" s="36">
        <v>2E-3</v>
      </c>
      <c r="F103" s="36">
        <v>1.7000000000000001E-2</v>
      </c>
      <c r="G103" s="267">
        <v>3.0000000000000001E-3</v>
      </c>
    </row>
    <row r="104" spans="1:7" hidden="1">
      <c r="A104" s="266">
        <v>2035</v>
      </c>
      <c r="B104" s="36">
        <v>0.01</v>
      </c>
      <c r="C104" s="36">
        <v>1.0999999999999999E-2</v>
      </c>
      <c r="D104" s="36">
        <v>1E-3</v>
      </c>
      <c r="E104" s="36">
        <v>2E-3</v>
      </c>
      <c r="F104" s="36">
        <v>1.7000000000000001E-2</v>
      </c>
      <c r="G104" s="267">
        <v>3.0000000000000001E-3</v>
      </c>
    </row>
    <row r="105" spans="1:7" ht="15.75" thickBot="1">
      <c r="A105" s="275">
        <v>2050</v>
      </c>
      <c r="B105" s="276">
        <v>0.01</v>
      </c>
      <c r="C105" s="276">
        <v>1.0999999999999999E-2</v>
      </c>
      <c r="D105" s="276">
        <v>1E-3</v>
      </c>
      <c r="E105" s="276">
        <v>2E-3</v>
      </c>
      <c r="F105" s="276">
        <v>1.7000000000000001E-2</v>
      </c>
      <c r="G105" s="277">
        <v>3.0000000000000001E-3</v>
      </c>
    </row>
  </sheetData>
  <mergeCells count="20">
    <mergeCell ref="C19:D19"/>
    <mergeCell ref="C20:D20"/>
    <mergeCell ref="C21:D21"/>
    <mergeCell ref="E20:J20"/>
    <mergeCell ref="E21:J21"/>
    <mergeCell ref="A1:J1"/>
    <mergeCell ref="A2:J2"/>
    <mergeCell ref="A3:J3"/>
    <mergeCell ref="A5:J5"/>
    <mergeCell ref="C18:J18"/>
    <mergeCell ref="C22:D22"/>
    <mergeCell ref="C23:D23"/>
    <mergeCell ref="C24:D24"/>
    <mergeCell ref="B40:E40"/>
    <mergeCell ref="A56:G56"/>
    <mergeCell ref="A54:G54"/>
    <mergeCell ref="A55:G55"/>
    <mergeCell ref="A30:E30"/>
    <mergeCell ref="A39:E39"/>
    <mergeCell ref="A37:E37"/>
  </mergeCells>
  <phoneticPr fontId="18" type="noConversion"/>
  <hyperlinks>
    <hyperlink ref="C28" r:id="rId1"/>
  </hyperlinks>
  <pageMargins left="0.7" right="0.7" top="0.75" bottom="0.75" header="0.3" footer="0.3"/>
  <pageSetup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37"/>
  <sheetViews>
    <sheetView zoomScaleNormal="100" workbookViewId="0">
      <selection activeCell="Q9" sqref="Q9"/>
    </sheetView>
  </sheetViews>
  <sheetFormatPr defaultColWidth="9.140625" defaultRowHeight="15"/>
  <cols>
    <col min="1" max="1" width="15.140625" style="50" customWidth="1"/>
    <col min="2" max="2" width="4.7109375" style="27" bestFit="1" customWidth="1"/>
    <col min="3" max="3" width="53.28515625" style="50" customWidth="1"/>
    <col min="4" max="4" width="11.5703125" style="33" customWidth="1"/>
    <col min="5" max="5" width="10" style="33" customWidth="1"/>
    <col min="6" max="6" width="10" style="27" customWidth="1"/>
    <col min="7" max="7" width="23.28515625" style="33" customWidth="1"/>
    <col min="8" max="8" width="11.85546875" style="50" customWidth="1"/>
    <col min="9" max="9" width="10" style="50" customWidth="1"/>
    <col min="10" max="10" width="12.85546875" style="50" bestFit="1" customWidth="1"/>
    <col min="11" max="11" width="10" style="50" customWidth="1"/>
    <col min="12" max="16384" width="9.140625" style="50"/>
  </cols>
  <sheetData>
    <row r="1" spans="1:27" s="75" customFormat="1" ht="21">
      <c r="A1" s="321" t="s">
        <v>343</v>
      </c>
      <c r="B1" s="321"/>
      <c r="C1" s="321"/>
      <c r="D1" s="321"/>
      <c r="E1" s="321"/>
      <c r="F1" s="321"/>
      <c r="G1" s="321"/>
      <c r="H1" s="321"/>
      <c r="I1" s="321"/>
      <c r="J1" s="321"/>
      <c r="K1" s="321"/>
      <c r="L1" s="185"/>
      <c r="M1" s="185"/>
      <c r="N1" s="185"/>
      <c r="O1" s="185"/>
      <c r="P1" s="185"/>
      <c r="Q1" s="185"/>
      <c r="R1" s="185"/>
      <c r="S1" s="185"/>
      <c r="T1" s="185"/>
      <c r="U1" s="185"/>
      <c r="V1" s="185"/>
      <c r="W1" s="185"/>
      <c r="X1" s="185"/>
      <c r="Y1" s="185"/>
      <c r="Z1" s="185"/>
      <c r="AA1" s="185"/>
    </row>
    <row r="2" spans="1:27" s="75" customFormat="1" ht="18.75">
      <c r="A2" s="322" t="s">
        <v>344</v>
      </c>
      <c r="B2" s="322"/>
      <c r="C2" s="322"/>
      <c r="D2" s="322"/>
      <c r="E2" s="322"/>
      <c r="F2" s="322"/>
      <c r="G2" s="322"/>
      <c r="H2" s="322"/>
      <c r="I2" s="322"/>
      <c r="J2" s="322"/>
      <c r="K2" s="322"/>
      <c r="L2" s="186"/>
      <c r="M2" s="186"/>
      <c r="N2" s="186"/>
      <c r="O2" s="186"/>
      <c r="P2" s="186"/>
      <c r="Q2" s="186"/>
      <c r="R2" s="186"/>
      <c r="S2" s="186"/>
      <c r="T2" s="186"/>
      <c r="U2" s="186"/>
      <c r="V2" s="186"/>
      <c r="W2" s="186"/>
      <c r="X2" s="186"/>
      <c r="Y2" s="186"/>
      <c r="Z2" s="186"/>
      <c r="AA2" s="186"/>
    </row>
    <row r="3" spans="1:27" s="75" customFormat="1">
      <c r="A3" s="323" t="s">
        <v>345</v>
      </c>
      <c r="B3" s="323"/>
      <c r="C3" s="323"/>
      <c r="D3" s="323"/>
      <c r="E3" s="323"/>
      <c r="F3" s="323"/>
      <c r="G3" s="323"/>
      <c r="H3" s="323"/>
      <c r="I3" s="323"/>
      <c r="J3" s="323"/>
      <c r="K3" s="323"/>
      <c r="L3" s="97"/>
      <c r="M3" s="97"/>
      <c r="N3" s="97"/>
      <c r="O3" s="97"/>
      <c r="P3" s="97"/>
      <c r="Q3" s="97"/>
      <c r="R3" s="97"/>
      <c r="S3" s="97"/>
      <c r="T3" s="97"/>
      <c r="U3" s="97"/>
      <c r="V3" s="97"/>
      <c r="W3" s="97"/>
      <c r="X3" s="97"/>
      <c r="Y3" s="97"/>
      <c r="Z3" s="97"/>
      <c r="AA3" s="97"/>
    </row>
    <row r="4" spans="1:27" ht="15.75" thickBot="1"/>
    <row r="5" spans="1:27" s="49" customFormat="1" ht="15.75" thickBot="1">
      <c r="A5" s="402" t="s">
        <v>222</v>
      </c>
      <c r="B5" s="403"/>
      <c r="C5" s="403"/>
      <c r="D5" s="403"/>
      <c r="E5" s="403"/>
      <c r="F5" s="404"/>
    </row>
    <row r="6" spans="1:27" ht="15.75" thickBot="1">
      <c r="A6" s="402" t="s">
        <v>202</v>
      </c>
      <c r="B6" s="403"/>
      <c r="C6" s="281" t="s">
        <v>223</v>
      </c>
      <c r="D6" s="402" t="s">
        <v>224</v>
      </c>
      <c r="E6" s="403"/>
      <c r="F6" s="404"/>
    </row>
    <row r="7" spans="1:27">
      <c r="A7" s="407">
        <v>9</v>
      </c>
      <c r="B7" s="408"/>
      <c r="C7" s="278" t="s">
        <v>225</v>
      </c>
      <c r="D7" s="413">
        <v>1625</v>
      </c>
      <c r="E7" s="414"/>
      <c r="F7" s="415"/>
    </row>
    <row r="8" spans="1:27">
      <c r="A8" s="409">
        <v>73</v>
      </c>
      <c r="B8" s="410"/>
      <c r="C8" s="279" t="s">
        <v>226</v>
      </c>
      <c r="D8" s="416">
        <v>1232.856</v>
      </c>
      <c r="E8" s="417"/>
      <c r="F8" s="418"/>
      <c r="G8" s="51"/>
    </row>
    <row r="9" spans="1:27">
      <c r="A9" s="409">
        <v>76</v>
      </c>
      <c r="B9" s="410"/>
      <c r="C9" s="279" t="s">
        <v>227</v>
      </c>
      <c r="D9" s="416">
        <v>1676</v>
      </c>
      <c r="E9" s="417"/>
      <c r="F9" s="418"/>
    </row>
    <row r="10" spans="1:27" ht="15.75" thickBot="1">
      <c r="A10" s="411">
        <v>155</v>
      </c>
      <c r="B10" s="412"/>
      <c r="C10" s="280" t="s">
        <v>226</v>
      </c>
      <c r="D10" s="419">
        <v>361.59899999999999</v>
      </c>
      <c r="E10" s="420"/>
      <c r="F10" s="421"/>
    </row>
    <row r="11" spans="1:27" ht="15.75" thickBot="1">
      <c r="A11" s="405" t="s">
        <v>384</v>
      </c>
      <c r="B11" s="406"/>
      <c r="C11" s="406"/>
      <c r="D11" s="400">
        <v>4895</v>
      </c>
      <c r="E11" s="400"/>
      <c r="F11" s="401"/>
    </row>
    <row r="12" spans="1:27">
      <c r="D12" s="282" t="s">
        <v>277</v>
      </c>
      <c r="E12" s="283"/>
      <c r="F12" s="284"/>
      <c r="G12" s="285"/>
      <c r="H12" s="286"/>
      <c r="I12" s="286"/>
      <c r="J12" s="287"/>
    </row>
    <row r="13" spans="1:27" ht="15.75" thickBot="1">
      <c r="D13" s="317">
        <v>60226.7</v>
      </c>
      <c r="E13" s="288" cm="1">
        <f t="array" ref="E13">SUM(D7:D10/D13)</f>
        <v>8.1283799378016719E-2</v>
      </c>
      <c r="F13" s="289"/>
      <c r="G13" s="290">
        <f>SUM(D7:D10)*365</f>
        <v>1786841.075</v>
      </c>
      <c r="H13" s="291">
        <f>G13*0.047</f>
        <v>83981.530524999995</v>
      </c>
      <c r="I13" s="291">
        <f>0.001*H13</f>
        <v>83.981530524999997</v>
      </c>
      <c r="J13" s="292">
        <f>I13*40</f>
        <v>3359.2612209999998</v>
      </c>
    </row>
    <row r="14" spans="1:27" s="55" customFormat="1" hidden="1">
      <c r="A14" s="55" t="s">
        <v>228</v>
      </c>
      <c r="B14" s="56" t="s">
        <v>202</v>
      </c>
      <c r="C14" s="55" t="s">
        <v>223</v>
      </c>
      <c r="D14" s="57" t="s">
        <v>229</v>
      </c>
      <c r="E14" s="57"/>
      <c r="F14" s="58"/>
      <c r="G14" s="57"/>
    </row>
    <row r="15" spans="1:27" s="59" customFormat="1" hidden="1">
      <c r="B15" s="58">
        <v>71</v>
      </c>
      <c r="C15" s="59" t="s">
        <v>230</v>
      </c>
      <c r="D15" s="60">
        <v>1334.846</v>
      </c>
      <c r="E15" s="61"/>
      <c r="F15" s="58"/>
      <c r="G15" s="61"/>
    </row>
    <row r="16" spans="1:27" s="59" customFormat="1" hidden="1">
      <c r="B16" s="58">
        <v>72</v>
      </c>
      <c r="C16" s="59" t="s">
        <v>230</v>
      </c>
      <c r="D16" s="60">
        <v>3931.5680000000002</v>
      </c>
      <c r="E16" s="61"/>
      <c r="F16" s="58"/>
      <c r="G16" s="61"/>
    </row>
    <row r="18" spans="1:17" ht="15.75" thickBot="1"/>
    <row r="19" spans="1:17" ht="30">
      <c r="A19" s="49" t="s">
        <v>276</v>
      </c>
      <c r="C19" s="293" t="s">
        <v>231</v>
      </c>
      <c r="D19" s="294" t="s">
        <v>232</v>
      </c>
      <c r="E19" s="294" t="s">
        <v>233</v>
      </c>
      <c r="F19" s="295" t="s">
        <v>234</v>
      </c>
      <c r="G19" s="295" t="s">
        <v>235</v>
      </c>
      <c r="H19" s="295" t="s">
        <v>236</v>
      </c>
      <c r="I19" s="295" t="s">
        <v>237</v>
      </c>
      <c r="J19" s="295" t="s">
        <v>238</v>
      </c>
      <c r="K19" s="296" t="s">
        <v>239</v>
      </c>
      <c r="L19" s="97"/>
      <c r="M19" s="97"/>
      <c r="N19" s="97"/>
      <c r="O19" s="97"/>
      <c r="P19" s="97"/>
      <c r="Q19" s="97"/>
    </row>
    <row r="20" spans="1:17">
      <c r="C20" s="82" t="s">
        <v>240</v>
      </c>
      <c r="D20" s="100">
        <v>13033</v>
      </c>
      <c r="E20" s="100">
        <v>4538</v>
      </c>
      <c r="F20" s="297">
        <v>2632.6</v>
      </c>
      <c r="G20" s="297">
        <v>63251.5</v>
      </c>
      <c r="H20" s="297">
        <f>G20-F20</f>
        <v>60618.9</v>
      </c>
      <c r="I20" s="298">
        <v>71</v>
      </c>
      <c r="J20" s="297">
        <f>I20*H20</f>
        <v>4303941.9000000004</v>
      </c>
      <c r="K20" s="299"/>
      <c r="L20"/>
      <c r="M20"/>
      <c r="N20"/>
      <c r="O20"/>
      <c r="P20"/>
      <c r="Q20"/>
    </row>
    <row r="21" spans="1:17" s="52" customFormat="1">
      <c r="B21" s="28"/>
      <c r="C21" s="82" t="s">
        <v>241</v>
      </c>
      <c r="D21" s="100">
        <v>4543</v>
      </c>
      <c r="E21" s="100">
        <v>4538</v>
      </c>
      <c r="F21" s="297">
        <v>39568.199999999997</v>
      </c>
      <c r="G21" s="297">
        <v>63251.5</v>
      </c>
      <c r="H21" s="297">
        <f>G21-F21</f>
        <v>23683.300000000003</v>
      </c>
      <c r="I21" s="298">
        <v>1</v>
      </c>
      <c r="J21" s="297">
        <f>I21*H21</f>
        <v>23683.300000000003</v>
      </c>
      <c r="K21" s="299"/>
      <c r="L21" s="20"/>
      <c r="M21" s="20"/>
      <c r="N21" s="20"/>
      <c r="O21" s="20"/>
      <c r="P21" s="20"/>
      <c r="Q21" s="20"/>
    </row>
    <row r="22" spans="1:17">
      <c r="C22" s="82" t="s">
        <v>242</v>
      </c>
      <c r="D22" s="100">
        <v>13972</v>
      </c>
      <c r="E22" s="100">
        <v>3715</v>
      </c>
      <c r="F22" s="297">
        <v>18449.5</v>
      </c>
      <c r="G22" s="297">
        <v>77913.7</v>
      </c>
      <c r="H22" s="297">
        <f>G22-F22</f>
        <v>59464.2</v>
      </c>
      <c r="I22" s="298">
        <v>70</v>
      </c>
      <c r="J22" s="297">
        <f>I22*H22</f>
        <v>4162494</v>
      </c>
      <c r="K22" s="299"/>
      <c r="L22"/>
      <c r="M22"/>
      <c r="N22"/>
      <c r="O22"/>
      <c r="P22"/>
      <c r="Q22"/>
    </row>
    <row r="23" spans="1:17">
      <c r="C23" s="82" t="s">
        <v>243</v>
      </c>
      <c r="D23" s="100">
        <v>4562</v>
      </c>
      <c r="E23" s="100">
        <v>3715</v>
      </c>
      <c r="F23" s="297">
        <v>43332.800000000003</v>
      </c>
      <c r="G23" s="297">
        <v>77913.7</v>
      </c>
      <c r="H23" s="297">
        <f>G23-F23</f>
        <v>34580.899999999994</v>
      </c>
      <c r="I23" s="298">
        <v>2</v>
      </c>
      <c r="J23" s="297">
        <f>I23*H23</f>
        <v>69161.799999999988</v>
      </c>
      <c r="K23" s="299"/>
      <c r="L23"/>
      <c r="M23"/>
      <c r="N23"/>
      <c r="O23"/>
      <c r="P23"/>
      <c r="Q23"/>
    </row>
    <row r="24" spans="1:17">
      <c r="C24" s="82" t="s">
        <v>244</v>
      </c>
      <c r="D24" s="100">
        <v>13972</v>
      </c>
      <c r="E24" s="100">
        <v>4707</v>
      </c>
      <c r="F24" s="297">
        <v>18449.5</v>
      </c>
      <c r="G24" s="297">
        <v>40650.300000000003</v>
      </c>
      <c r="H24" s="297">
        <f>G24-F24</f>
        <v>22200.800000000003</v>
      </c>
      <c r="I24" s="298">
        <v>1</v>
      </c>
      <c r="J24" s="297">
        <f>I24*H24</f>
        <v>22200.800000000003</v>
      </c>
      <c r="K24" s="299"/>
      <c r="L24"/>
      <c r="M24"/>
      <c r="N24"/>
      <c r="O24"/>
      <c r="P24"/>
      <c r="Q24"/>
    </row>
    <row r="25" spans="1:17" ht="15.75" thickBot="1">
      <c r="C25" s="109"/>
      <c r="D25" s="115"/>
      <c r="E25" s="115"/>
      <c r="F25" s="300"/>
      <c r="G25" s="300"/>
      <c r="H25" s="300"/>
      <c r="I25" s="300"/>
      <c r="J25" s="300"/>
      <c r="K25" s="301">
        <f>SUM(J20:J24)/5280</f>
        <v>1625.2806439393942</v>
      </c>
      <c r="L25"/>
      <c r="M25"/>
      <c r="N25"/>
      <c r="O25"/>
      <c r="P25"/>
      <c r="Q25"/>
    </row>
    <row r="26" spans="1:17" ht="30">
      <c r="C26" s="293" t="s">
        <v>247</v>
      </c>
      <c r="D26" s="294" t="s">
        <v>232</v>
      </c>
      <c r="E26" s="294" t="s">
        <v>233</v>
      </c>
      <c r="F26" s="295" t="s">
        <v>234</v>
      </c>
      <c r="G26" s="295" t="s">
        <v>235</v>
      </c>
      <c r="H26" s="295" t="s">
        <v>236</v>
      </c>
      <c r="I26" s="295" t="s">
        <v>237</v>
      </c>
      <c r="J26" s="295" t="s">
        <v>238</v>
      </c>
      <c r="K26" s="296" t="s">
        <v>239</v>
      </c>
      <c r="L26"/>
      <c r="M26"/>
      <c r="N26"/>
      <c r="O26"/>
      <c r="P26"/>
      <c r="Q26"/>
    </row>
    <row r="27" spans="1:17">
      <c r="C27" s="82" t="s">
        <v>246</v>
      </c>
      <c r="D27" s="100">
        <v>9981</v>
      </c>
      <c r="E27" s="100">
        <v>3868</v>
      </c>
      <c r="F27" s="297">
        <v>199.4</v>
      </c>
      <c r="G27" s="297">
        <v>67874.5</v>
      </c>
      <c r="H27" s="297">
        <f>G27-F27</f>
        <v>67675.100000000006</v>
      </c>
      <c r="I27" s="298">
        <v>64</v>
      </c>
      <c r="J27" s="297">
        <f>I27*H27</f>
        <v>4331206.4000000004</v>
      </c>
      <c r="K27" s="299"/>
      <c r="L27"/>
      <c r="M27"/>
      <c r="N27"/>
      <c r="O27"/>
      <c r="P27"/>
      <c r="Q27"/>
    </row>
    <row r="28" spans="1:17">
      <c r="C28" s="82" t="s">
        <v>245</v>
      </c>
      <c r="D28" s="100">
        <v>3868</v>
      </c>
      <c r="E28" s="100">
        <v>9985</v>
      </c>
      <c r="F28" s="297">
        <v>0</v>
      </c>
      <c r="G28" s="297">
        <v>69539</v>
      </c>
      <c r="H28" s="297">
        <f>G28-F28</f>
        <v>69539</v>
      </c>
      <c r="I28" s="298">
        <v>65</v>
      </c>
      <c r="J28" s="297">
        <f>I28*H28</f>
        <v>4520035</v>
      </c>
      <c r="K28" s="299"/>
      <c r="L28"/>
      <c r="M28"/>
      <c r="N28"/>
      <c r="O28"/>
      <c r="P28"/>
      <c r="Q28"/>
    </row>
    <row r="29" spans="1:17" ht="15.75" thickBot="1">
      <c r="C29" s="109"/>
      <c r="D29" s="115"/>
      <c r="E29" s="115"/>
      <c r="F29" s="300"/>
      <c r="G29" s="300"/>
      <c r="H29" s="300"/>
      <c r="I29" s="300"/>
      <c r="J29" s="300"/>
      <c r="K29" s="301">
        <f>SUM(J27:J28)/5280</f>
        <v>1676.3714772727274</v>
      </c>
      <c r="L29"/>
      <c r="M29"/>
      <c r="N29"/>
      <c r="O29"/>
      <c r="P29"/>
      <c r="Q29"/>
    </row>
    <row r="30" spans="1:17">
      <c r="C30"/>
      <c r="D30"/>
      <c r="E30"/>
      <c r="F30"/>
      <c r="G30"/>
      <c r="H30"/>
      <c r="I30"/>
      <c r="J30"/>
      <c r="K30"/>
      <c r="L30"/>
      <c r="M30"/>
      <c r="N30"/>
      <c r="O30"/>
      <c r="P30"/>
      <c r="Q30"/>
    </row>
    <row r="31" spans="1:17">
      <c r="C31"/>
      <c r="D31"/>
      <c r="E31"/>
      <c r="F31"/>
      <c r="G31"/>
      <c r="H31"/>
      <c r="I31"/>
      <c r="J31"/>
      <c r="K31"/>
      <c r="L31"/>
      <c r="M31"/>
      <c r="N31"/>
      <c r="O31"/>
      <c r="P31"/>
      <c r="Q31"/>
    </row>
    <row r="32" spans="1:17">
      <c r="C32"/>
      <c r="D32"/>
      <c r="E32"/>
      <c r="F32"/>
      <c r="G32"/>
      <c r="H32"/>
      <c r="I32"/>
      <c r="J32"/>
      <c r="K32"/>
      <c r="L32"/>
      <c r="M32"/>
      <c r="N32"/>
      <c r="O32"/>
      <c r="P32"/>
      <c r="Q32"/>
    </row>
    <row r="33" spans="2:17">
      <c r="C33"/>
      <c r="D33"/>
      <c r="E33"/>
      <c r="F33" s="31"/>
      <c r="G33" s="31"/>
      <c r="H33" s="31"/>
      <c r="I33" s="31"/>
      <c r="J33" s="31"/>
      <c r="K33" s="53"/>
      <c r="L33"/>
      <c r="M33"/>
      <c r="N33"/>
      <c r="O33"/>
      <c r="P33"/>
      <c r="Q33"/>
    </row>
    <row r="34" spans="2:17" s="52" customFormat="1">
      <c r="B34" s="28"/>
      <c r="L34" s="20"/>
      <c r="M34" s="20"/>
      <c r="N34" s="20"/>
      <c r="O34" s="20"/>
      <c r="P34" s="20"/>
      <c r="Q34" s="20"/>
    </row>
    <row r="35" spans="2:17">
      <c r="L35"/>
      <c r="M35"/>
      <c r="N35"/>
      <c r="O35"/>
      <c r="P35"/>
      <c r="Q35"/>
    </row>
    <row r="36" spans="2:17">
      <c r="L36"/>
      <c r="M36"/>
      <c r="N36"/>
      <c r="O36"/>
      <c r="P36"/>
      <c r="Q36"/>
    </row>
    <row r="37" spans="2:17">
      <c r="L37"/>
      <c r="M37"/>
      <c r="N37"/>
      <c r="O37"/>
      <c r="P37"/>
      <c r="Q37"/>
    </row>
  </sheetData>
  <mergeCells count="16">
    <mergeCell ref="D11:F11"/>
    <mergeCell ref="D6:F6"/>
    <mergeCell ref="A11:C11"/>
    <mergeCell ref="A1:K1"/>
    <mergeCell ref="A2:K2"/>
    <mergeCell ref="A3:K3"/>
    <mergeCell ref="A6:B6"/>
    <mergeCell ref="A7:B7"/>
    <mergeCell ref="A8:B8"/>
    <mergeCell ref="A9:B9"/>
    <mergeCell ref="A10:B10"/>
    <mergeCell ref="D7:F7"/>
    <mergeCell ref="D8:F8"/>
    <mergeCell ref="D9:F9"/>
    <mergeCell ref="D10:F10"/>
    <mergeCell ref="A5:F5"/>
  </mergeCell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5CEE4866F9854429DAE570217E4034C" ma:contentTypeVersion="4" ma:contentTypeDescription="Create a new document." ma:contentTypeScope="" ma:versionID="ff75a4deb9b92c4d8a3772942cbe09b0">
  <xsd:schema xmlns:xsd="http://www.w3.org/2001/XMLSchema" xmlns:xs="http://www.w3.org/2001/XMLSchema" xmlns:p="http://schemas.microsoft.com/office/2006/metadata/properties" xmlns:ns2="0462e211-0e16-4a02-8cbe-8d1302e4f302" targetNamespace="http://schemas.microsoft.com/office/2006/metadata/properties" ma:root="true" ma:fieldsID="bbd313ab48d757238d8f88687c389d93" ns2:_="">
    <xsd:import namespace="0462e211-0e16-4a02-8cbe-8d1302e4f30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462e211-0e16-4a02-8cbe-8d1302e4f30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0E389AE5-4CB6-47D8-8EA0-359D80B728FF}">
  <ds:schemaRefs>
    <ds:schemaRef ds:uri="http://schemas.microsoft.com/sharepoint/v3/contenttype/forms"/>
  </ds:schemaRefs>
</ds:datastoreItem>
</file>

<file path=customXml/itemProps2.xml><?xml version="1.0" encoding="utf-8"?>
<ds:datastoreItem xmlns:ds="http://schemas.openxmlformats.org/officeDocument/2006/customXml" ds:itemID="{FD98DE9C-0C39-44D7-8566-ECD886F75D3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0462e211-0e16-4a02-8cbe-8d1302e4f30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81D4C878-F767-457E-B675-41D6103BA5B9}">
  <ds:schemaRefs>
    <ds:schemaRef ds:uri="http://schemas.openxmlformats.org/package/2006/metadata/core-properties"/>
    <ds:schemaRef ds:uri="http://purl.org/dc/terms/"/>
    <ds:schemaRef ds:uri="http://schemas.microsoft.com/office/2006/documentManagement/types"/>
    <ds:schemaRef ds:uri="http://schemas.microsoft.com/office/2006/metadata/properties"/>
    <ds:schemaRef ds:uri="0462e211-0e16-4a02-8cbe-8d1302e4f302"/>
    <ds:schemaRef ds:uri="http://purl.org/dc/elements/1.1/"/>
    <ds:schemaRef ds:uri="http://schemas.microsoft.com/office/infopath/2007/PartnerControl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Results table</vt:lpstr>
      <vt:lpstr>Strategies</vt:lpstr>
      <vt:lpstr>TSP GHG analysis</vt:lpstr>
      <vt:lpstr>CI score</vt:lpstr>
      <vt:lpstr>Co-pollutants</vt:lpstr>
      <vt:lpstr>Activity data</vt:lpstr>
    </vt:vector>
  </TitlesOfParts>
  <Manager/>
  <Company>Oregon Metro</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Eliot Rose</dc:creator>
  <cp:keywords/>
  <dc:description/>
  <cp:lastModifiedBy>Black, Jane</cp:lastModifiedBy>
  <cp:revision/>
  <dcterms:created xsi:type="dcterms:W3CDTF">2024-01-03T16:46:38Z</dcterms:created>
  <dcterms:modified xsi:type="dcterms:W3CDTF">2024-04-01T22:56:06Z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0x010100B5CEE4866F9854429DAE570217E4034C</vt:lpwstr>
  </property>
  <property fmtid="{D5CDD505-2E9C-101B-9397-08002B2CF9AE}" pid="3" name="MediaServiceImageTags">
    <vt:lpwstr/>
  </property>
</Properties>
</file>