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C:\Users\avanpel\Desktop\Final CPRG Phase II documents\"/>
    </mc:Choice>
  </mc:AlternateContent>
  <xr:revisionPtr revIDLastSave="0" documentId="8_{FB36D29C-6286-4529-BD61-388DDD99C235}" xr6:coauthVersionLast="47" xr6:coauthVersionMax="47" xr10:uidLastSave="{00000000-0000-0000-0000-000000000000}"/>
  <bookViews>
    <workbookView xWindow="-108" yWindow="-108" windowWidth="23256" windowHeight="12456" xr2:uid="{C4522CBD-77E5-4273-9F05-D038EF447577}"/>
  </bookViews>
  <sheets>
    <sheet name="Cumulative GHG Calcs" sheetId="10" r:id="rId1"/>
    <sheet name="GHG Breakdowns (AVERT)" sheetId="15" r:id="rId2"/>
    <sheet name="FRN WXR" sheetId="9" r:id="rId3"/>
    <sheet name="FRN Trees" sheetId="2" r:id="rId4"/>
    <sheet name="FRN Solar" sheetId="12" r:id="rId5"/>
    <sheet name="AVERT OUTPUTS" sheetId="11" r:id="rId6"/>
    <sheet name="Future Ready Neighborhoods $$" sheetId="6" r:id="rId7"/>
    <sheet name="PCAP Solar" sheetId="14" r:id="rId8"/>
  </sheets>
  <definedNames>
    <definedName name="_xlnm._FilterDatabase" localSheetId="6" hidden="1">'Future Ready Neighborhoods $$'!#REF!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3" i="15" l="1"/>
  <c r="Q4" i="15"/>
  <c r="Q5" i="15"/>
  <c r="Q6" i="15"/>
  <c r="Q7" i="15"/>
  <c r="Q8" i="15"/>
  <c r="Q2" i="15"/>
  <c r="P3" i="15"/>
  <c r="P4" i="15"/>
  <c r="P5" i="15"/>
  <c r="P6" i="15"/>
  <c r="P7" i="15"/>
  <c r="P8" i="15"/>
  <c r="P2" i="15"/>
  <c r="M8" i="15"/>
  <c r="M4" i="15"/>
  <c r="M5" i="15"/>
  <c r="M6" i="15"/>
  <c r="M7" i="15"/>
  <c r="M2" i="15"/>
  <c r="L3" i="15"/>
  <c r="M3" i="15" s="1"/>
  <c r="AV52" i="11"/>
  <c r="J3" i="15"/>
  <c r="J4" i="15"/>
  <c r="J5" i="15"/>
  <c r="J6" i="15"/>
  <c r="J7" i="15"/>
  <c r="J8" i="15"/>
  <c r="J2" i="15"/>
  <c r="G3" i="15"/>
  <c r="G4" i="15"/>
  <c r="G5" i="15"/>
  <c r="G6" i="15"/>
  <c r="G7" i="15"/>
  <c r="G8" i="15"/>
  <c r="G2" i="15"/>
  <c r="D3" i="15"/>
  <c r="D4" i="15"/>
  <c r="D5" i="15"/>
  <c r="D6" i="15"/>
  <c r="D7" i="15"/>
  <c r="D8" i="15"/>
  <c r="D2" i="15"/>
  <c r="B10" i="12"/>
  <c r="B5" i="10"/>
  <c r="B6" i="10"/>
  <c r="B7" i="10"/>
  <c r="B8" i="10"/>
  <c r="B4" i="10"/>
  <c r="B13" i="14"/>
  <c r="B8" i="14"/>
  <c r="B9" i="14" s="1"/>
  <c r="B4" i="14"/>
  <c r="B8" i="12"/>
  <c r="B9" i="12"/>
  <c r="B25" i="14" l="1"/>
  <c r="B24" i="14"/>
  <c r="B23" i="14"/>
  <c r="B21" i="14"/>
  <c r="B26" i="14" s="1"/>
  <c r="B14" i="14"/>
  <c r="B22" i="14" s="1"/>
  <c r="B27" i="14" l="1"/>
  <c r="B13" i="12" l="1"/>
  <c r="B4" i="12"/>
  <c r="D56" i="6"/>
  <c r="E56" i="6"/>
  <c r="F56" i="6"/>
  <c r="G56" i="6"/>
  <c r="H56" i="6"/>
  <c r="E48" i="6"/>
  <c r="F48" i="6"/>
  <c r="G48" i="6"/>
  <c r="H48" i="6"/>
  <c r="D48" i="6"/>
  <c r="J48" i="6"/>
  <c r="D47" i="6"/>
  <c r="J49" i="6"/>
  <c r="D18" i="6"/>
  <c r="E11" i="6"/>
  <c r="E18" i="6" s="1"/>
  <c r="B62" i="9"/>
  <c r="B61" i="9"/>
  <c r="B60" i="9"/>
  <c r="B59" i="9"/>
  <c r="B58" i="9"/>
  <c r="B4" i="2"/>
  <c r="B8" i="2" s="1"/>
  <c r="B11" i="2" s="1"/>
  <c r="B14" i="12" l="1"/>
  <c r="B21" i="12"/>
  <c r="F11" i="6"/>
  <c r="B12" i="2"/>
  <c r="B13" i="2" s="1"/>
  <c r="B14" i="2" s="1"/>
  <c r="B15" i="2" s="1"/>
  <c r="C33" i="9"/>
  <c r="C34" i="9"/>
  <c r="C35" i="9"/>
  <c r="C32" i="9"/>
  <c r="C29" i="9"/>
  <c r="C30" i="9"/>
  <c r="C28" i="9"/>
  <c r="E37" i="6"/>
  <c r="E38" i="6" s="1"/>
  <c r="E47" i="6"/>
  <c r="F47" i="6" s="1"/>
  <c r="G47" i="6" s="1"/>
  <c r="H47" i="6" s="1"/>
  <c r="J57" i="6"/>
  <c r="J50" i="6"/>
  <c r="H44" i="6"/>
  <c r="G44" i="6"/>
  <c r="F44" i="6"/>
  <c r="E44" i="6"/>
  <c r="D44" i="6"/>
  <c r="J43" i="6"/>
  <c r="J42" i="6"/>
  <c r="J41" i="6"/>
  <c r="J40" i="6"/>
  <c r="D38" i="6"/>
  <c r="J36" i="6"/>
  <c r="H34" i="6"/>
  <c r="G34" i="6"/>
  <c r="F34" i="6"/>
  <c r="E34" i="6"/>
  <c r="D34" i="6"/>
  <c r="J33" i="6"/>
  <c r="J31" i="6"/>
  <c r="H29" i="6"/>
  <c r="G29" i="6"/>
  <c r="F29" i="6"/>
  <c r="E29" i="6"/>
  <c r="D29" i="6"/>
  <c r="J28" i="6"/>
  <c r="J27" i="6"/>
  <c r="J26" i="6"/>
  <c r="J25" i="6"/>
  <c r="J24" i="6"/>
  <c r="J23" i="6"/>
  <c r="J22" i="6"/>
  <c r="J21" i="6"/>
  <c r="D15" i="6"/>
  <c r="J12" i="6"/>
  <c r="D10" i="6"/>
  <c r="D17" i="6" s="1"/>
  <c r="D9" i="6"/>
  <c r="E8" i="6"/>
  <c r="E15" i="6" s="1"/>
  <c r="B22" i="12" l="1"/>
  <c r="G11" i="6"/>
  <c r="F18" i="6"/>
  <c r="F37" i="6"/>
  <c r="J47" i="6"/>
  <c r="J44" i="6"/>
  <c r="J29" i="6"/>
  <c r="J34" i="6"/>
  <c r="B3" i="9"/>
  <c r="B4" i="9" s="1"/>
  <c r="B22" i="9" s="1"/>
  <c r="B26" i="9" s="1"/>
  <c r="B35" i="9" s="1"/>
  <c r="D52" i="6"/>
  <c r="E9" i="6"/>
  <c r="D13" i="6"/>
  <c r="D16" i="6"/>
  <c r="E10" i="6"/>
  <c r="F8" i="6"/>
  <c r="B23" i="12" l="1"/>
  <c r="H11" i="6"/>
  <c r="G18" i="6"/>
  <c r="G37" i="6"/>
  <c r="F38" i="6"/>
  <c r="B23" i="9"/>
  <c r="B32" i="9" s="1"/>
  <c r="B21" i="9"/>
  <c r="B24" i="9"/>
  <c r="B33" i="9" s="1"/>
  <c r="B25" i="9"/>
  <c r="B30" i="9" s="1"/>
  <c r="B43" i="9" s="1"/>
  <c r="E52" i="6"/>
  <c r="E17" i="6"/>
  <c r="F10" i="6"/>
  <c r="D19" i="6"/>
  <c r="D53" i="6" s="1"/>
  <c r="D58" i="6"/>
  <c r="E16" i="6"/>
  <c r="E13" i="6"/>
  <c r="F9" i="6"/>
  <c r="F52" i="6"/>
  <c r="G8" i="6"/>
  <c r="F15" i="6"/>
  <c r="B25" i="12" l="1"/>
  <c r="B24" i="12"/>
  <c r="B26" i="12" s="1"/>
  <c r="E58" i="6"/>
  <c r="B28" i="9"/>
  <c r="B41" i="9" s="1"/>
  <c r="B34" i="9"/>
  <c r="I11" i="6"/>
  <c r="H18" i="6"/>
  <c r="J18" i="6" s="1"/>
  <c r="J11" i="6"/>
  <c r="B29" i="9"/>
  <c r="B42" i="9" s="1"/>
  <c r="B40" i="9" s="1"/>
  <c r="B52" i="9" s="1"/>
  <c r="H37" i="6"/>
  <c r="G38" i="6"/>
  <c r="B31" i="9"/>
  <c r="B45" i="9" s="1"/>
  <c r="B46" i="9" s="1"/>
  <c r="B47" i="9" s="1"/>
  <c r="B48" i="9" s="1"/>
  <c r="B49" i="9" s="1"/>
  <c r="D60" i="6"/>
  <c r="E19" i="6"/>
  <c r="E53" i="6" s="1"/>
  <c r="F16" i="6"/>
  <c r="G9" i="6"/>
  <c r="G15" i="6"/>
  <c r="H8" i="6"/>
  <c r="J8" i="6" s="1"/>
  <c r="F13" i="6"/>
  <c r="F17" i="6"/>
  <c r="G10" i="6"/>
  <c r="G52" i="6"/>
  <c r="B27" i="12" l="1"/>
  <c r="E60" i="6"/>
  <c r="F19" i="6"/>
  <c r="F53" i="6" s="1"/>
  <c r="F58" i="6"/>
  <c r="G13" i="6"/>
  <c r="H38" i="6"/>
  <c r="J37" i="6"/>
  <c r="B53" i="9"/>
  <c r="H15" i="6"/>
  <c r="H52" i="6"/>
  <c r="J52" i="6"/>
  <c r="G17" i="6"/>
  <c r="H10" i="6"/>
  <c r="H17" i="6" s="1"/>
  <c r="G16" i="6"/>
  <c r="H9" i="6"/>
  <c r="F60" i="6" l="1"/>
  <c r="G58" i="6"/>
  <c r="B3" i="2"/>
  <c r="B7" i="2" s="1"/>
  <c r="J38" i="6"/>
  <c r="B54" i="9"/>
  <c r="J17" i="6"/>
  <c r="H16" i="6"/>
  <c r="J16" i="6" s="1"/>
  <c r="J9" i="6"/>
  <c r="H13" i="6"/>
  <c r="G19" i="6"/>
  <c r="G53" i="6" s="1"/>
  <c r="J10" i="6"/>
  <c r="J15" i="6"/>
  <c r="B55" i="9" l="1"/>
  <c r="J19" i="6"/>
  <c r="G60" i="6"/>
  <c r="H58" i="6"/>
  <c r="J56" i="6"/>
  <c r="J58" i="6" s="1"/>
  <c r="J13" i="6"/>
  <c r="H19" i="6"/>
  <c r="H53" i="6" s="1"/>
  <c r="J53" i="6" s="1"/>
  <c r="B5" i="2"/>
  <c r="B56" i="9" l="1"/>
  <c r="B9" i="10" s="1"/>
  <c r="B10" i="10" s="1"/>
  <c r="B11" i="10" s="1"/>
  <c r="B12" i="10" s="1"/>
  <c r="B13" i="10" s="1"/>
  <c r="B14" i="10" s="1"/>
  <c r="B15" i="10" s="1"/>
  <c r="B16" i="10" s="1"/>
  <c r="B17" i="10" s="1"/>
  <c r="B18" i="10" s="1"/>
  <c r="B19" i="10" s="1"/>
  <c r="B20" i="10" s="1"/>
  <c r="B21" i="10" s="1"/>
  <c r="B22" i="10" s="1"/>
  <c r="B23" i="10" s="1"/>
  <c r="B24" i="10" s="1"/>
  <c r="B25" i="10" s="1"/>
  <c r="B26" i="10" s="1"/>
  <c r="B27" i="10" s="1"/>
  <c r="B28" i="10" s="1"/>
  <c r="C16" i="2"/>
  <c r="H60" i="6"/>
  <c r="J60" i="6"/>
  <c r="B32" i="10" l="1"/>
  <c r="C32" i="10"/>
  <c r="B33" i="10"/>
  <c r="C33" i="10" s="1"/>
</calcChain>
</file>

<file path=xl/sharedStrings.xml><?xml version="1.0" encoding="utf-8"?>
<sst xmlns="http://schemas.openxmlformats.org/spreadsheetml/2006/main" count="517" uniqueCount="242">
  <si>
    <t>Cumulative GHG Calculations</t>
  </si>
  <si>
    <t>Year</t>
  </si>
  <si>
    <t>Annual GHG Emission Reductions Attributable to Home Suites Implementation (metric tons CO2e)</t>
  </si>
  <si>
    <t>Notes</t>
  </si>
  <si>
    <t>Conservative assumption that assumes all projects for program year are completed by December 31, 2025 and does not include partial year energy savings and emission reductions</t>
  </si>
  <si>
    <t>Fuel Savings Annual GHG Reductions + Electricity Savings Annual GHG Reductions + Trees Annual GHG Sequestered ('Home Suites Wx'!B52+'Home Suites Wx'!B58+'Home Suites Trees'!B11)</t>
  </si>
  <si>
    <t>Fuel Savings Annual GHG Reductions + Electricity Savings Annual GHG Reductions + Trees Annual GHG Sequestered ('Home Suites Wx'!B53+'Home Suites Wx'!B59+'Home Suites Trees'!B12)</t>
  </si>
  <si>
    <t>Fuel Savings Annual GHG Reductions + Electricity Savings Annual GHG Reductions + Trees Annual GHG Sequestered ('Home Suites Wx'!B54+'Home Suites Wx'!B60+'Home Suites Trees'!B13)</t>
  </si>
  <si>
    <t>Fuel Savings Annual GHG Reductions + Electricity Savings Annual GHG Reductions + Trees Annual GHG Sequestered ('Home Suites Wx'!B55+'Home Suites Wx'!B61+'Home Suites Trees'!B14)</t>
  </si>
  <si>
    <t>Fuel Savings Annual GHG Reductions + Electricity Savings Annual GHG Reductions + Trees Annual GHG Sequestered ('Home Suites Wx'!B56+'Home Suites Wx'!B62+'Home Suites Trees'!B15)</t>
  </si>
  <si>
    <t>Period</t>
  </si>
  <si>
    <t>Cumulative GHG emission reductions/sequestration (metric tons CO2e)</t>
  </si>
  <si>
    <t>Cost Effectiveness ($/metric ton CO2e)</t>
  </si>
  <si>
    <t>2025 - 2030</t>
  </si>
  <si>
    <t>2025 - 2050</t>
  </si>
  <si>
    <t>Value</t>
  </si>
  <si>
    <t>Units</t>
  </si>
  <si>
    <t>References/Notes</t>
  </si>
  <si>
    <t>Costs</t>
  </si>
  <si>
    <t>Participant Support Cost (5-Year Budget)</t>
  </si>
  <si>
    <t>dollars</t>
  </si>
  <si>
    <t>See Home Suites Budget</t>
  </si>
  <si>
    <t>Annual Participant Support Cost</t>
  </si>
  <si>
    <t>Average Wx Participation Support Cost (Expenditures per household)</t>
  </si>
  <si>
    <t>See Table 1.5 on page 1.10 of "Report on the Impact of Costs of the Iowa Low-Income Weatherization Program for Calendar Year 2022", Average cost per site built single-family home.</t>
  </si>
  <si>
    <t>Household main heating source percentages</t>
  </si>
  <si>
    <t>Natural Gas</t>
  </si>
  <si>
    <t>percent</t>
  </si>
  <si>
    <t>See Table 1.5 on page 1.10 of "Report on the Impact of Costs of the Iowa Low-Income Weatherization Program for Calendar Year 2022", Number of Units of Natural Gas Site-Built Single Family Homes/Total Units of Site-Built Single Family Homes Served</t>
  </si>
  <si>
    <t>Propane</t>
  </si>
  <si>
    <t>See Table 1.5 on page 1.10 of "Report on the Impact of Costs of the Iowa Low-Income Weatherization Program for Calendar Year 2022", Number of Units of Propane Site-Built Single Family Homes/Total Units of Site-Built Single Family Homes Served</t>
  </si>
  <si>
    <t>Fuel Oil</t>
  </si>
  <si>
    <t>See Table 1.5 on page 1.10 of "Report on the Impact of Costs of the Iowa Low-Income Weatherization Program for Calendar Year 2022", Number of Units of Fuel Oil Site-Built Single Family Homes/Total Units of Site-Built Single Family Homes Served</t>
  </si>
  <si>
    <t>Electricity</t>
  </si>
  <si>
    <t>See Table 1.5 on page 1.10 of "Report on the Impact of Costs of the Iowa Low-Income Weatherization Program for Calendar Year 2022", Number of Units of Electricity Site-Built Single Family Homes/Total Units of Site-Built Single Family Homes Served</t>
  </si>
  <si>
    <t>Average first-year fuel savings by main heating source per household</t>
  </si>
  <si>
    <t>therms</t>
  </si>
  <si>
    <t>gallons</t>
  </si>
  <si>
    <t>Average first-year electricity savings by main heating source per household</t>
  </si>
  <si>
    <t>kWh</t>
  </si>
  <si>
    <t>Households Served by Home Suites</t>
  </si>
  <si>
    <t>Total Households Served (5-Year Budget)</t>
  </si>
  <si>
    <t>homes</t>
  </si>
  <si>
    <t>B2/B4 rounded to the nearest whole number</t>
  </si>
  <si>
    <t xml:space="preserve">Annual Total Households Served </t>
  </si>
  <si>
    <t>B3/B4 rounded to the nearest whole number</t>
  </si>
  <si>
    <t>B22*B7 rounded to the nearest whole number</t>
  </si>
  <si>
    <t>B22*B8 rounded to the nearest whole number</t>
  </si>
  <si>
    <t>B22*B9 rounded to the nearest whole number</t>
  </si>
  <si>
    <t>B22*B10 rounded to the nearest whole number</t>
  </si>
  <si>
    <t>Total first-year fuel savings by main heating source per Home Suites program year</t>
  </si>
  <si>
    <t>B23*B12</t>
  </si>
  <si>
    <t>B24*B13</t>
  </si>
  <si>
    <t>B25*B14</t>
  </si>
  <si>
    <t>Total first-year electricity savings by main heating source per Home Suites program year</t>
  </si>
  <si>
    <t>Sum of B32 - B25</t>
  </si>
  <si>
    <t>B23*B16</t>
  </si>
  <si>
    <t>B24*B17</t>
  </si>
  <si>
    <t>B25*B18</t>
  </si>
  <si>
    <t>B26*B19</t>
  </si>
  <si>
    <t>Home heating fuels emission factors</t>
  </si>
  <si>
    <t>metric tons CO2/therm</t>
  </si>
  <si>
    <t>See EPA's GHG equivalencies calculator and references webpage https://www.epa.gov/energy/greenhouse-gases-equivalencies-calculator-calculations-and-references</t>
  </si>
  <si>
    <t>metric tons CO2/gallon</t>
  </si>
  <si>
    <t>Total first-year GHG reductions from fuel savings by main heating source per Home Suites program year</t>
  </si>
  <si>
    <t>metric tons CO2</t>
  </si>
  <si>
    <t>AVERT electricity savings inputs</t>
  </si>
  <si>
    <t>Total first-year savings for 2025 Home Suites program year (B31)</t>
  </si>
  <si>
    <t>Total first-year savings for 2026 Home Suites program year plus savings from previous Home Suites program years (B45 +B31)</t>
  </si>
  <si>
    <t>Total first-year savings for 2027 Home Suites program year plus savings from previous Home Suites program years (B46+B31)</t>
  </si>
  <si>
    <t>Total first-year savings for 2028 Home Suites program year plus savings from previous Home Suites program years (B47+B31)</t>
  </si>
  <si>
    <t>2030 and beyond</t>
  </si>
  <si>
    <t>Total first-year savings for 2029 Home Suites program year plus savings from previous Home Suites program years (B48+ B31)</t>
  </si>
  <si>
    <t>Home Suites Weatherization Services GHG Emission Reduction Results</t>
  </si>
  <si>
    <t>Annual GHG reductions from fuel savings for Home Suites based on implementation (2025 - 2029)</t>
  </si>
  <si>
    <t>Total first-year reductions for 2025 Home Suites program year (B40)</t>
  </si>
  <si>
    <t>Total first-year reductions for 2026 Home Suites program year plus reductions from previous Home Suites Years (B51+B40)</t>
  </si>
  <si>
    <t>Total first-year reductions for 2026 Home Suites program year plus reductions from previous Home Suites Years (B52+B40)</t>
  </si>
  <si>
    <t>Total first-year reductions for 2026 Home Suites program year plus reductions from previous Home Suites Years (B53+B40)</t>
  </si>
  <si>
    <t>Total first-year reductions for 2026 Home Suites program year plus reductions from previous Home Suites Years (B54+B40)</t>
  </si>
  <si>
    <t>Annual GHG reductions from electricity savings for Home Suites based on implementation (2025 - 2029)</t>
  </si>
  <si>
    <t>AVERT Output from 2026 total electricity savings input (B45) applied as an annual reduction in generation in the Midwest Region</t>
  </si>
  <si>
    <t>AVERT Output from 2027 total electricity savings input (B46) applied as an annual reduction in generation in the Midwest Region (tons converted to metric tons)</t>
  </si>
  <si>
    <t>AVERT Output from 2028 total electricity savings input (B47) applied as an annual reduction in generation in the Midwest Region (tons converted to metric tons)</t>
  </si>
  <si>
    <t>AVERT Output from 2029 total electricity savings input (B48) applied as an annual reduction in generation in the Midwest Region (tons converted to metric tons)</t>
  </si>
  <si>
    <t>AVERT Output from 2030 total electricity savings input (B49) applied as an annual reduction in generation in the Midwest Region (tons converted to metric tons)</t>
  </si>
  <si>
    <t>Total Program Cost (5-Year Budget)</t>
  </si>
  <si>
    <t>Annual Program Cost</t>
  </si>
  <si>
    <t>Average Cost Per Tree Added</t>
  </si>
  <si>
    <t>Inclusive of purchase, labor, maintenance, and administrative costs of the program based on Des Moines Urban Forest plan budget of $1 M/year with 3800 trees added per year</t>
  </si>
  <si>
    <t>Trees added</t>
  </si>
  <si>
    <t xml:space="preserve">5-Years </t>
  </si>
  <si>
    <t>trees</t>
  </si>
  <si>
    <t>Annually</t>
  </si>
  <si>
    <t>Emission Factors</t>
  </si>
  <si>
    <t xml:space="preserve">metric tons CO2e per urban tree </t>
  </si>
  <si>
    <t>Greenhouse Gases Equivalencies Calculator - Calculations and References | US EPA</t>
  </si>
  <si>
    <t>Annual GHG Sequestration</t>
  </si>
  <si>
    <t xml:space="preserve">metric tons CO2e </t>
  </si>
  <si>
    <t>Average annual emission reductions for first program year plantings (B8*B9)</t>
  </si>
  <si>
    <t>Average annual emission reductions for second program year plantings plus previous years (B11+B11)</t>
  </si>
  <si>
    <t>metric tons CO2e</t>
  </si>
  <si>
    <t>Average annual emission reductions for third program year plantings plus previous years (B11+B12)</t>
  </si>
  <si>
    <t>Average annual emission reductions for fourth program year plantings plus previous years (B11+B13)</t>
  </si>
  <si>
    <t>Average annual emission reductions for fifth program year plantings plus previous years (B11+B14)</t>
  </si>
  <si>
    <t>Detailed Budget Table</t>
  </si>
  <si>
    <t>BUDGET BY YEAR</t>
  </si>
  <si>
    <t>COST-TYPE</t>
  </si>
  <si>
    <t>CATEGORY</t>
  </si>
  <si>
    <t>YEAR 1</t>
  </si>
  <si>
    <t>YEAR 2</t>
  </si>
  <si>
    <t>YEAR 3</t>
  </si>
  <si>
    <t>YEAR 4</t>
  </si>
  <si>
    <t>YEAR 5</t>
  </si>
  <si>
    <t>TOTAL</t>
  </si>
  <si>
    <t>Direct Costs</t>
  </si>
  <si>
    <t>Personnel</t>
  </si>
  <si>
    <t> </t>
  </si>
  <si>
    <r>
      <t xml:space="preserve">Project Manager @ </t>
    </r>
    <r>
      <rPr>
        <i/>
        <sz val="11"/>
        <color theme="6"/>
        <rFont val="Aptos Narrow"/>
        <family val="2"/>
        <scheme val="minor"/>
      </rPr>
      <t>1</t>
    </r>
    <r>
      <rPr>
        <i/>
        <sz val="11"/>
        <color theme="0" tint="-0.34998626667073579"/>
        <rFont val="Aptos Narrow"/>
        <family val="2"/>
        <scheme val="minor"/>
      </rPr>
      <t xml:space="preserve"> FTE with salary increases (GS21)</t>
    </r>
  </si>
  <si>
    <t>Accounting Coordinator @ 0.5 FTE with salary increases (GS19)</t>
  </si>
  <si>
    <t>Administrative Coordinator @ 0.5 FTE (GS16)</t>
  </si>
  <si>
    <t xml:space="preserve">TOTAL PERSONNEL </t>
  </si>
  <si>
    <t xml:space="preserve"> TOTAL FRINGE BENEFITS  </t>
  </si>
  <si>
    <t xml:space="preserve"> Travel </t>
  </si>
  <si>
    <t xml:space="preserve"> TOTAL TRAVEL </t>
  </si>
  <si>
    <t xml:space="preserve"> Equipment </t>
  </si>
  <si>
    <t/>
  </si>
  <si>
    <t xml:space="preserve"> </t>
  </si>
  <si>
    <t xml:space="preserve"> TOTAL EQUIPMENT </t>
  </si>
  <si>
    <t xml:space="preserve"> Supplies </t>
  </si>
  <si>
    <t xml:space="preserve"> TOTAL SUPPLIES </t>
  </si>
  <si>
    <t xml:space="preserve"> Contractual </t>
  </si>
  <si>
    <t xml:space="preserve"> TOTAL CONTRACTUAL </t>
  </si>
  <si>
    <t>OTHER</t>
  </si>
  <si>
    <t>Administrative costs (10% of weatherization program piece)</t>
  </si>
  <si>
    <t>Participant support cost  (90% of weatherization piece)</t>
  </si>
  <si>
    <t>Subwards to education institutions for education and training support</t>
  </si>
  <si>
    <t>TOTAL OTHER</t>
  </si>
  <si>
    <t>TOTAL DIRECT</t>
  </si>
  <si>
    <t>Indirect Costs</t>
  </si>
  <si>
    <t>45% of salary basis</t>
  </si>
  <si>
    <t xml:space="preserve"> TOTAL INDIRECT </t>
  </si>
  <si>
    <t xml:space="preserve"> TOTAL FUNDING </t>
  </si>
  <si>
    <t>Regional Forester @ 1 FTE with salary increases (GS17)</t>
  </si>
  <si>
    <t xml:space="preserve"> Fringe Benefits (23% of salary) </t>
  </si>
  <si>
    <t>GS21</t>
  </si>
  <si>
    <t>GS19</t>
  </si>
  <si>
    <t>GS16</t>
  </si>
  <si>
    <t>GS17</t>
  </si>
  <si>
    <t>Subawards to municipal utilities &amp; community-based organizations in the region for solar arrays that direct energy credits to low-income persons &amp; households.</t>
  </si>
  <si>
    <t>Establishment of reigional forestry program to lead LIDAC neighborhood assessments, tree plantings, and maintenance (shovels, ladders, seedlings, top soil, &amp; other program materials)</t>
  </si>
  <si>
    <t>Procurement of alternative fuel vehicles for FRN program manager, regional forester, &amp; WXR program expansion @ $45,996/each 
(Plug-In Electric Hybrid, FWD, 7 passenger Mini-Van per Iowa DAS
specifications)</t>
  </si>
  <si>
    <t>6 Laptop/tablets/Computers including monitors, docking stations, keyboard, etc.)  - $824.33 each</t>
  </si>
  <si>
    <t>https://www.lazard.com/media/typdgxmm/lazards-lcoeplus-april-2023.pdf</t>
  </si>
  <si>
    <t>Future Ready Neighborhoods Weatherization Services Assumptions</t>
  </si>
  <si>
    <t>Future Ready Neighborhood Tree Planting Assumptions and Maintenance</t>
  </si>
  <si>
    <t>Future Ready Neighborhoods Solar Assumptions</t>
  </si>
  <si>
    <t>Annual PV - Utility-Scale Production</t>
  </si>
  <si>
    <t>Subawards to local governments and regional government organizations for localization and implementation of weatherization program</t>
  </si>
  <si>
    <r>
      <t>12,154 kWh per home × 852.3 lbs CO</t>
    </r>
    <r>
      <rPr>
        <sz val="8"/>
        <color rgb="FF1B1B1B"/>
        <rFont val="Arial"/>
        <family val="2"/>
      </rPr>
      <t>2</t>
    </r>
    <r>
      <rPr>
        <sz val="10"/>
        <color rgb="FF1B1B1B"/>
        <rFont val="Arial"/>
        <family val="2"/>
      </rPr>
      <t> per megawatt-hour generated × 1/(1-0.073) MWh delivered/MWh generated × 1 MWh/1,000 kWh × 1 metric ton/2,204.6 lb = </t>
    </r>
    <r>
      <rPr>
        <b/>
        <sz val="10"/>
        <color rgb="FF1B1B1B"/>
        <rFont val="Arial"/>
        <family val="2"/>
      </rPr>
      <t>5.067 metric tons CO</t>
    </r>
    <r>
      <rPr>
        <b/>
        <sz val="8"/>
        <color rgb="FF1B1B1B"/>
        <rFont val="Arial"/>
        <family val="2"/>
      </rPr>
      <t>2</t>
    </r>
    <r>
      <rPr>
        <b/>
        <sz val="10"/>
        <color rgb="FF1B1B1B"/>
        <rFont val="Arial"/>
        <family val="2"/>
      </rPr>
      <t>/home.</t>
    </r>
  </si>
  <si>
    <t>Regional, State, and County-Level Emissions Changes</t>
  </si>
  <si>
    <t>Energy Impacts Inputs:</t>
  </si>
  <si>
    <t>Midwest Region</t>
  </si>
  <si>
    <t>Original</t>
  </si>
  <si>
    <t>Post Change</t>
  </si>
  <si>
    <t>Change</t>
  </si>
  <si>
    <t>Total Emissions from Fossil Generation Fleet</t>
  </si>
  <si>
    <t>Ozone season NOX (lb) click for additional information</t>
  </si>
  <si>
    <t>AVERT-derived Emission Rates:</t>
  </si>
  <si>
    <t>Average Fossil</t>
  </si>
  <si>
    <t>Marginal Fossil</t>
  </si>
  <si>
    <t>Ozone season NOX (lb/MWh) click for additional information</t>
  </si>
  <si>
    <t>Negative numbers indicate displaced generation and emissions.</t>
  </si>
  <si>
    <t>Utility-scale solar PV total capacity: 1 MW</t>
  </si>
  <si>
    <t>Annual Emissions Changes • Power Sector Only</t>
  </si>
  <si>
    <t>Generation (MWh) </t>
  </si>
  <si>
    <t>SO2 (lb) </t>
  </si>
  <si>
    <t>NOX (lb) </t>
  </si>
  <si>
    <t>CO2 (tons) </t>
  </si>
  <si>
    <t>PM2.5 (lb)</t>
  </si>
  <si>
    <t>VOCs (lb)</t>
  </si>
  <si>
    <t>NH3 (lb)</t>
  </si>
  <si>
    <t>SO2 (lb/MWh)</t>
  </si>
  <si>
    <t>NOX (lb/MWh)</t>
  </si>
  <si>
    <t>CO2 (tons/MWh)</t>
  </si>
  <si>
    <t>PM2.5 (lb/MWh)</t>
  </si>
  <si>
    <t>VOCs (lb/MWh)</t>
  </si>
  <si>
    <t>NH3 (lb/MWh)</t>
  </si>
  <si>
    <t>Ames SunSmart program of 2 MW produces electricity for 440 homes annually, therefore, equalling 220 homes per MW</t>
  </si>
  <si>
    <t>Homes</t>
  </si>
  <si>
    <t>An average Midwest home creates about 17 tons of carbon emissions anually</t>
  </si>
  <si>
    <t>CO2e saved annually per MW</t>
  </si>
  <si>
    <t>MW</t>
  </si>
  <si>
    <t>Average annual MW solar capacity @ $2 million per MW</t>
  </si>
  <si>
    <t>CO2e reduction per MW produced through CPRG investments</t>
  </si>
  <si>
    <t>Annual PV - Utility-Scale Production's CO2e reduction</t>
  </si>
  <si>
    <t>Total 2026-2030</t>
  </si>
  <si>
    <t>Total 2026-2050</t>
  </si>
  <si>
    <t>t CO2e</t>
  </si>
  <si>
    <t>mt CO2e</t>
  </si>
  <si>
    <t>1 US ton = 0.907185 mt</t>
  </si>
  <si>
    <t>mt CO2e reduction</t>
  </si>
  <si>
    <t>AVERT = 5.057mt CO2e per home</t>
  </si>
  <si>
    <t>WXR + Trees Only</t>
  </si>
  <si>
    <t>Solar Installation - Directly from CPRG Funding</t>
  </si>
  <si>
    <t xml:space="preserve">Solar Installation - Directly from CPRG Funding </t>
  </si>
  <si>
    <t>1 MW</t>
  </si>
  <si>
    <t>2 MW</t>
  </si>
  <si>
    <t>3 MW</t>
  </si>
  <si>
    <t>4 MW</t>
  </si>
  <si>
    <t>5 MW</t>
  </si>
  <si>
    <t>SO</t>
  </si>
  <si>
    <t>nox</t>
  </si>
  <si>
    <t>ozone season nox</t>
  </si>
  <si>
    <t>co2</t>
  </si>
  <si>
    <t>pm 2.5</t>
  </si>
  <si>
    <t>vocs</t>
  </si>
  <si>
    <t>nh3</t>
  </si>
  <si>
    <t>2026 (WXR + TREES)</t>
  </si>
  <si>
    <t>2026 Solar</t>
  </si>
  <si>
    <t>2030 Solar</t>
  </si>
  <si>
    <t>2030 (WXR + TREES)</t>
  </si>
  <si>
    <t>2029 Solar</t>
  </si>
  <si>
    <t>2029 (WXR + TREES)</t>
  </si>
  <si>
    <t>2028 Solar</t>
  </si>
  <si>
    <t>2028 (WXR + TREES)</t>
  </si>
  <si>
    <t>2027 Solar</t>
  </si>
  <si>
    <t>2027 (WXR + TREES)</t>
  </si>
  <si>
    <t>2026 Total</t>
  </si>
  <si>
    <t>2027 Total</t>
  </si>
  <si>
    <t>2028 Total</t>
  </si>
  <si>
    <t>2029 Total</t>
  </si>
  <si>
    <t>Sulfur Oxide (lbs)</t>
  </si>
  <si>
    <t>Nitrous Oxide (lbs)</t>
  </si>
  <si>
    <t>Ozone Season Nitrous Oxide (lbs)</t>
  </si>
  <si>
    <t>Carbon Dioxide (tons)</t>
  </si>
  <si>
    <t>Particulate Matter 2.5 (lbs)</t>
  </si>
  <si>
    <t>Volatile Organic Compounds (lbs)</t>
  </si>
  <si>
    <t>Ammonia</t>
  </si>
  <si>
    <t>Greenhouse Gas</t>
  </si>
  <si>
    <t>2026-2030 Total</t>
  </si>
  <si>
    <t>2025-2050 Totals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</si>
</sst>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[$$-409]* #,##0.00_);_([$$-409]* \(#,##0.00\);_([$$-409]* &quot;-&quot;??_);_(@_)"/>
    <numFmt numFmtId="166" formatCode="_(* #,##0_);_(* \(#,##0\);_(* &quot;-&quot;??_);_(@_)"/>
  </numFmts>
  <fonts count="25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b/>
      <sz val="14"/>
      <color theme="0"/>
      <name val="Aptos Narrow"/>
      <family val="2"/>
      <scheme val="minor"/>
    </font>
    <font>
      <b/>
      <sz val="11"/>
      <color rgb="FF000000"/>
      <name val="Aptos Narrow"/>
      <family val="2"/>
      <scheme val="minor"/>
    </font>
    <font>
      <i/>
      <sz val="11"/>
      <color theme="0" tint="-0.34998626667073579"/>
      <name val="Aptos Narrow"/>
      <family val="2"/>
      <scheme val="minor"/>
    </font>
    <font>
      <i/>
      <sz val="11"/>
      <color theme="6"/>
      <name val="Aptos Narrow"/>
      <family val="2"/>
      <scheme val="minor"/>
    </font>
    <font>
      <i/>
      <sz val="11"/>
      <color rgb="FF000000"/>
      <name val="Aptos Narrow"/>
      <family val="2"/>
      <scheme val="minor"/>
    </font>
    <font>
      <b/>
      <i/>
      <sz val="11"/>
      <color theme="0" tint="-0.34998626667073579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sz val="11"/>
      <color theme="0" tint="-0.34998626667073579"/>
      <name val="Aptos Narrow"/>
      <family val="2"/>
      <scheme val="minor"/>
    </font>
    <font>
      <i/>
      <sz val="11"/>
      <color theme="1"/>
      <name val="Aptos Narrow"/>
      <scheme val="minor"/>
    </font>
    <font>
      <sz val="10"/>
      <color rgb="FF1B1B1B"/>
      <name val="Arial"/>
      <family val="2"/>
    </font>
    <font>
      <sz val="8"/>
      <color rgb="FF1B1B1B"/>
      <name val="Arial"/>
      <family val="2"/>
    </font>
    <font>
      <b/>
      <sz val="10"/>
      <color rgb="FF1B1B1B"/>
      <name val="Arial"/>
      <family val="2"/>
    </font>
    <font>
      <b/>
      <sz val="8"/>
      <color rgb="FF1B1B1B"/>
      <name val="Arial"/>
      <family val="2"/>
    </font>
    <font>
      <b/>
      <sz val="11"/>
      <color theme="1"/>
      <name val="Aptos Narrow"/>
      <scheme val="minor"/>
    </font>
  </fonts>
  <fills count="9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6E6E6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14" fillId="6" borderId="14" applyNumberFormat="0" applyAlignment="0" applyProtection="0"/>
    <xf numFmtId="0" fontId="15" fillId="7" borderId="15" applyNumberFormat="0" applyAlignment="0" applyProtection="0"/>
    <xf numFmtId="0" fontId="16" fillId="7" borderId="14" applyNumberFormat="0" applyAlignment="0" applyProtection="0"/>
    <xf numFmtId="0" fontId="17" fillId="0" borderId="16" applyNumberFormat="0" applyFill="0" applyAlignment="0" applyProtection="0"/>
  </cellStyleXfs>
  <cellXfs count="88">
    <xf numFmtId="0" fontId="0" fillId="0" borderId="0" xfId="0"/>
    <xf numFmtId="3" fontId="0" fillId="0" borderId="0" xfId="0" applyNumberFormat="1"/>
    <xf numFmtId="43" fontId="0" fillId="0" borderId="0" xfId="1" applyFont="1"/>
    <xf numFmtId="0" fontId="4" fillId="0" borderId="0" xfId="3"/>
    <xf numFmtId="43" fontId="0" fillId="0" borderId="0" xfId="0" applyNumberFormat="1"/>
    <xf numFmtId="0" fontId="5" fillId="0" borderId="0" xfId="0" applyFont="1"/>
    <xf numFmtId="0" fontId="0" fillId="0" borderId="0" xfId="0" applyAlignment="1">
      <alignment vertical="top"/>
    </xf>
    <xf numFmtId="164" fontId="0" fillId="0" borderId="0" xfId="2" applyNumberFormat="1" applyFont="1" applyBorder="1"/>
    <xf numFmtId="0" fontId="6" fillId="0" borderId="0" xfId="0" applyFont="1"/>
    <xf numFmtId="0" fontId="7" fillId="0" borderId="0" xfId="0" applyFont="1"/>
    <xf numFmtId="0" fontId="8" fillId="2" borderId="2" xfId="0" applyFont="1" applyFill="1" applyBorder="1"/>
    <xf numFmtId="0" fontId="2" fillId="2" borderId="3" xfId="0" applyFont="1" applyFill="1" applyBorder="1" applyAlignment="1">
      <alignment wrapText="1"/>
    </xf>
    <xf numFmtId="0" fontId="2" fillId="2" borderId="4" xfId="0" applyFont="1" applyFill="1" applyBorder="1" applyAlignment="1">
      <alignment wrapText="1"/>
    </xf>
    <xf numFmtId="0" fontId="9" fillId="3" borderId="5" xfId="0" applyFont="1" applyFill="1" applyBorder="1" applyAlignment="1">
      <alignment wrapText="1"/>
    </xf>
    <xf numFmtId="0" fontId="9" fillId="3" borderId="6" xfId="0" applyFont="1" applyFill="1" applyBorder="1" applyAlignment="1">
      <alignment wrapText="1"/>
    </xf>
    <xf numFmtId="0" fontId="9" fillId="3" borderId="7" xfId="0" applyFont="1" applyFill="1" applyBorder="1" applyAlignment="1">
      <alignment wrapText="1"/>
    </xf>
    <xf numFmtId="0" fontId="9" fillId="3" borderId="3" xfId="0" applyFont="1" applyFill="1" applyBorder="1" applyAlignment="1">
      <alignment wrapText="1"/>
    </xf>
    <xf numFmtId="0" fontId="9" fillId="3" borderId="8" xfId="0" applyFont="1" applyFill="1" applyBorder="1"/>
    <xf numFmtId="0" fontId="3" fillId="0" borderId="9" xfId="0" applyFont="1" applyBorder="1" applyAlignment="1">
      <alignment vertical="top" wrapText="1"/>
    </xf>
    <xf numFmtId="0" fontId="3" fillId="0" borderId="1" xfId="0" applyFont="1" applyBorder="1" applyAlignment="1">
      <alignment vertical="top"/>
    </xf>
    <xf numFmtId="0" fontId="6" fillId="0" borderId="1" xfId="0" applyFont="1" applyBorder="1" applyAlignment="1">
      <alignment wrapText="1"/>
    </xf>
    <xf numFmtId="0" fontId="6" fillId="0" borderId="1" xfId="0" applyFont="1" applyBorder="1"/>
    <xf numFmtId="0" fontId="0" fillId="0" borderId="10" xfId="0" applyBorder="1" applyAlignment="1">
      <alignment vertical="top"/>
    </xf>
    <xf numFmtId="0" fontId="10" fillId="0" borderId="1" xfId="0" applyFont="1" applyBorder="1" applyAlignment="1">
      <alignment horizontal="left" wrapText="1" indent="2"/>
    </xf>
    <xf numFmtId="6" fontId="10" fillId="0" borderId="1" xfId="0" applyNumberFormat="1" applyFont="1" applyBorder="1" applyAlignment="1">
      <alignment wrapText="1"/>
    </xf>
    <xf numFmtId="6" fontId="6" fillId="0" borderId="0" xfId="0" applyNumberFormat="1" applyFont="1"/>
    <xf numFmtId="0" fontId="6" fillId="0" borderId="1" xfId="0" applyFont="1" applyBorder="1" applyAlignment="1">
      <alignment horizontal="left" wrapText="1" indent="2"/>
    </xf>
    <xf numFmtId="6" fontId="6" fillId="0" borderId="1" xfId="0" applyNumberFormat="1" applyFont="1" applyBorder="1" applyAlignment="1">
      <alignment wrapText="1"/>
    </xf>
    <xf numFmtId="0" fontId="6" fillId="4" borderId="1" xfId="0" applyFont="1" applyFill="1" applyBorder="1" applyAlignment="1">
      <alignment wrapText="1"/>
    </xf>
    <xf numFmtId="6" fontId="10" fillId="4" borderId="1" xfId="0" applyNumberFormat="1" applyFont="1" applyFill="1" applyBorder="1" applyAlignment="1">
      <alignment wrapText="1"/>
    </xf>
    <xf numFmtId="0" fontId="9" fillId="0" borderId="1" xfId="0" applyFont="1" applyBorder="1" applyAlignment="1">
      <alignment wrapText="1"/>
    </xf>
    <xf numFmtId="0" fontId="10" fillId="0" borderId="1" xfId="0" applyFont="1" applyBorder="1" applyAlignment="1">
      <alignment wrapText="1"/>
    </xf>
    <xf numFmtId="0" fontId="10" fillId="0" borderId="1" xfId="0" applyFont="1" applyBorder="1" applyAlignment="1">
      <alignment horizontal="left" wrapText="1" indent="4"/>
    </xf>
    <xf numFmtId="0" fontId="12" fillId="0" borderId="1" xfId="0" applyFont="1" applyBorder="1" applyAlignment="1">
      <alignment wrapText="1"/>
    </xf>
    <xf numFmtId="6" fontId="10" fillId="4" borderId="11" xfId="0" applyNumberFormat="1" applyFont="1" applyFill="1" applyBorder="1" applyAlignment="1">
      <alignment wrapText="1"/>
    </xf>
    <xf numFmtId="0" fontId="0" fillId="0" borderId="8" xfId="0" applyBorder="1" applyAlignment="1">
      <alignment vertical="top"/>
    </xf>
    <xf numFmtId="44" fontId="0" fillId="0" borderId="0" xfId="2" applyFont="1"/>
    <xf numFmtId="44" fontId="0" fillId="0" borderId="0" xfId="0" applyNumberFormat="1"/>
    <xf numFmtId="0" fontId="3" fillId="0" borderId="0" xfId="0" applyFont="1"/>
    <xf numFmtId="0" fontId="3" fillId="0" borderId="1" xfId="0" applyFont="1" applyBorder="1"/>
    <xf numFmtId="0" fontId="0" fillId="0" borderId="1" xfId="0" applyBorder="1"/>
    <xf numFmtId="8" fontId="10" fillId="0" borderId="1" xfId="0" applyNumberFormat="1" applyFont="1" applyBorder="1" applyAlignment="1">
      <alignment wrapText="1"/>
    </xf>
    <xf numFmtId="0" fontId="0" fillId="5" borderId="0" xfId="0" applyFill="1"/>
    <xf numFmtId="44" fontId="0" fillId="5" borderId="0" xfId="0" applyNumberFormat="1" applyFill="1"/>
    <xf numFmtId="44" fontId="3" fillId="5" borderId="0" xfId="0" applyNumberFormat="1" applyFont="1" applyFill="1"/>
    <xf numFmtId="0" fontId="9" fillId="0" borderId="12" xfId="0" applyFont="1" applyBorder="1" applyAlignment="1">
      <alignment wrapText="1"/>
    </xf>
    <xf numFmtId="6" fontId="13" fillId="0" borderId="13" xfId="0" applyNumberFormat="1" applyFont="1" applyBorder="1" applyAlignment="1">
      <alignment wrapText="1"/>
    </xf>
    <xf numFmtId="44" fontId="3" fillId="0" borderId="0" xfId="0" applyNumberFormat="1" applyFont="1"/>
    <xf numFmtId="0" fontId="3" fillId="5" borderId="0" xfId="0" applyFont="1" applyFill="1"/>
    <xf numFmtId="165" fontId="0" fillId="0" borderId="0" xfId="0" applyNumberFormat="1"/>
    <xf numFmtId="8" fontId="0" fillId="0" borderId="0" xfId="0" applyNumberFormat="1"/>
    <xf numFmtId="0" fontId="10" fillId="0" borderId="1" xfId="0" applyFont="1" applyBorder="1" applyAlignment="1">
      <alignment horizontal="left" wrapText="1" indent="7"/>
    </xf>
    <xf numFmtId="0" fontId="0" fillId="0" borderId="0" xfId="0" applyAlignment="1">
      <alignment horizontal="left" indent="5"/>
    </xf>
    <xf numFmtId="0" fontId="16" fillId="7" borderId="14" xfId="6"/>
    <xf numFmtId="44" fontId="14" fillId="6" borderId="14" xfId="4" applyNumberFormat="1"/>
    <xf numFmtId="6" fontId="17" fillId="0" borderId="16" xfId="7" applyNumberFormat="1"/>
    <xf numFmtId="10" fontId="16" fillId="7" borderId="14" xfId="6" applyNumberFormat="1"/>
    <xf numFmtId="2" fontId="14" fillId="6" borderId="14" xfId="4" applyNumberFormat="1"/>
    <xf numFmtId="0" fontId="0" fillId="0" borderId="0" xfId="0" applyAlignment="1">
      <alignment horizontal="left" indent="10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 indent="5"/>
    </xf>
    <xf numFmtId="0" fontId="14" fillId="6" borderId="14" xfId="4"/>
    <xf numFmtId="0" fontId="17" fillId="0" borderId="16" xfId="7"/>
    <xf numFmtId="0" fontId="15" fillId="7" borderId="15" xfId="5"/>
    <xf numFmtId="44" fontId="16" fillId="7" borderId="14" xfId="6" applyNumberFormat="1"/>
    <xf numFmtId="0" fontId="0" fillId="0" borderId="0" xfId="0" applyAlignment="1">
      <alignment horizontal="left"/>
    </xf>
    <xf numFmtId="43" fontId="16" fillId="7" borderId="14" xfId="6" applyNumberFormat="1"/>
    <xf numFmtId="43" fontId="3" fillId="0" borderId="0" xfId="1" applyFont="1"/>
    <xf numFmtId="44" fontId="3" fillId="0" borderId="0" xfId="2" applyFont="1"/>
    <xf numFmtId="6" fontId="10" fillId="0" borderId="9" xfId="0" applyNumberFormat="1" applyFont="1" applyBorder="1" applyAlignment="1">
      <alignment wrapText="1"/>
    </xf>
    <xf numFmtId="6" fontId="10" fillId="4" borderId="8" xfId="0" applyNumberFormat="1" applyFont="1" applyFill="1" applyBorder="1" applyAlignment="1">
      <alignment wrapText="1"/>
    </xf>
    <xf numFmtId="6" fontId="18" fillId="0" borderId="1" xfId="0" applyNumberFormat="1" applyFont="1" applyBorder="1" applyAlignment="1">
      <alignment vertical="top"/>
    </xf>
    <xf numFmtId="6" fontId="18" fillId="0" borderId="1" xfId="0" applyNumberFormat="1" applyFont="1" applyBorder="1"/>
    <xf numFmtId="6" fontId="6" fillId="0" borderId="1" xfId="0" applyNumberFormat="1" applyFont="1" applyBorder="1"/>
    <xf numFmtId="6" fontId="0" fillId="0" borderId="0" xfId="0" applyNumberFormat="1"/>
    <xf numFmtId="6" fontId="0" fillId="0" borderId="1" xfId="0" applyNumberFormat="1" applyBorder="1"/>
    <xf numFmtId="43" fontId="0" fillId="0" borderId="0" xfId="1" applyNumberFormat="1" applyFont="1"/>
    <xf numFmtId="0" fontId="19" fillId="0" borderId="0" xfId="0" applyFont="1"/>
    <xf numFmtId="43" fontId="19" fillId="0" borderId="0" xfId="1" applyNumberFormat="1" applyFont="1"/>
    <xf numFmtId="0" fontId="20" fillId="0" borderId="0" xfId="0" applyFont="1"/>
    <xf numFmtId="0" fontId="4" fillId="0" borderId="0" xfId="3" applyAlignment="1">
      <alignment wrapText="1"/>
    </xf>
    <xf numFmtId="166" fontId="0" fillId="0" borderId="0" xfId="1" applyNumberFormat="1" applyFont="1"/>
    <xf numFmtId="0" fontId="0" fillId="0" borderId="0" xfId="0" applyAlignment="1">
      <alignment horizontal="right"/>
    </xf>
    <xf numFmtId="0" fontId="24" fillId="0" borderId="0" xfId="0" applyFont="1"/>
    <xf numFmtId="0" fontId="24" fillId="0" borderId="0" xfId="0" applyFont="1" applyAlignment="1">
      <alignment horizontal="right"/>
    </xf>
    <xf numFmtId="0" fontId="24" fillId="8" borderId="0" xfId="0" applyFont="1" applyFill="1"/>
    <xf numFmtId="0" fontId="0" fillId="8" borderId="0" xfId="0" applyFill="1"/>
    <xf numFmtId="1" fontId="24" fillId="0" borderId="0" xfId="1" applyNumberFormat="1" applyFont="1"/>
  </cellXfs>
  <cellStyles count="8">
    <cellStyle name="Calculation" xfId="6" builtinId="22"/>
    <cellStyle name="Comma" xfId="1" builtinId="3"/>
    <cellStyle name="Currency" xfId="2" builtinId="4"/>
    <cellStyle name="Hyperlink" xfId="3" builtinId="8"/>
    <cellStyle name="Input" xfId="4" builtinId="20"/>
    <cellStyle name="Linked Cell" xfId="7" builtinId="24"/>
    <cellStyle name="Normal" xfId="0" builtinId="0"/>
    <cellStyle name="Output" xfId="5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30480</xdr:rowOff>
    </xdr:from>
    <xdr:to>
      <xdr:col>10</xdr:col>
      <xdr:colOff>228600</xdr:colOff>
      <xdr:row>40</xdr:row>
      <xdr:rowOff>165735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5A7AF-7BC8-CBD5-D9CC-1EE8061AE6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32321" r="7783" b="2973"/>
        <a:stretch/>
      </xdr:blipFill>
      <xdr:spPr>
        <a:xfrm>
          <a:off x="0" y="213360"/>
          <a:ext cx="6324600" cy="7642860"/>
        </a:xfrm>
        <a:prstGeom prst="rect">
          <a:avLst/>
        </a:prstGeom>
      </xdr:spPr>
    </xdr:pic>
    <xdr:clientData/>
  </xdr:twoCellAnchor>
  <xdr:twoCellAnchor editAs="oneCell">
    <xdr:from>
      <xdr:col>12</xdr:col>
      <xdr:colOff>502920</xdr:colOff>
      <xdr:row>1</xdr:row>
      <xdr:rowOff>1</xdr:rowOff>
    </xdr:from>
    <xdr:to>
      <xdr:col>23</xdr:col>
      <xdr:colOff>106680</xdr:colOff>
      <xdr:row>40</xdr:row>
      <xdr:rowOff>97155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2A28DF-D8E0-10D6-97D8-F01D08CF03AB}"/>
            </a:ext>
            <a:ext uri="{147F2762-F138-4A5C-976F-8EAC2B608ADB}">
              <a16:predDERef xmlns:a16="http://schemas.microsoft.com/office/drawing/2014/main" pred="{3B75A7AF-7BC8-CBD5-D9CC-1EE8061AE6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555" t="14772" r="6449" b="20843"/>
        <a:stretch/>
      </xdr:blipFill>
      <xdr:spPr>
        <a:xfrm>
          <a:off x="7208520" y="190501"/>
          <a:ext cx="6309360" cy="7526654"/>
        </a:xfrm>
        <a:prstGeom prst="rect">
          <a:avLst/>
        </a:prstGeom>
      </xdr:spPr>
    </xdr:pic>
    <xdr:clientData/>
  </xdr:twoCellAnchor>
  <xdr:twoCellAnchor editAs="oneCell">
    <xdr:from>
      <xdr:col>24</xdr:col>
      <xdr:colOff>601980</xdr:colOff>
      <xdr:row>0</xdr:row>
      <xdr:rowOff>175260</xdr:rowOff>
    </xdr:from>
    <xdr:to>
      <xdr:col>35</xdr:col>
      <xdr:colOff>22860</xdr:colOff>
      <xdr:row>40</xdr:row>
      <xdr:rowOff>110491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64062CD-9732-94FC-6C20-77D432D3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222" t="22968" r="7449" b="12389"/>
        <a:stretch/>
      </xdr:blipFill>
      <xdr:spPr>
        <a:xfrm>
          <a:off x="14013180" y="175260"/>
          <a:ext cx="6126480" cy="7635241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0</xdr:row>
      <xdr:rowOff>160021</xdr:rowOff>
    </xdr:from>
    <xdr:to>
      <xdr:col>47</xdr:col>
      <xdr:colOff>30480</xdr:colOff>
      <xdr:row>40</xdr:row>
      <xdr:rowOff>102871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74EB934-89D8-7984-30B3-95883720D4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67" t="22708" r="7004" b="12585"/>
        <a:stretch/>
      </xdr:blipFill>
      <xdr:spPr>
        <a:xfrm>
          <a:off x="20726400" y="160021"/>
          <a:ext cx="6126480" cy="7642860"/>
        </a:xfrm>
        <a:prstGeom prst="rect">
          <a:avLst/>
        </a:prstGeom>
      </xdr:spPr>
    </xdr:pic>
    <xdr:clientData/>
  </xdr:twoCellAnchor>
  <xdr:twoCellAnchor editAs="oneCell">
    <xdr:from>
      <xdr:col>49</xdr:col>
      <xdr:colOff>0</xdr:colOff>
      <xdr:row>1</xdr:row>
      <xdr:rowOff>1</xdr:rowOff>
    </xdr:from>
    <xdr:to>
      <xdr:col>59</xdr:col>
      <xdr:colOff>15240</xdr:colOff>
      <xdr:row>40</xdr:row>
      <xdr:rowOff>89536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C84109D-EF99-BF79-67D8-80AD8DFB58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4222" t="19031" r="6671" b="16650"/>
        <a:stretch/>
      </xdr:blipFill>
      <xdr:spPr>
        <a:xfrm>
          <a:off x="27432000" y="182881"/>
          <a:ext cx="6111240" cy="75971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8</xdr:col>
      <xdr:colOff>450087</xdr:colOff>
      <xdr:row>77</xdr:row>
      <xdr:rowOff>84313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6DFDF81-32B2-4C79-85D7-743E8CD2E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7886700"/>
          <a:ext cx="5845047" cy="569263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45</xdr:row>
      <xdr:rowOff>0</xdr:rowOff>
    </xdr:from>
    <xdr:to>
      <xdr:col>20</xdr:col>
      <xdr:colOff>541476</xdr:colOff>
      <xdr:row>73</xdr:row>
      <xdr:rowOff>122356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D53CBCD-011E-48F6-A4D6-8A7574FB4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077200" y="7886700"/>
          <a:ext cx="5265876" cy="5029636"/>
        </a:xfrm>
        <a:prstGeom prst="rect">
          <a:avLst/>
        </a:prstGeom>
      </xdr:spPr>
    </xdr:pic>
    <xdr:clientData/>
  </xdr:twoCellAnchor>
  <xdr:twoCellAnchor editAs="oneCell">
    <xdr:from>
      <xdr:col>25</xdr:col>
      <xdr:colOff>30480</xdr:colOff>
      <xdr:row>44</xdr:row>
      <xdr:rowOff>114300</xdr:rowOff>
    </xdr:from>
    <xdr:to>
      <xdr:col>32</xdr:col>
      <xdr:colOff>533853</xdr:colOff>
      <xdr:row>73</xdr:row>
      <xdr:rowOff>76637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77ACC89-3B63-4AB9-A998-264B3C79F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184880" y="7825740"/>
          <a:ext cx="5227773" cy="5044877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46</xdr:row>
      <xdr:rowOff>0</xdr:rowOff>
    </xdr:from>
    <xdr:to>
      <xdr:col>44</xdr:col>
      <xdr:colOff>419546</xdr:colOff>
      <xdr:row>75</xdr:row>
      <xdr:rowOff>8061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077E212-E0AF-4501-8372-B4659EA72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2890480" y="8061960"/>
          <a:ext cx="5143946" cy="5090601"/>
        </a:xfrm>
        <a:prstGeom prst="rect">
          <a:avLst/>
        </a:prstGeom>
      </xdr:spPr>
    </xdr:pic>
    <xdr:clientData/>
  </xdr:twoCellAnchor>
  <xdr:twoCellAnchor editAs="oneCell">
    <xdr:from>
      <xdr:col>49</xdr:col>
      <xdr:colOff>0</xdr:colOff>
      <xdr:row>46</xdr:row>
      <xdr:rowOff>0</xdr:rowOff>
    </xdr:from>
    <xdr:to>
      <xdr:col>56</xdr:col>
      <xdr:colOff>632924</xdr:colOff>
      <xdr:row>74</xdr:row>
      <xdr:rowOff>168080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C30F656-92FE-414F-8D29-29CB17206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2308800" y="8061960"/>
          <a:ext cx="5357324" cy="50753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pa.gov/energy/greenhouse-gases-equivalencies-calculator-calculations-and-references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energydistrict.org/resources/home-energy-tips/net-zero-home/" TargetMode="External"/><Relationship Id="rId2" Type="http://schemas.openxmlformats.org/officeDocument/2006/relationships/hyperlink" Target="https://www.cityofames.org/government/departments-divisions-a-h/electric/smart-energy/solar-energy/sunsmart-ames-first-community-solar-farm" TargetMode="External"/><Relationship Id="rId1" Type="http://schemas.openxmlformats.org/officeDocument/2006/relationships/hyperlink" Target="https://www.lazard.com/media/typdgxmm/lazards-lcoeplus-april-2023.pdf" TargetMode="External"/><Relationship Id="rId4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s://energydistrict.org/resources/home-energy-tips/net-zero-home/" TargetMode="External"/><Relationship Id="rId2" Type="http://schemas.openxmlformats.org/officeDocument/2006/relationships/hyperlink" Target="https://www.cityofames.org/government/departments-divisions-a-h/electric/smart-energy/solar-energy/sunsmart-ames-first-community-solar-farm" TargetMode="External"/><Relationship Id="rId1" Type="http://schemas.openxmlformats.org/officeDocument/2006/relationships/hyperlink" Target="https://www.lazard.com/media/typdgxmm/lazards-lcoeplus-april-2023.pdf" TargetMode="External"/><Relationship Id="rId4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31FA3-F18A-4A76-97A7-7A2F8EFDF65C}">
  <dimension ref="A1:C33"/>
  <sheetViews>
    <sheetView tabSelected="1" topLeftCell="A10" workbookViewId="0">
      <selection activeCell="C28" sqref="C28"/>
    </sheetView>
  </sheetViews>
  <sheetFormatPr defaultRowHeight="13.8"/>
  <cols>
    <col min="1" max="1" width="26.19921875" bestFit="1" customWidth="1"/>
    <col min="2" max="2" width="64.19921875" bestFit="1" customWidth="1"/>
    <col min="3" max="3" width="10.19921875" bestFit="1" customWidth="1"/>
  </cols>
  <sheetData>
    <row r="1" spans="1:3">
      <c r="A1" s="38" t="s">
        <v>0</v>
      </c>
    </row>
    <row r="2" spans="1:3">
      <c r="A2" s="38" t="s">
        <v>1</v>
      </c>
      <c r="B2" s="38" t="s">
        <v>2</v>
      </c>
      <c r="C2" s="38" t="s">
        <v>3</v>
      </c>
    </row>
    <row r="3" spans="1:3">
      <c r="A3">
        <v>2025</v>
      </c>
      <c r="B3">
        <v>0</v>
      </c>
      <c r="C3" t="s">
        <v>4</v>
      </c>
    </row>
    <row r="4" spans="1:3">
      <c r="A4">
        <v>2026</v>
      </c>
      <c r="B4" s="4">
        <f>'FRN WXR'!B52+'FRN WXR'!B58+'FRN Trees'!B11+'FRN Solar'!B21</f>
        <v>4194.4488641999997</v>
      </c>
      <c r="C4" t="s">
        <v>5</v>
      </c>
    </row>
    <row r="5" spans="1:3">
      <c r="A5">
        <v>2027</v>
      </c>
      <c r="B5" s="4">
        <f>'FRN WXR'!B53+'FRN WXR'!B59+'FRN Trees'!B12+'FRN Solar'!B22</f>
        <v>8388.8977283999993</v>
      </c>
      <c r="C5" t="s">
        <v>6</v>
      </c>
    </row>
    <row r="6" spans="1:3">
      <c r="A6">
        <v>2028</v>
      </c>
      <c r="B6" s="4">
        <f>'FRN WXR'!B54+'FRN WXR'!B60+'FRN Trees'!B13+'FRN Solar'!B23</f>
        <v>12583.346592600001</v>
      </c>
      <c r="C6" t="s">
        <v>7</v>
      </c>
    </row>
    <row r="7" spans="1:3">
      <c r="A7">
        <v>2029</v>
      </c>
      <c r="B7" s="4">
        <f>'FRN WXR'!B55+'FRN WXR'!B61+'FRN Trees'!B14+'FRN Solar'!B24</f>
        <v>16777.795456799999</v>
      </c>
      <c r="C7" t="s">
        <v>8</v>
      </c>
    </row>
    <row r="8" spans="1:3">
      <c r="A8">
        <v>2030</v>
      </c>
      <c r="B8" s="4">
        <f>'FRN WXR'!B56+'FRN WXR'!B62+'FRN Trees'!B15+'FRN Solar'!B25</f>
        <v>20972.244320999998</v>
      </c>
      <c r="C8" t="s">
        <v>9</v>
      </c>
    </row>
    <row r="9" spans="1:3">
      <c r="A9">
        <v>2031</v>
      </c>
      <c r="B9" s="4">
        <f>B8</f>
        <v>20972.244320999998</v>
      </c>
      <c r="C9" t="s">
        <v>9</v>
      </c>
    </row>
    <row r="10" spans="1:3">
      <c r="A10">
        <v>2032</v>
      </c>
      <c r="B10" s="4">
        <f t="shared" ref="B10:B28" si="0">B9</f>
        <v>20972.244320999998</v>
      </c>
      <c r="C10" t="s">
        <v>9</v>
      </c>
    </row>
    <row r="11" spans="1:3">
      <c r="A11">
        <v>2033</v>
      </c>
      <c r="B11" s="4">
        <f t="shared" si="0"/>
        <v>20972.244320999998</v>
      </c>
      <c r="C11" t="s">
        <v>9</v>
      </c>
    </row>
    <row r="12" spans="1:3">
      <c r="A12">
        <v>2034</v>
      </c>
      <c r="B12" s="4">
        <f t="shared" si="0"/>
        <v>20972.244320999998</v>
      </c>
      <c r="C12" t="s">
        <v>9</v>
      </c>
    </row>
    <row r="13" spans="1:3">
      <c r="A13">
        <v>2035</v>
      </c>
      <c r="B13" s="4">
        <f t="shared" si="0"/>
        <v>20972.244320999998</v>
      </c>
      <c r="C13" t="s">
        <v>9</v>
      </c>
    </row>
    <row r="14" spans="1:3">
      <c r="A14">
        <v>2036</v>
      </c>
      <c r="B14" s="4">
        <f t="shared" si="0"/>
        <v>20972.244320999998</v>
      </c>
      <c r="C14" t="s">
        <v>9</v>
      </c>
    </row>
    <row r="15" spans="1:3">
      <c r="A15">
        <v>2037</v>
      </c>
      <c r="B15" s="4">
        <f t="shared" si="0"/>
        <v>20972.244320999998</v>
      </c>
      <c r="C15" t="s">
        <v>9</v>
      </c>
    </row>
    <row r="16" spans="1:3">
      <c r="A16">
        <v>2038</v>
      </c>
      <c r="B16" s="4">
        <f t="shared" si="0"/>
        <v>20972.244320999998</v>
      </c>
      <c r="C16" t="s">
        <v>9</v>
      </c>
    </row>
    <row r="17" spans="1:3">
      <c r="A17">
        <v>2039</v>
      </c>
      <c r="B17" s="4">
        <f t="shared" si="0"/>
        <v>20972.244320999998</v>
      </c>
      <c r="C17" t="s">
        <v>9</v>
      </c>
    </row>
    <row r="18" spans="1:3">
      <c r="A18">
        <v>2040</v>
      </c>
      <c r="B18" s="4">
        <f t="shared" si="0"/>
        <v>20972.244320999998</v>
      </c>
      <c r="C18" t="s">
        <v>9</v>
      </c>
    </row>
    <row r="19" spans="1:3">
      <c r="A19">
        <v>2041</v>
      </c>
      <c r="B19" s="4">
        <f t="shared" si="0"/>
        <v>20972.244320999998</v>
      </c>
      <c r="C19" t="s">
        <v>9</v>
      </c>
    </row>
    <row r="20" spans="1:3">
      <c r="A20">
        <v>2042</v>
      </c>
      <c r="B20" s="4">
        <f t="shared" si="0"/>
        <v>20972.244320999998</v>
      </c>
      <c r="C20" t="s">
        <v>9</v>
      </c>
    </row>
    <row r="21" spans="1:3">
      <c r="A21">
        <v>2043</v>
      </c>
      <c r="B21" s="4">
        <f t="shared" si="0"/>
        <v>20972.244320999998</v>
      </c>
      <c r="C21" t="s">
        <v>9</v>
      </c>
    </row>
    <row r="22" spans="1:3">
      <c r="A22">
        <v>2044</v>
      </c>
      <c r="B22" s="4">
        <f t="shared" si="0"/>
        <v>20972.244320999998</v>
      </c>
      <c r="C22" t="s">
        <v>9</v>
      </c>
    </row>
    <row r="23" spans="1:3">
      <c r="A23">
        <v>2045</v>
      </c>
      <c r="B23" s="4">
        <f t="shared" si="0"/>
        <v>20972.244320999998</v>
      </c>
      <c r="C23" t="s">
        <v>9</v>
      </c>
    </row>
    <row r="24" spans="1:3">
      <c r="A24">
        <v>2046</v>
      </c>
      <c r="B24" s="4">
        <f t="shared" si="0"/>
        <v>20972.244320999998</v>
      </c>
      <c r="C24" t="s">
        <v>9</v>
      </c>
    </row>
    <row r="25" spans="1:3">
      <c r="A25">
        <v>2047</v>
      </c>
      <c r="B25" s="4">
        <f t="shared" si="0"/>
        <v>20972.244320999998</v>
      </c>
      <c r="C25" t="s">
        <v>9</v>
      </c>
    </row>
    <row r="26" spans="1:3">
      <c r="A26">
        <v>2048</v>
      </c>
      <c r="B26" s="4">
        <f t="shared" si="0"/>
        <v>20972.244320999998</v>
      </c>
      <c r="C26" t="s">
        <v>9</v>
      </c>
    </row>
    <row r="27" spans="1:3">
      <c r="A27">
        <v>2049</v>
      </c>
      <c r="B27" s="4">
        <f t="shared" si="0"/>
        <v>20972.244320999998</v>
      </c>
      <c r="C27" t="s">
        <v>9</v>
      </c>
    </row>
    <row r="28" spans="1:3">
      <c r="A28">
        <v>2050</v>
      </c>
      <c r="B28" s="4">
        <f t="shared" si="0"/>
        <v>20972.244320999998</v>
      </c>
      <c r="C28" t="s">
        <v>9</v>
      </c>
    </row>
    <row r="31" spans="1:3">
      <c r="A31" t="s">
        <v>10</v>
      </c>
      <c r="B31" t="s">
        <v>11</v>
      </c>
      <c r="C31" t="s">
        <v>12</v>
      </c>
    </row>
    <row r="32" spans="1:3">
      <c r="A32" s="38" t="s">
        <v>13</v>
      </c>
      <c r="B32" s="67">
        <f>SUM(B3:B8)</f>
        <v>62916.732962999995</v>
      </c>
      <c r="C32" s="68">
        <f>'Future Ready Neighborhoods $$'!J60/'Cumulative GHG Calcs'!B32</f>
        <v>794.70113327761214</v>
      </c>
    </row>
    <row r="33" spans="1:3">
      <c r="A33" t="s">
        <v>14</v>
      </c>
      <c r="B33" s="2">
        <f>SUM(B3:B28)</f>
        <v>482361.61938300007</v>
      </c>
      <c r="C33" s="36">
        <f>'Future Ready Neighborhoods $$'!J60/'Cumulative GHG Calcs'!B33</f>
        <v>103.65666955794939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FB6A8-6261-42E5-BE5F-327404807E02}">
  <dimension ref="A1:Q9"/>
  <sheetViews>
    <sheetView workbookViewId="0">
      <selection sqref="A1:P1048576"/>
    </sheetView>
  </sheetViews>
  <sheetFormatPr defaultRowHeight="13.8"/>
  <cols>
    <col min="1" max="1" width="28.3984375" bestFit="1" customWidth="1"/>
    <col min="2" max="2" width="19.09765625" customWidth="1"/>
    <col min="3" max="3" width="9.59765625" customWidth="1"/>
    <col min="4" max="4" width="9.5" customWidth="1"/>
    <col min="5" max="5" width="19.09765625" customWidth="1"/>
    <col min="6" max="6" width="9.59765625" customWidth="1"/>
    <col min="7" max="7" width="9.5" customWidth="1"/>
    <col min="8" max="8" width="19.09765625" customWidth="1"/>
    <col min="9" max="9" width="9.59765625" customWidth="1"/>
    <col min="10" max="10" width="9.5" customWidth="1"/>
    <col min="11" max="11" width="19.09765625" customWidth="1"/>
    <col min="12" max="12" width="9.59765625" customWidth="1"/>
    <col min="13" max="13" width="9.5" customWidth="1"/>
    <col min="14" max="14" width="19.09765625" customWidth="1"/>
    <col min="15" max="15" width="9.59765625" customWidth="1"/>
    <col min="16" max="16" width="14.3984375" bestFit="1" customWidth="1"/>
    <col min="17" max="17" width="15.3984375" bestFit="1" customWidth="1"/>
  </cols>
  <sheetData>
    <row r="1" spans="1:17">
      <c r="A1" s="85" t="s">
        <v>239</v>
      </c>
      <c r="B1" s="86" t="s">
        <v>218</v>
      </c>
      <c r="C1" s="86" t="s">
        <v>219</v>
      </c>
      <c r="D1" s="85" t="s">
        <v>228</v>
      </c>
      <c r="E1" s="86" t="s">
        <v>227</v>
      </c>
      <c r="F1" s="86" t="s">
        <v>226</v>
      </c>
      <c r="G1" s="85" t="s">
        <v>229</v>
      </c>
      <c r="H1" s="86" t="s">
        <v>225</v>
      </c>
      <c r="I1" s="86" t="s">
        <v>224</v>
      </c>
      <c r="J1" s="85" t="s">
        <v>230</v>
      </c>
      <c r="K1" s="86" t="s">
        <v>223</v>
      </c>
      <c r="L1" s="86" t="s">
        <v>222</v>
      </c>
      <c r="M1" s="85" t="s">
        <v>231</v>
      </c>
      <c r="N1" s="86" t="s">
        <v>221</v>
      </c>
      <c r="O1" s="86" t="s">
        <v>220</v>
      </c>
      <c r="P1" s="85" t="s">
        <v>240</v>
      </c>
      <c r="Q1" s="85" t="s">
        <v>241</v>
      </c>
    </row>
    <row r="2" spans="1:17">
      <c r="A2" s="84" t="s">
        <v>232</v>
      </c>
      <c r="B2">
        <v>-500</v>
      </c>
      <c r="C2" s="82">
        <v>-1950</v>
      </c>
      <c r="D2" s="84">
        <f>B2+C2</f>
        <v>-2450</v>
      </c>
      <c r="E2">
        <v>-1000</v>
      </c>
      <c r="F2">
        <v>-3900</v>
      </c>
      <c r="G2" s="83">
        <f>E2+F2</f>
        <v>-4900</v>
      </c>
      <c r="H2">
        <v>-1500</v>
      </c>
      <c r="I2">
        <v>-5850</v>
      </c>
      <c r="J2" s="83">
        <f>H2+I2</f>
        <v>-7350</v>
      </c>
      <c r="K2">
        <v>-1990</v>
      </c>
      <c r="L2">
        <v>-7800</v>
      </c>
      <c r="M2" s="83">
        <f>K2+L2</f>
        <v>-9790</v>
      </c>
      <c r="N2">
        <v>-2490</v>
      </c>
      <c r="O2">
        <v>-9760</v>
      </c>
      <c r="P2" s="87">
        <f>N2+O2</f>
        <v>-12250</v>
      </c>
      <c r="Q2" s="83">
        <f>P2*5</f>
        <v>-61250</v>
      </c>
    </row>
    <row r="3" spans="1:17">
      <c r="A3" s="84" t="s">
        <v>233</v>
      </c>
      <c r="B3">
        <v>-390</v>
      </c>
      <c r="C3" s="82">
        <v>-1670</v>
      </c>
      <c r="D3" s="84">
        <f t="shared" ref="D3:D8" si="0">B3+C3</f>
        <v>-2060</v>
      </c>
      <c r="E3">
        <v>-790</v>
      </c>
      <c r="F3">
        <v>-3350</v>
      </c>
      <c r="G3" s="83">
        <f t="shared" ref="G3:G8" si="1">E3+F3</f>
        <v>-4140</v>
      </c>
      <c r="H3">
        <v>-1180</v>
      </c>
      <c r="I3">
        <v>-5020</v>
      </c>
      <c r="J3" s="83">
        <f t="shared" ref="J3:J8" si="2">H3+I3</f>
        <v>-6200</v>
      </c>
      <c r="K3">
        <v>-1570</v>
      </c>
      <c r="L3">
        <f>--6690</f>
        <v>6690</v>
      </c>
      <c r="M3" s="83">
        <f t="shared" ref="M3:M7" si="3">K3+L3</f>
        <v>5120</v>
      </c>
      <c r="N3">
        <v>-1970</v>
      </c>
      <c r="O3">
        <v>-8370</v>
      </c>
      <c r="P3" s="87">
        <f t="shared" ref="P3:P8" si="4">N3+O3</f>
        <v>-10340</v>
      </c>
      <c r="Q3" s="83">
        <f t="shared" ref="Q3:Q8" si="5">P3*5</f>
        <v>-51700</v>
      </c>
    </row>
    <row r="4" spans="1:17">
      <c r="A4" s="84" t="s">
        <v>234</v>
      </c>
      <c r="B4">
        <v>-160</v>
      </c>
      <c r="C4" s="82">
        <v>-770</v>
      </c>
      <c r="D4" s="84">
        <f t="shared" si="0"/>
        <v>-930</v>
      </c>
      <c r="E4">
        <v>-310</v>
      </c>
      <c r="F4">
        <v>-1540</v>
      </c>
      <c r="G4" s="83">
        <f t="shared" si="1"/>
        <v>-1850</v>
      </c>
      <c r="H4">
        <v>-470</v>
      </c>
      <c r="I4">
        <v>-2310</v>
      </c>
      <c r="J4" s="83">
        <f t="shared" si="2"/>
        <v>-2780</v>
      </c>
      <c r="K4">
        <v>-630</v>
      </c>
      <c r="L4">
        <v>-3080</v>
      </c>
      <c r="M4" s="83">
        <f t="shared" si="3"/>
        <v>-3710</v>
      </c>
      <c r="N4">
        <v>-780</v>
      </c>
      <c r="O4">
        <v>-3850</v>
      </c>
      <c r="P4" s="87">
        <f t="shared" si="4"/>
        <v>-4630</v>
      </c>
      <c r="Q4" s="83">
        <f t="shared" si="5"/>
        <v>-23150</v>
      </c>
    </row>
    <row r="5" spans="1:17">
      <c r="A5" s="84" t="s">
        <v>235</v>
      </c>
      <c r="B5">
        <v>-330</v>
      </c>
      <c r="C5" s="82">
        <v>-1370</v>
      </c>
      <c r="D5" s="84">
        <f t="shared" si="0"/>
        <v>-1700</v>
      </c>
      <c r="E5">
        <v>-660</v>
      </c>
      <c r="F5">
        <v>-2750</v>
      </c>
      <c r="G5" s="83">
        <f t="shared" si="1"/>
        <v>-3410</v>
      </c>
      <c r="H5">
        <v>-990</v>
      </c>
      <c r="I5">
        <v>-4120</v>
      </c>
      <c r="J5" s="83">
        <f t="shared" si="2"/>
        <v>-5110</v>
      </c>
      <c r="K5">
        <v>-1320</v>
      </c>
      <c r="L5">
        <v>-5500</v>
      </c>
      <c r="M5" s="83">
        <f t="shared" si="3"/>
        <v>-6820</v>
      </c>
      <c r="N5">
        <v>-1650</v>
      </c>
      <c r="O5">
        <v>-6870</v>
      </c>
      <c r="P5" s="87">
        <f t="shared" si="4"/>
        <v>-8520</v>
      </c>
      <c r="Q5" s="83">
        <f t="shared" si="5"/>
        <v>-42600</v>
      </c>
    </row>
    <row r="6" spans="1:17">
      <c r="A6" s="84" t="s">
        <v>236</v>
      </c>
      <c r="B6">
        <v>-40</v>
      </c>
      <c r="C6" s="82">
        <v>-170</v>
      </c>
      <c r="D6" s="84">
        <f t="shared" si="0"/>
        <v>-210</v>
      </c>
      <c r="E6">
        <v>-80</v>
      </c>
      <c r="F6">
        <v>-340</v>
      </c>
      <c r="G6" s="83">
        <f t="shared" si="1"/>
        <v>-420</v>
      </c>
      <c r="H6">
        <v>-120</v>
      </c>
      <c r="I6">
        <v>-520</v>
      </c>
      <c r="J6" s="83">
        <f t="shared" si="2"/>
        <v>-640</v>
      </c>
      <c r="K6">
        <v>-160</v>
      </c>
      <c r="L6">
        <v>-690</v>
      </c>
      <c r="M6" s="83">
        <f t="shared" si="3"/>
        <v>-850</v>
      </c>
      <c r="N6">
        <v>-200</v>
      </c>
      <c r="O6">
        <v>-860</v>
      </c>
      <c r="P6" s="87">
        <f t="shared" si="4"/>
        <v>-1060</v>
      </c>
      <c r="Q6" s="83">
        <f t="shared" si="5"/>
        <v>-5300</v>
      </c>
    </row>
    <row r="7" spans="1:17">
      <c r="A7" s="84" t="s">
        <v>237</v>
      </c>
      <c r="B7">
        <v>-10</v>
      </c>
      <c r="C7" s="82">
        <v>-60</v>
      </c>
      <c r="D7" s="84">
        <f t="shared" si="0"/>
        <v>-70</v>
      </c>
      <c r="E7">
        <v>-30</v>
      </c>
      <c r="F7">
        <v>-110</v>
      </c>
      <c r="G7" s="83">
        <f t="shared" si="1"/>
        <v>-140</v>
      </c>
      <c r="H7">
        <v>-40</v>
      </c>
      <c r="I7">
        <v>-170</v>
      </c>
      <c r="J7" s="83">
        <f t="shared" si="2"/>
        <v>-210</v>
      </c>
      <c r="K7">
        <v>-50</v>
      </c>
      <c r="L7">
        <v>-230</v>
      </c>
      <c r="M7" s="83">
        <f t="shared" si="3"/>
        <v>-280</v>
      </c>
      <c r="N7">
        <v>-60</v>
      </c>
      <c r="O7">
        <v>-290</v>
      </c>
      <c r="P7" s="87">
        <f t="shared" si="4"/>
        <v>-350</v>
      </c>
      <c r="Q7" s="83">
        <f t="shared" si="5"/>
        <v>-1750</v>
      </c>
    </row>
    <row r="8" spans="1:17">
      <c r="A8" s="84" t="s">
        <v>238</v>
      </c>
      <c r="B8">
        <v>-10</v>
      </c>
      <c r="C8" s="82">
        <v>-50</v>
      </c>
      <c r="D8" s="84">
        <f t="shared" si="0"/>
        <v>-60</v>
      </c>
      <c r="E8">
        <v>-20</v>
      </c>
      <c r="F8">
        <v>-110</v>
      </c>
      <c r="G8" s="83">
        <f t="shared" si="1"/>
        <v>-130</v>
      </c>
      <c r="H8">
        <v>-30</v>
      </c>
      <c r="I8">
        <v>-160</v>
      </c>
      <c r="J8" s="83">
        <f t="shared" si="2"/>
        <v>-190</v>
      </c>
      <c r="K8">
        <v>-50</v>
      </c>
      <c r="L8">
        <v>-220</v>
      </c>
      <c r="M8" s="83">
        <f>K8+L8</f>
        <v>-270</v>
      </c>
      <c r="N8">
        <v>-60</v>
      </c>
      <c r="O8">
        <v>-270</v>
      </c>
      <c r="P8" s="87">
        <f t="shared" si="4"/>
        <v>-330</v>
      </c>
      <c r="Q8" s="83">
        <f t="shared" si="5"/>
        <v>-1650</v>
      </c>
    </row>
    <row r="9" spans="1:17">
      <c r="C9" s="82"/>
      <c r="D9" s="82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2DD1D-E125-449B-ACB4-87B76833AD14}">
  <dimension ref="A1:D62"/>
  <sheetViews>
    <sheetView topLeftCell="D34" workbookViewId="0">
      <selection activeCell="B45" sqref="B45"/>
    </sheetView>
  </sheetViews>
  <sheetFormatPr defaultRowHeight="13.8"/>
  <cols>
    <col min="1" max="1" width="87.69921875" customWidth="1"/>
    <col min="2" max="2" width="18.5" customWidth="1"/>
    <col min="3" max="3" width="19.5" bestFit="1" customWidth="1"/>
  </cols>
  <sheetData>
    <row r="1" spans="1:4">
      <c r="A1" s="38" t="s">
        <v>154</v>
      </c>
      <c r="B1" s="38" t="s">
        <v>15</v>
      </c>
      <c r="C1" s="38" t="s">
        <v>16</v>
      </c>
      <c r="D1" s="38" t="s">
        <v>17</v>
      </c>
    </row>
    <row r="2" spans="1:4" ht="14.4">
      <c r="A2" s="59" t="s">
        <v>18</v>
      </c>
      <c r="B2" s="38"/>
      <c r="C2" s="38"/>
      <c r="D2" s="38"/>
    </row>
    <row r="3" spans="1:4" ht="14.4" thickBot="1">
      <c r="A3" s="52" t="s">
        <v>19</v>
      </c>
      <c r="B3" s="55">
        <f>'Future Ready Neighborhoods $$'!J48</f>
        <v>31236245</v>
      </c>
      <c r="C3" t="s">
        <v>20</v>
      </c>
      <c r="D3" t="s">
        <v>21</v>
      </c>
    </row>
    <row r="4" spans="1:4" ht="15" thickTop="1" thickBot="1">
      <c r="A4" s="52" t="s">
        <v>22</v>
      </c>
      <c r="B4" s="55">
        <f>B3/5</f>
        <v>6247249</v>
      </c>
      <c r="C4" t="s">
        <v>20</v>
      </c>
      <c r="D4" t="s">
        <v>21</v>
      </c>
    </row>
    <row r="5" spans="1:4" ht="14.4" thickTop="1">
      <c r="A5" s="52" t="s">
        <v>23</v>
      </c>
      <c r="B5" s="54">
        <v>19992</v>
      </c>
      <c r="C5" t="s">
        <v>20</v>
      </c>
      <c r="D5" t="s">
        <v>24</v>
      </c>
    </row>
    <row r="6" spans="1:4" ht="14.4">
      <c r="A6" s="59" t="s">
        <v>25</v>
      </c>
    </row>
    <row r="7" spans="1:4">
      <c r="A7" s="52" t="s">
        <v>26</v>
      </c>
      <c r="B7" s="56">
        <v>0.79700000000000004</v>
      </c>
      <c r="C7" t="s">
        <v>27</v>
      </c>
      <c r="D7" t="s">
        <v>28</v>
      </c>
    </row>
    <row r="8" spans="1:4">
      <c r="A8" s="52" t="s">
        <v>29</v>
      </c>
      <c r="B8" s="56">
        <v>0.13200000000000001</v>
      </c>
      <c r="C8" t="s">
        <v>27</v>
      </c>
      <c r="D8" t="s">
        <v>30</v>
      </c>
    </row>
    <row r="9" spans="1:4">
      <c r="A9" s="52" t="s">
        <v>31</v>
      </c>
      <c r="B9" s="56">
        <v>5.0000000000000001E-3</v>
      </c>
      <c r="C9" t="s">
        <v>27</v>
      </c>
      <c r="D9" t="s">
        <v>32</v>
      </c>
    </row>
    <row r="10" spans="1:4">
      <c r="A10" s="52" t="s">
        <v>33</v>
      </c>
      <c r="B10" s="56">
        <v>6.6000000000000003E-2</v>
      </c>
      <c r="C10" t="s">
        <v>27</v>
      </c>
      <c r="D10" t="s">
        <v>34</v>
      </c>
    </row>
    <row r="11" spans="1:4" ht="14.4">
      <c r="A11" s="59" t="s">
        <v>35</v>
      </c>
    </row>
    <row r="12" spans="1:4">
      <c r="A12" s="52" t="s">
        <v>26</v>
      </c>
      <c r="B12" s="57">
        <v>278</v>
      </c>
      <c r="C12" t="s">
        <v>36</v>
      </c>
      <c r="D12" t="s">
        <v>24</v>
      </c>
    </row>
    <row r="13" spans="1:4">
      <c r="A13" s="52" t="s">
        <v>29</v>
      </c>
      <c r="B13" s="57">
        <v>324</v>
      </c>
      <c r="C13" t="s">
        <v>37</v>
      </c>
      <c r="D13" t="s">
        <v>24</v>
      </c>
    </row>
    <row r="14" spans="1:4">
      <c r="A14" s="52" t="s">
        <v>31</v>
      </c>
      <c r="B14" s="57">
        <v>195</v>
      </c>
      <c r="C14" t="s">
        <v>37</v>
      </c>
      <c r="D14" t="s">
        <v>24</v>
      </c>
    </row>
    <row r="15" spans="1:4" ht="14.4">
      <c r="A15" s="59" t="s">
        <v>38</v>
      </c>
    </row>
    <row r="16" spans="1:4">
      <c r="A16" s="52" t="s">
        <v>26</v>
      </c>
      <c r="B16" s="57">
        <v>891</v>
      </c>
      <c r="C16" t="s">
        <v>39</v>
      </c>
      <c r="D16" t="s">
        <v>24</v>
      </c>
    </row>
    <row r="17" spans="1:4">
      <c r="A17" s="52" t="s">
        <v>29</v>
      </c>
      <c r="B17" s="57">
        <v>1280</v>
      </c>
      <c r="C17" t="s">
        <v>39</v>
      </c>
      <c r="D17" t="s">
        <v>24</v>
      </c>
    </row>
    <row r="18" spans="1:4">
      <c r="A18" s="52" t="s">
        <v>31</v>
      </c>
      <c r="B18" s="57">
        <v>1292</v>
      </c>
      <c r="C18" t="s">
        <v>39</v>
      </c>
      <c r="D18" t="s">
        <v>24</v>
      </c>
    </row>
    <row r="19" spans="1:4">
      <c r="A19" s="52" t="s">
        <v>33</v>
      </c>
      <c r="B19" s="57">
        <v>4441</v>
      </c>
      <c r="C19" t="s">
        <v>39</v>
      </c>
      <c r="D19" t="s">
        <v>24</v>
      </c>
    </row>
    <row r="20" spans="1:4" ht="14.4">
      <c r="A20" s="59" t="s">
        <v>40</v>
      </c>
    </row>
    <row r="21" spans="1:4" ht="14.4">
      <c r="A21" s="60" t="s">
        <v>41</v>
      </c>
      <c r="B21" s="53">
        <f>ROUND(B3/B5,0)</f>
        <v>1562</v>
      </c>
      <c r="C21" t="s">
        <v>42</v>
      </c>
      <c r="D21" t="s">
        <v>43</v>
      </c>
    </row>
    <row r="22" spans="1:4" ht="14.4">
      <c r="A22" s="60" t="s">
        <v>44</v>
      </c>
      <c r="B22" s="53">
        <f>ROUND(B4/B5,0)</f>
        <v>312</v>
      </c>
      <c r="C22" t="s">
        <v>42</v>
      </c>
      <c r="D22" t="s">
        <v>45</v>
      </c>
    </row>
    <row r="23" spans="1:4">
      <c r="A23" s="58" t="s">
        <v>26</v>
      </c>
      <c r="B23" s="53">
        <f>ROUND($B$22*B7,0)</f>
        <v>249</v>
      </c>
      <c r="C23" t="s">
        <v>42</v>
      </c>
      <c r="D23" t="s">
        <v>46</v>
      </c>
    </row>
    <row r="24" spans="1:4">
      <c r="A24" s="58" t="s">
        <v>29</v>
      </c>
      <c r="B24" s="53">
        <f t="shared" ref="B24:B26" si="0">ROUND($B$22*B8,0)</f>
        <v>41</v>
      </c>
      <c r="C24" t="s">
        <v>42</v>
      </c>
      <c r="D24" t="s">
        <v>47</v>
      </c>
    </row>
    <row r="25" spans="1:4">
      <c r="A25" s="58" t="s">
        <v>31</v>
      </c>
      <c r="B25" s="53">
        <f t="shared" si="0"/>
        <v>2</v>
      </c>
      <c r="C25" t="s">
        <v>42</v>
      </c>
      <c r="D25" t="s">
        <v>48</v>
      </c>
    </row>
    <row r="26" spans="1:4">
      <c r="A26" s="58" t="s">
        <v>33</v>
      </c>
      <c r="B26" s="53">
        <f t="shared" si="0"/>
        <v>21</v>
      </c>
      <c r="C26" t="s">
        <v>42</v>
      </c>
      <c r="D26" t="s">
        <v>49</v>
      </c>
    </row>
    <row r="27" spans="1:4" ht="14.4">
      <c r="A27" s="59" t="s">
        <v>50</v>
      </c>
    </row>
    <row r="28" spans="1:4">
      <c r="A28" s="52" t="s">
        <v>26</v>
      </c>
      <c r="B28" s="53">
        <f>B23*B12</f>
        <v>69222</v>
      </c>
      <c r="C28" t="str">
        <f>C12</f>
        <v>therms</v>
      </c>
      <c r="D28" t="s">
        <v>51</v>
      </c>
    </row>
    <row r="29" spans="1:4">
      <c r="A29" s="52" t="s">
        <v>29</v>
      </c>
      <c r="B29" s="53">
        <f t="shared" ref="B29:B30" si="1">B24*B13</f>
        <v>13284</v>
      </c>
      <c r="C29" t="str">
        <f t="shared" ref="C29:C30" si="2">C13</f>
        <v>gallons</v>
      </c>
      <c r="D29" t="s">
        <v>52</v>
      </c>
    </row>
    <row r="30" spans="1:4">
      <c r="A30" s="52" t="s">
        <v>31</v>
      </c>
      <c r="B30" s="53">
        <f t="shared" si="1"/>
        <v>390</v>
      </c>
      <c r="C30" t="str">
        <f t="shared" si="2"/>
        <v>gallons</v>
      </c>
      <c r="D30" t="s">
        <v>53</v>
      </c>
    </row>
    <row r="31" spans="1:4" ht="14.4">
      <c r="A31" s="59" t="s">
        <v>54</v>
      </c>
      <c r="B31" s="53">
        <f>SUM(B32:B35)</f>
        <v>370184</v>
      </c>
      <c r="C31" t="s">
        <v>39</v>
      </c>
      <c r="D31" t="s">
        <v>55</v>
      </c>
    </row>
    <row r="32" spans="1:4">
      <c r="A32" s="52" t="s">
        <v>26</v>
      </c>
      <c r="B32" s="53">
        <f>B23*B16</f>
        <v>221859</v>
      </c>
      <c r="C32" t="str">
        <f>C16</f>
        <v>kWh</v>
      </c>
      <c r="D32" t="s">
        <v>56</v>
      </c>
    </row>
    <row r="33" spans="1:4">
      <c r="A33" s="52" t="s">
        <v>29</v>
      </c>
      <c r="B33" s="53">
        <f t="shared" ref="B33:B35" si="3">B24*B17</f>
        <v>52480</v>
      </c>
      <c r="C33" t="str">
        <f t="shared" ref="C33:C35" si="4">C17</f>
        <v>kWh</v>
      </c>
      <c r="D33" t="s">
        <v>57</v>
      </c>
    </row>
    <row r="34" spans="1:4">
      <c r="A34" s="52" t="s">
        <v>31</v>
      </c>
      <c r="B34" s="53">
        <f t="shared" si="3"/>
        <v>2584</v>
      </c>
      <c r="C34" t="str">
        <f t="shared" si="4"/>
        <v>kWh</v>
      </c>
      <c r="D34" t="s">
        <v>58</v>
      </c>
    </row>
    <row r="35" spans="1:4">
      <c r="A35" s="52" t="s">
        <v>33</v>
      </c>
      <c r="B35" s="53">
        <f t="shared" si="3"/>
        <v>93261</v>
      </c>
      <c r="C35" t="str">
        <f t="shared" si="4"/>
        <v>kWh</v>
      </c>
      <c r="D35" t="s">
        <v>59</v>
      </c>
    </row>
    <row r="36" spans="1:4" ht="14.4">
      <c r="A36" s="59" t="s">
        <v>60</v>
      </c>
    </row>
    <row r="37" spans="1:4">
      <c r="A37" s="52" t="s">
        <v>26</v>
      </c>
      <c r="B37" s="61">
        <v>5.3E-3</v>
      </c>
      <c r="C37" t="s">
        <v>61</v>
      </c>
      <c r="D37" t="s">
        <v>62</v>
      </c>
    </row>
    <row r="38" spans="1:4">
      <c r="A38" s="52" t="s">
        <v>29</v>
      </c>
      <c r="B38" s="61">
        <v>5.5999999999999999E-3</v>
      </c>
      <c r="C38" t="s">
        <v>63</v>
      </c>
      <c r="D38" t="s">
        <v>62</v>
      </c>
    </row>
    <row r="39" spans="1:4">
      <c r="A39" s="52" t="s">
        <v>31</v>
      </c>
      <c r="B39" s="61">
        <v>1.01E-2</v>
      </c>
      <c r="C39" t="s">
        <v>63</v>
      </c>
      <c r="D39" t="s">
        <v>62</v>
      </c>
    </row>
    <row r="40" spans="1:4" ht="14.4">
      <c r="A40" s="59" t="s">
        <v>64</v>
      </c>
      <c r="B40" s="53">
        <f>SUM(B41:B43)</f>
        <v>445.20600000000002</v>
      </c>
      <c r="C40" t="s">
        <v>65</v>
      </c>
    </row>
    <row r="41" spans="1:4">
      <c r="A41" s="52" t="s">
        <v>26</v>
      </c>
      <c r="B41" s="53">
        <f>B28*B37</f>
        <v>366.8766</v>
      </c>
      <c r="C41" t="s">
        <v>65</v>
      </c>
    </row>
    <row r="42" spans="1:4">
      <c r="A42" s="52" t="s">
        <v>29</v>
      </c>
      <c r="B42" s="53">
        <f t="shared" ref="B42:B43" si="5">B29*B38</f>
        <v>74.3904</v>
      </c>
      <c r="C42" t="s">
        <v>65</v>
      </c>
    </row>
    <row r="43" spans="1:4">
      <c r="A43" s="52" t="s">
        <v>31</v>
      </c>
      <c r="B43" s="53">
        <f t="shared" si="5"/>
        <v>3.9390000000000001</v>
      </c>
      <c r="C43" t="s">
        <v>65</v>
      </c>
    </row>
    <row r="44" spans="1:4" ht="14.4">
      <c r="A44" s="59" t="s">
        <v>66</v>
      </c>
    </row>
    <row r="45" spans="1:4" ht="14.4" thickBot="1">
      <c r="A45" s="52">
        <v>2026</v>
      </c>
      <c r="B45" s="62">
        <f>B31</f>
        <v>370184</v>
      </c>
      <c r="C45" t="s">
        <v>39</v>
      </c>
      <c r="D45" t="s">
        <v>67</v>
      </c>
    </row>
    <row r="46" spans="1:4" ht="14.4" thickTop="1">
      <c r="A46" s="52">
        <v>2027</v>
      </c>
      <c r="B46" s="53">
        <f>B45+$B$31</f>
        <v>740368</v>
      </c>
      <c r="C46" t="s">
        <v>39</v>
      </c>
      <c r="D46" t="s">
        <v>68</v>
      </c>
    </row>
    <row r="47" spans="1:4">
      <c r="A47" s="52">
        <v>2028</v>
      </c>
      <c r="B47" s="53">
        <f t="shared" ref="B47:B49" si="6">B46+$B$31</f>
        <v>1110552</v>
      </c>
      <c r="C47" t="s">
        <v>39</v>
      </c>
      <c r="D47" t="s">
        <v>69</v>
      </c>
    </row>
    <row r="48" spans="1:4">
      <c r="A48" s="52">
        <v>2029</v>
      </c>
      <c r="B48" s="53">
        <f t="shared" si="6"/>
        <v>1480736</v>
      </c>
      <c r="C48" t="s">
        <v>39</v>
      </c>
      <c r="D48" t="s">
        <v>70</v>
      </c>
    </row>
    <row r="49" spans="1:4">
      <c r="A49" s="52" t="s">
        <v>71</v>
      </c>
      <c r="B49" s="53">
        <f t="shared" si="6"/>
        <v>1850920</v>
      </c>
      <c r="C49" t="s">
        <v>39</v>
      </c>
      <c r="D49" t="s">
        <v>72</v>
      </c>
    </row>
    <row r="50" spans="1:4">
      <c r="A50" s="38" t="s">
        <v>73</v>
      </c>
      <c r="B50" s="53"/>
    </row>
    <row r="51" spans="1:4" ht="14.4">
      <c r="A51" s="59" t="s">
        <v>74</v>
      </c>
    </row>
    <row r="52" spans="1:4">
      <c r="A52" s="52">
        <v>2026</v>
      </c>
      <c r="B52" s="53">
        <f>B40</f>
        <v>445.20600000000002</v>
      </c>
      <c r="C52" t="s">
        <v>65</v>
      </c>
      <c r="D52" t="s">
        <v>75</v>
      </c>
    </row>
    <row r="53" spans="1:4">
      <c r="A53" s="52">
        <v>2027</v>
      </c>
      <c r="B53" s="53">
        <f>B52+$B$40</f>
        <v>890.41200000000003</v>
      </c>
      <c r="C53" t="s">
        <v>65</v>
      </c>
      <c r="D53" t="s">
        <v>76</v>
      </c>
    </row>
    <row r="54" spans="1:4">
      <c r="A54" s="52">
        <v>2028</v>
      </c>
      <c r="B54" s="53">
        <f t="shared" ref="B54:B56" si="7">B53+$B$40</f>
        <v>1335.6179999999999</v>
      </c>
      <c r="C54" t="s">
        <v>65</v>
      </c>
      <c r="D54" t="s">
        <v>77</v>
      </c>
    </row>
    <row r="55" spans="1:4">
      <c r="A55" s="52">
        <v>2029</v>
      </c>
      <c r="B55" s="53">
        <f t="shared" si="7"/>
        <v>1780.8240000000001</v>
      </c>
      <c r="C55" t="s">
        <v>65</v>
      </c>
      <c r="D55" t="s">
        <v>78</v>
      </c>
    </row>
    <row r="56" spans="1:4">
      <c r="A56" s="52" t="s">
        <v>71</v>
      </c>
      <c r="B56" s="53">
        <f t="shared" si="7"/>
        <v>2226.0300000000002</v>
      </c>
      <c r="C56" t="s">
        <v>65</v>
      </c>
      <c r="D56" t="s">
        <v>79</v>
      </c>
    </row>
    <row r="57" spans="1:4" ht="14.4">
      <c r="A57" s="59" t="s">
        <v>80</v>
      </c>
    </row>
    <row r="58" spans="1:4">
      <c r="A58" s="52">
        <v>2026</v>
      </c>
      <c r="B58" s="63">
        <f>330*0.90718474</f>
        <v>299.3709642</v>
      </c>
      <c r="C58" t="s">
        <v>65</v>
      </c>
      <c r="D58" t="s">
        <v>81</v>
      </c>
    </row>
    <row r="59" spans="1:4">
      <c r="A59" s="52">
        <v>2027</v>
      </c>
      <c r="B59" s="63">
        <f>660*0.90718474</f>
        <v>598.74192840000001</v>
      </c>
      <c r="C59" t="s">
        <v>65</v>
      </c>
      <c r="D59" t="s">
        <v>82</v>
      </c>
    </row>
    <row r="60" spans="1:4">
      <c r="A60" s="52">
        <v>2028</v>
      </c>
      <c r="B60" s="63">
        <f>990*0.90718474</f>
        <v>898.11289260000001</v>
      </c>
      <c r="C60" t="s">
        <v>65</v>
      </c>
      <c r="D60" t="s">
        <v>83</v>
      </c>
    </row>
    <row r="61" spans="1:4">
      <c r="A61" s="52">
        <v>2029</v>
      </c>
      <c r="B61" s="63">
        <f>1320*0.90718474</f>
        <v>1197.4838568</v>
      </c>
      <c r="C61" t="s">
        <v>65</v>
      </c>
      <c r="D61" t="s">
        <v>84</v>
      </c>
    </row>
    <row r="62" spans="1:4">
      <c r="A62" s="52" t="s">
        <v>71</v>
      </c>
      <c r="B62" s="63">
        <f>1650*0.90718474</f>
        <v>1496.8548210000001</v>
      </c>
      <c r="C62" t="s">
        <v>65</v>
      </c>
      <c r="D62" t="s">
        <v>85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4B6EF-246C-4DEA-B8C3-7F34713E36C7}">
  <dimension ref="A1:D16"/>
  <sheetViews>
    <sheetView workbookViewId="0">
      <selection activeCell="B15" sqref="B15"/>
    </sheetView>
  </sheetViews>
  <sheetFormatPr defaultRowHeight="13.8"/>
  <cols>
    <col min="1" max="1" width="61.5" bestFit="1" customWidth="1"/>
    <col min="2" max="2" width="10.5" bestFit="1" customWidth="1"/>
    <col min="3" max="3" width="27.19921875" bestFit="1" customWidth="1"/>
  </cols>
  <sheetData>
    <row r="1" spans="1:4">
      <c r="A1" s="38" t="s">
        <v>155</v>
      </c>
      <c r="B1" s="38" t="s">
        <v>15</v>
      </c>
      <c r="C1" s="38" t="s">
        <v>16</v>
      </c>
      <c r="D1" s="38" t="s">
        <v>17</v>
      </c>
    </row>
    <row r="2" spans="1:4" ht="14.4">
      <c r="A2" s="59" t="s">
        <v>18</v>
      </c>
    </row>
    <row r="3" spans="1:4" ht="14.4" thickBot="1">
      <c r="A3" s="52" t="s">
        <v>86</v>
      </c>
      <c r="B3" s="55">
        <f>'Future Ready Neighborhoods $$'!J37</f>
        <v>1250000</v>
      </c>
      <c r="C3" t="s">
        <v>20</v>
      </c>
    </row>
    <row r="4" spans="1:4" ht="15" thickTop="1" thickBot="1">
      <c r="A4" s="52" t="s">
        <v>87</v>
      </c>
      <c r="B4" s="55">
        <f>'Future Ready Neighborhoods $$'!D37</f>
        <v>250000</v>
      </c>
      <c r="C4" t="s">
        <v>20</v>
      </c>
    </row>
    <row r="5" spans="1:4" ht="14.4" thickTop="1">
      <c r="A5" s="52" t="s">
        <v>88</v>
      </c>
      <c r="B5" s="64">
        <f>1000000/3800</f>
        <v>263.15789473684208</v>
      </c>
      <c r="C5" t="s">
        <v>20</v>
      </c>
      <c r="D5" t="s">
        <v>89</v>
      </c>
    </row>
    <row r="6" spans="1:4" ht="14.4">
      <c r="A6" s="59" t="s">
        <v>90</v>
      </c>
      <c r="B6" s="2"/>
    </row>
    <row r="7" spans="1:4">
      <c r="A7" s="52" t="s">
        <v>91</v>
      </c>
      <c r="B7" s="53">
        <f>B3/B5</f>
        <v>4750</v>
      </c>
      <c r="C7" t="s">
        <v>92</v>
      </c>
    </row>
    <row r="8" spans="1:4">
      <c r="A8" s="52" t="s">
        <v>93</v>
      </c>
      <c r="B8" s="53">
        <f>B4/B5</f>
        <v>950.00000000000011</v>
      </c>
      <c r="C8" t="s">
        <v>92</v>
      </c>
    </row>
    <row r="9" spans="1:4" ht="14.4">
      <c r="A9" s="59" t="s">
        <v>94</v>
      </c>
      <c r="B9" s="61">
        <v>0.06</v>
      </c>
      <c r="C9" t="s">
        <v>95</v>
      </c>
      <c r="D9" s="3" t="s">
        <v>96</v>
      </c>
    </row>
    <row r="10" spans="1:4">
      <c r="A10" s="65" t="s">
        <v>97</v>
      </c>
    </row>
    <row r="11" spans="1:4">
      <c r="A11" s="52">
        <v>2026</v>
      </c>
      <c r="B11" s="66">
        <f>B9*B8</f>
        <v>57.000000000000007</v>
      </c>
      <c r="C11" t="s">
        <v>98</v>
      </c>
      <c r="D11" t="s">
        <v>99</v>
      </c>
    </row>
    <row r="12" spans="1:4">
      <c r="A12" s="52">
        <v>2027</v>
      </c>
      <c r="B12" s="66">
        <f>$B$11+B11</f>
        <v>114.00000000000001</v>
      </c>
      <c r="C12" t="s">
        <v>98</v>
      </c>
      <c r="D12" t="s">
        <v>100</v>
      </c>
    </row>
    <row r="13" spans="1:4">
      <c r="A13" s="52">
        <v>2028</v>
      </c>
      <c r="B13" s="66">
        <f t="shared" ref="B13:B15" si="0">$B$11+B12</f>
        <v>171.00000000000003</v>
      </c>
      <c r="C13" t="s">
        <v>101</v>
      </c>
      <c r="D13" t="s">
        <v>102</v>
      </c>
    </row>
    <row r="14" spans="1:4">
      <c r="A14" s="52">
        <v>2029</v>
      </c>
      <c r="B14" s="66">
        <f t="shared" si="0"/>
        <v>228.00000000000003</v>
      </c>
      <c r="C14" t="s">
        <v>98</v>
      </c>
      <c r="D14" t="s">
        <v>103</v>
      </c>
    </row>
    <row r="15" spans="1:4">
      <c r="A15" s="52" t="s">
        <v>71</v>
      </c>
      <c r="B15" s="66">
        <f t="shared" si="0"/>
        <v>285.00000000000006</v>
      </c>
      <c r="C15" t="s">
        <v>101</v>
      </c>
      <c r="D15" t="s">
        <v>104</v>
      </c>
    </row>
    <row r="16" spans="1:4">
      <c r="C16" s="4">
        <f>B6/5</f>
        <v>0</v>
      </c>
    </row>
  </sheetData>
  <hyperlinks>
    <hyperlink ref="D9" r:id="rId1" location="seedlings" display="https://www.epa.gov/energy/greenhouse-gases-equivalencies-calculator-calculations-and-references - seedlings" xr:uid="{33677A8C-4D8C-4D92-9300-BDDB3508068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0AB7C-E9D0-4A5C-821D-2EF5578DB98D}">
  <dimension ref="A1:K36"/>
  <sheetViews>
    <sheetView workbookViewId="0">
      <selection activeCell="A11" sqref="A11"/>
    </sheetView>
  </sheetViews>
  <sheetFormatPr defaultRowHeight="13.8"/>
  <cols>
    <col min="1" max="1" width="61.09765625" bestFit="1" customWidth="1"/>
    <col min="2" max="2" width="13.69921875" bestFit="1" customWidth="1"/>
    <col min="4" max="4" width="17.19921875" bestFit="1" customWidth="1"/>
    <col min="8" max="8" width="9.8984375" bestFit="1" customWidth="1"/>
    <col min="9" max="9" width="12.69921875" bestFit="1" customWidth="1"/>
    <col min="10" max="10" width="11.296875" bestFit="1" customWidth="1"/>
  </cols>
  <sheetData>
    <row r="1" spans="1:9">
      <c r="A1" s="38" t="s">
        <v>156</v>
      </c>
      <c r="B1" s="38" t="s">
        <v>15</v>
      </c>
      <c r="C1" s="38" t="s">
        <v>16</v>
      </c>
      <c r="D1" s="38" t="s">
        <v>17</v>
      </c>
    </row>
    <row r="2" spans="1:9">
      <c r="D2" s="3" t="s">
        <v>153</v>
      </c>
      <c r="I2" s="3"/>
    </row>
    <row r="3" spans="1:9">
      <c r="A3" t="s">
        <v>86</v>
      </c>
      <c r="B3" s="76">
        <v>10000000</v>
      </c>
      <c r="C3" t="s">
        <v>20</v>
      </c>
    </row>
    <row r="4" spans="1:9">
      <c r="A4" t="s">
        <v>87</v>
      </c>
      <c r="B4" s="76">
        <f>B3/5</f>
        <v>2000000</v>
      </c>
      <c r="C4" t="s">
        <v>20</v>
      </c>
    </row>
    <row r="5" spans="1:9">
      <c r="A5" t="s">
        <v>193</v>
      </c>
      <c r="B5" s="76">
        <v>1</v>
      </c>
      <c r="C5" t="s">
        <v>192</v>
      </c>
    </row>
    <row r="6" spans="1:9" ht="27.6">
      <c r="A6" s="80" t="s">
        <v>188</v>
      </c>
      <c r="B6" s="76">
        <v>220</v>
      </c>
      <c r="C6" t="s">
        <v>189</v>
      </c>
    </row>
    <row r="7" spans="1:9">
      <c r="A7" s="3" t="s">
        <v>190</v>
      </c>
      <c r="B7" s="76">
        <v>17</v>
      </c>
      <c r="C7" t="s">
        <v>198</v>
      </c>
    </row>
    <row r="8" spans="1:9">
      <c r="A8" s="3"/>
      <c r="B8" s="76">
        <f>B7*0.907185</f>
        <v>15.422145</v>
      </c>
      <c r="C8" t="s">
        <v>199</v>
      </c>
      <c r="D8" t="s">
        <v>200</v>
      </c>
    </row>
    <row r="9" spans="1:9">
      <c r="A9" t="s">
        <v>191</v>
      </c>
      <c r="B9" s="76">
        <f>B6*B8</f>
        <v>3392.8719000000001</v>
      </c>
      <c r="C9" t="s">
        <v>194</v>
      </c>
    </row>
    <row r="10" spans="1:9" s="77" customFormat="1" ht="14.4">
      <c r="A10" s="77" t="s">
        <v>202</v>
      </c>
      <c r="B10" s="78">
        <f>B6*5.067</f>
        <v>1114.74</v>
      </c>
      <c r="H10" s="77" t="s">
        <v>160</v>
      </c>
    </row>
    <row r="12" spans="1:9">
      <c r="A12" s="65" t="s">
        <v>157</v>
      </c>
      <c r="H12" t="s">
        <v>161</v>
      </c>
    </row>
    <row r="13" spans="1:9">
      <c r="A13" s="52">
        <v>2026</v>
      </c>
      <c r="B13" s="4">
        <f>B5</f>
        <v>1</v>
      </c>
      <c r="C13" t="s">
        <v>192</v>
      </c>
      <c r="H13" t="s">
        <v>173</v>
      </c>
    </row>
    <row r="14" spans="1:9">
      <c r="A14" s="52">
        <v>2027</v>
      </c>
      <c r="B14" s="4">
        <f>B13*2</f>
        <v>2</v>
      </c>
      <c r="C14" t="s">
        <v>192</v>
      </c>
      <c r="H14" t="s">
        <v>174</v>
      </c>
    </row>
    <row r="15" spans="1:9">
      <c r="A15" s="52">
        <v>2028</v>
      </c>
      <c r="B15" s="4">
        <v>3</v>
      </c>
      <c r="C15" t="s">
        <v>192</v>
      </c>
      <c r="H15" t="s">
        <v>162</v>
      </c>
    </row>
    <row r="16" spans="1:9">
      <c r="A16" s="52">
        <v>2029</v>
      </c>
      <c r="B16" s="4">
        <v>4</v>
      </c>
      <c r="C16" t="s">
        <v>192</v>
      </c>
    </row>
    <row r="17" spans="1:11">
      <c r="A17" s="52" t="s">
        <v>71</v>
      </c>
      <c r="B17" s="4">
        <v>5</v>
      </c>
      <c r="C17" t="s">
        <v>192</v>
      </c>
      <c r="I17" t="s">
        <v>163</v>
      </c>
      <c r="J17" t="s">
        <v>164</v>
      </c>
      <c r="K17" t="s">
        <v>165</v>
      </c>
    </row>
    <row r="18" spans="1:11">
      <c r="H18" t="s">
        <v>175</v>
      </c>
      <c r="I18" s="1">
        <v>489984320</v>
      </c>
      <c r="J18" s="1">
        <v>489982250</v>
      </c>
      <c r="K18" s="1">
        <v>-2070</v>
      </c>
    </row>
    <row r="19" spans="1:11">
      <c r="H19" t="s">
        <v>166</v>
      </c>
    </row>
    <row r="20" spans="1:11">
      <c r="A20" t="s">
        <v>195</v>
      </c>
      <c r="H20" t="s">
        <v>176</v>
      </c>
      <c r="I20" s="1">
        <v>633025640</v>
      </c>
      <c r="J20" s="1">
        <v>633023360</v>
      </c>
      <c r="K20" s="1">
        <v>-2280</v>
      </c>
    </row>
    <row r="21" spans="1:11">
      <c r="A21">
        <v>2026</v>
      </c>
      <c r="B21" s="81">
        <f>B13*$B$9</f>
        <v>3392.8719000000001</v>
      </c>
      <c r="C21" t="s">
        <v>201</v>
      </c>
      <c r="H21" t="s">
        <v>177</v>
      </c>
      <c r="I21" s="1">
        <v>456101410</v>
      </c>
      <c r="J21" s="1">
        <v>456099460</v>
      </c>
      <c r="K21" s="1">
        <v>-1950</v>
      </c>
    </row>
    <row r="22" spans="1:11">
      <c r="A22">
        <v>2027</v>
      </c>
      <c r="B22" s="81">
        <f t="shared" ref="B22:B25" si="0">B14*$B$9</f>
        <v>6785.7438000000002</v>
      </c>
      <c r="C22" t="s">
        <v>201</v>
      </c>
      <c r="H22" t="s">
        <v>167</v>
      </c>
      <c r="I22" s="1">
        <v>188317820</v>
      </c>
      <c r="J22" s="1">
        <v>188316880</v>
      </c>
      <c r="K22">
        <v>-940</v>
      </c>
    </row>
    <row r="23" spans="1:11">
      <c r="A23">
        <v>2028</v>
      </c>
      <c r="B23" s="81">
        <f t="shared" si="0"/>
        <v>10178.6157</v>
      </c>
      <c r="C23" t="s">
        <v>201</v>
      </c>
      <c r="H23" t="s">
        <v>178</v>
      </c>
      <c r="I23" s="1">
        <v>411246730</v>
      </c>
      <c r="J23" s="1">
        <v>411245120</v>
      </c>
      <c r="K23" s="1">
        <v>-1610</v>
      </c>
    </row>
    <row r="24" spans="1:11">
      <c r="A24">
        <v>2029</v>
      </c>
      <c r="B24" s="81">
        <f t="shared" si="0"/>
        <v>13571.4876</v>
      </c>
      <c r="C24" t="s">
        <v>201</v>
      </c>
      <c r="H24" t="s">
        <v>179</v>
      </c>
      <c r="I24" s="1">
        <v>43376700</v>
      </c>
      <c r="J24" s="1">
        <v>43376500</v>
      </c>
      <c r="K24">
        <v>-200</v>
      </c>
    </row>
    <row r="25" spans="1:11">
      <c r="A25" t="s">
        <v>71</v>
      </c>
      <c r="B25" s="81">
        <f t="shared" si="0"/>
        <v>16964.359499999999</v>
      </c>
      <c r="C25" t="s">
        <v>201</v>
      </c>
      <c r="H25" t="s">
        <v>180</v>
      </c>
      <c r="I25" s="1">
        <v>13900830</v>
      </c>
      <c r="J25" s="1">
        <v>13900760</v>
      </c>
      <c r="K25">
        <v>-70</v>
      </c>
    </row>
    <row r="26" spans="1:11">
      <c r="A26" t="s">
        <v>196</v>
      </c>
      <c r="B26" s="81">
        <f>SUM(B21:B25)</f>
        <v>50893.078499999996</v>
      </c>
      <c r="C26" t="s">
        <v>201</v>
      </c>
      <c r="H26" t="s">
        <v>181</v>
      </c>
      <c r="I26" s="1">
        <v>10422480</v>
      </c>
      <c r="J26" s="1">
        <v>10422410</v>
      </c>
      <c r="K26">
        <v>-60</v>
      </c>
    </row>
    <row r="27" spans="1:11">
      <c r="A27" t="s">
        <v>197</v>
      </c>
      <c r="B27" s="81">
        <f>(B25*(2050-2031)+B26)</f>
        <v>373215.90899999999</v>
      </c>
      <c r="C27" t="s">
        <v>201</v>
      </c>
      <c r="H27" t="s">
        <v>168</v>
      </c>
      <c r="I27" t="s">
        <v>169</v>
      </c>
      <c r="K27" t="s">
        <v>170</v>
      </c>
    </row>
    <row r="28" spans="1:11">
      <c r="H28" t="s">
        <v>182</v>
      </c>
      <c r="I28">
        <v>1.292</v>
      </c>
      <c r="K28">
        <v>1.1020000000000001</v>
      </c>
    </row>
    <row r="29" spans="1:11">
      <c r="H29" t="s">
        <v>183</v>
      </c>
      <c r="I29">
        <v>0.93100000000000005</v>
      </c>
      <c r="K29">
        <v>0.94299999999999995</v>
      </c>
    </row>
    <row r="30" spans="1:11">
      <c r="H30" t="s">
        <v>171</v>
      </c>
      <c r="I30">
        <v>0.83399999999999996</v>
      </c>
      <c r="K30">
        <v>0.92400000000000004</v>
      </c>
    </row>
    <row r="31" spans="1:11">
      <c r="H31" t="s">
        <v>184</v>
      </c>
      <c r="I31">
        <v>0.83899999999999997</v>
      </c>
      <c r="K31">
        <v>0.77700000000000002</v>
      </c>
    </row>
    <row r="32" spans="1:11">
      <c r="A32" s="79" t="s">
        <v>159</v>
      </c>
      <c r="H32" t="s">
        <v>185</v>
      </c>
      <c r="I32">
        <v>8.8999999999999996E-2</v>
      </c>
      <c r="K32">
        <v>9.7000000000000003E-2</v>
      </c>
    </row>
    <row r="33" spans="8:11">
      <c r="H33" t="s">
        <v>186</v>
      </c>
      <c r="I33">
        <v>2.8000000000000001E-2</v>
      </c>
      <c r="K33">
        <v>3.2000000000000001E-2</v>
      </c>
    </row>
    <row r="34" spans="8:11">
      <c r="H34" t="s">
        <v>187</v>
      </c>
      <c r="I34">
        <v>2.1000000000000001E-2</v>
      </c>
      <c r="K34">
        <v>0.03</v>
      </c>
    </row>
    <row r="36" spans="8:11">
      <c r="H36" t="s">
        <v>172</v>
      </c>
    </row>
  </sheetData>
  <hyperlinks>
    <hyperlink ref="D2" r:id="rId1" xr:uid="{D5277F83-65F8-4BBE-B1DD-01690D1899B7}"/>
    <hyperlink ref="A6" r:id="rId2" xr:uid="{ADE40C9E-452A-4068-8591-0DCAF16DDA71}"/>
    <hyperlink ref="A7" r:id="rId3" xr:uid="{F642A7F4-671F-4305-A01E-799AE34C1BED}"/>
  </hyperlinks>
  <pageMargins left="0.7" right="0.7" top="0.75" bottom="0.75" header="0.3" footer="0.3"/>
  <pageSetup orientation="portrait"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2D5F0-FBE7-4E60-B8C5-28CCF5870EC0}">
  <dimension ref="A1:BJ61"/>
  <sheetViews>
    <sheetView topLeftCell="AR52" workbookViewId="0">
      <selection activeCell="BG60" sqref="BG60"/>
    </sheetView>
  </sheetViews>
  <sheetFormatPr defaultRowHeight="13.8"/>
  <cols>
    <col min="1" max="1" width="9.19921875" style="38"/>
    <col min="11" max="11" width="8.796875" style="82"/>
    <col min="14" max="14" width="9.19921875" style="38"/>
    <col min="26" max="26" width="9.19921875" style="38"/>
    <col min="38" max="38" width="9.19921875" style="38"/>
    <col min="50" max="50" width="9.19921875" style="38"/>
  </cols>
  <sheetData>
    <row r="1" spans="1:62">
      <c r="A1" s="38">
        <v>2026</v>
      </c>
      <c r="B1" t="s">
        <v>203</v>
      </c>
      <c r="N1" s="38">
        <v>2027</v>
      </c>
      <c r="O1" t="s">
        <v>203</v>
      </c>
      <c r="Z1" s="38">
        <v>2028</v>
      </c>
      <c r="AA1" t="s">
        <v>203</v>
      </c>
      <c r="AL1" s="38">
        <v>2029</v>
      </c>
      <c r="AM1" t="s">
        <v>203</v>
      </c>
      <c r="AX1" s="38">
        <v>2030</v>
      </c>
      <c r="AY1" t="s">
        <v>203</v>
      </c>
    </row>
    <row r="15" spans="1:62">
      <c r="K15" s="82" t="s">
        <v>211</v>
      </c>
      <c r="L15">
        <v>-500</v>
      </c>
      <c r="X15" s="82" t="s">
        <v>211</v>
      </c>
      <c r="Y15">
        <v>-1000</v>
      </c>
      <c r="AJ15" s="82" t="s">
        <v>211</v>
      </c>
      <c r="AK15">
        <v>-1500</v>
      </c>
      <c r="AV15" s="82" t="s">
        <v>211</v>
      </c>
      <c r="AW15">
        <v>-1990</v>
      </c>
      <c r="BI15" s="82" t="s">
        <v>211</v>
      </c>
      <c r="BJ15">
        <v>-2490</v>
      </c>
    </row>
    <row r="16" spans="1:62">
      <c r="K16" s="82" t="s">
        <v>212</v>
      </c>
      <c r="L16">
        <v>-390</v>
      </c>
      <c r="X16" s="82" t="s">
        <v>212</v>
      </c>
      <c r="Y16">
        <v>-790</v>
      </c>
      <c r="AJ16" s="82" t="s">
        <v>212</v>
      </c>
      <c r="AK16">
        <v>-1180</v>
      </c>
      <c r="AV16" s="82" t="s">
        <v>212</v>
      </c>
      <c r="AW16">
        <v>-1570</v>
      </c>
      <c r="BI16" s="82" t="s">
        <v>212</v>
      </c>
      <c r="BJ16">
        <v>-1970</v>
      </c>
    </row>
    <row r="17" spans="11:62">
      <c r="K17" s="82" t="s">
        <v>213</v>
      </c>
      <c r="L17">
        <v>-160</v>
      </c>
      <c r="X17" s="82" t="s">
        <v>213</v>
      </c>
      <c r="Y17">
        <v>-310</v>
      </c>
      <c r="AJ17" s="82" t="s">
        <v>213</v>
      </c>
      <c r="AK17">
        <v>-470</v>
      </c>
      <c r="AV17" s="82" t="s">
        <v>213</v>
      </c>
      <c r="AW17">
        <v>-630</v>
      </c>
      <c r="BI17" s="82" t="s">
        <v>213</v>
      </c>
      <c r="BJ17">
        <v>-780</v>
      </c>
    </row>
    <row r="18" spans="11:62">
      <c r="K18" s="82" t="s">
        <v>214</v>
      </c>
      <c r="L18">
        <v>-330</v>
      </c>
      <c r="X18" s="82" t="s">
        <v>214</v>
      </c>
      <c r="Y18">
        <v>-660</v>
      </c>
      <c r="AJ18" s="82" t="s">
        <v>214</v>
      </c>
      <c r="AK18">
        <v>-990</v>
      </c>
      <c r="AV18" s="82" t="s">
        <v>214</v>
      </c>
      <c r="AW18">
        <v>-1320</v>
      </c>
      <c r="BI18" s="82" t="s">
        <v>214</v>
      </c>
      <c r="BJ18">
        <v>-1650</v>
      </c>
    </row>
    <row r="19" spans="11:62">
      <c r="K19" s="82" t="s">
        <v>215</v>
      </c>
      <c r="L19">
        <v>-40</v>
      </c>
      <c r="X19" s="82" t="s">
        <v>215</v>
      </c>
      <c r="Y19">
        <v>-80</v>
      </c>
      <c r="AJ19" s="82" t="s">
        <v>215</v>
      </c>
      <c r="AK19">
        <v>-120</v>
      </c>
      <c r="AV19" s="82" t="s">
        <v>215</v>
      </c>
      <c r="AW19">
        <v>-160</v>
      </c>
      <c r="BI19" s="82" t="s">
        <v>215</v>
      </c>
      <c r="BJ19">
        <v>-200</v>
      </c>
    </row>
    <row r="20" spans="11:62">
      <c r="K20" s="82" t="s">
        <v>216</v>
      </c>
      <c r="L20">
        <v>-10</v>
      </c>
      <c r="X20" s="82" t="s">
        <v>216</v>
      </c>
      <c r="Y20">
        <v>-30</v>
      </c>
      <c r="AJ20" s="82" t="s">
        <v>216</v>
      </c>
      <c r="AK20">
        <v>-40</v>
      </c>
      <c r="AV20" s="82" t="s">
        <v>216</v>
      </c>
      <c r="AW20">
        <v>-50</v>
      </c>
      <c r="BI20" s="82" t="s">
        <v>216</v>
      </c>
      <c r="BJ20">
        <v>-60</v>
      </c>
    </row>
    <row r="21" spans="11:62">
      <c r="K21" s="82" t="s">
        <v>217</v>
      </c>
      <c r="L21">
        <v>-10</v>
      </c>
      <c r="X21" s="82" t="s">
        <v>217</v>
      </c>
      <c r="Y21">
        <v>-20</v>
      </c>
      <c r="AJ21" s="82" t="s">
        <v>217</v>
      </c>
      <c r="AK21">
        <v>-30</v>
      </c>
      <c r="AV21" s="82" t="s">
        <v>217</v>
      </c>
      <c r="AW21">
        <v>-50</v>
      </c>
      <c r="BI21" s="82" t="s">
        <v>217</v>
      </c>
      <c r="BJ21">
        <v>-60</v>
      </c>
    </row>
    <row r="44" spans="1:57">
      <c r="A44" s="38">
        <v>2026</v>
      </c>
      <c r="B44" t="s">
        <v>204</v>
      </c>
      <c r="G44" t="s">
        <v>206</v>
      </c>
      <c r="N44" s="38">
        <v>2027</v>
      </c>
      <c r="O44" t="s">
        <v>204</v>
      </c>
      <c r="T44" t="s">
        <v>207</v>
      </c>
      <c r="Z44" s="38">
        <v>2028</v>
      </c>
      <c r="AA44" t="s">
        <v>204</v>
      </c>
      <c r="AF44" t="s">
        <v>208</v>
      </c>
      <c r="AL44" s="38">
        <v>2029</v>
      </c>
      <c r="AM44" t="s">
        <v>205</v>
      </c>
      <c r="AR44" t="s">
        <v>209</v>
      </c>
      <c r="AX44" s="38">
        <v>2030</v>
      </c>
      <c r="AY44" t="s">
        <v>204</v>
      </c>
      <c r="BE44" t="s">
        <v>210</v>
      </c>
    </row>
    <row r="49" spans="10:60">
      <c r="BG49" s="82" t="s">
        <v>211</v>
      </c>
      <c r="BH49">
        <v>-9760</v>
      </c>
    </row>
    <row r="50" spans="10:60">
      <c r="BG50" s="82" t="s">
        <v>212</v>
      </c>
      <c r="BH50">
        <v>-8370</v>
      </c>
    </row>
    <row r="51" spans="10:60">
      <c r="AU51" s="82" t="s">
        <v>211</v>
      </c>
      <c r="AV51">
        <v>-7800</v>
      </c>
      <c r="BG51" s="82" t="s">
        <v>213</v>
      </c>
      <c r="BH51">
        <v>-3850</v>
      </c>
    </row>
    <row r="52" spans="10:60">
      <c r="AU52" s="82" t="s">
        <v>212</v>
      </c>
      <c r="AV52">
        <f>--6690</f>
        <v>6690</v>
      </c>
      <c r="BG52" s="82" t="s">
        <v>214</v>
      </c>
      <c r="BH52">
        <v>-6870</v>
      </c>
    </row>
    <row r="53" spans="10:60">
      <c r="AH53" s="82" t="s">
        <v>211</v>
      </c>
      <c r="AI53">
        <v>-5850</v>
      </c>
      <c r="AU53" s="82" t="s">
        <v>213</v>
      </c>
      <c r="AV53">
        <v>-3080</v>
      </c>
      <c r="BG53" s="82" t="s">
        <v>215</v>
      </c>
      <c r="BH53">
        <v>-860</v>
      </c>
    </row>
    <row r="54" spans="10:60">
      <c r="AH54" s="82" t="s">
        <v>212</v>
      </c>
      <c r="AI54">
        <v>-5020</v>
      </c>
      <c r="AU54" s="82" t="s">
        <v>214</v>
      </c>
      <c r="AV54">
        <v>-5500</v>
      </c>
      <c r="BG54" s="82" t="s">
        <v>216</v>
      </c>
      <c r="BH54">
        <v>-290</v>
      </c>
    </row>
    <row r="55" spans="10:60">
      <c r="J55" s="82" t="s">
        <v>211</v>
      </c>
      <c r="K55" s="82">
        <v>-1950</v>
      </c>
      <c r="V55" s="82" t="s">
        <v>211</v>
      </c>
      <c r="W55">
        <v>-3900</v>
      </c>
      <c r="AH55" s="82" t="s">
        <v>213</v>
      </c>
      <c r="AI55">
        <v>-2310</v>
      </c>
      <c r="AU55" s="82" t="s">
        <v>215</v>
      </c>
      <c r="AV55">
        <v>-690</v>
      </c>
      <c r="BG55" s="82" t="s">
        <v>217</v>
      </c>
      <c r="BH55">
        <v>-270</v>
      </c>
    </row>
    <row r="56" spans="10:60">
      <c r="J56" s="82" t="s">
        <v>212</v>
      </c>
      <c r="K56" s="82">
        <v>-1670</v>
      </c>
      <c r="V56" s="82" t="s">
        <v>212</v>
      </c>
      <c r="W56">
        <v>-3350</v>
      </c>
      <c r="AH56" s="82" t="s">
        <v>214</v>
      </c>
      <c r="AI56">
        <v>-4120</v>
      </c>
      <c r="AU56" s="82" t="s">
        <v>216</v>
      </c>
      <c r="AV56">
        <v>-230</v>
      </c>
    </row>
    <row r="57" spans="10:60">
      <c r="J57" s="82" t="s">
        <v>213</v>
      </c>
      <c r="K57" s="82">
        <v>-770</v>
      </c>
      <c r="V57" s="82" t="s">
        <v>213</v>
      </c>
      <c r="W57">
        <v>-1540</v>
      </c>
      <c r="AH57" s="82" t="s">
        <v>215</v>
      </c>
      <c r="AI57">
        <v>-520</v>
      </c>
      <c r="AU57" s="82" t="s">
        <v>217</v>
      </c>
      <c r="AV57">
        <v>-220</v>
      </c>
    </row>
    <row r="58" spans="10:60">
      <c r="J58" s="82" t="s">
        <v>214</v>
      </c>
      <c r="K58" s="82">
        <v>-1370</v>
      </c>
      <c r="V58" s="82" t="s">
        <v>214</v>
      </c>
      <c r="W58">
        <v>-2750</v>
      </c>
      <c r="AH58" s="82" t="s">
        <v>216</v>
      </c>
      <c r="AI58">
        <v>-170</v>
      </c>
    </row>
    <row r="59" spans="10:60">
      <c r="J59" s="82" t="s">
        <v>215</v>
      </c>
      <c r="K59" s="82">
        <v>-170</v>
      </c>
      <c r="V59" s="82" t="s">
        <v>215</v>
      </c>
      <c r="W59">
        <v>-340</v>
      </c>
      <c r="AH59" s="82" t="s">
        <v>217</v>
      </c>
      <c r="AI59">
        <v>-160</v>
      </c>
    </row>
    <row r="60" spans="10:60">
      <c r="J60" s="82" t="s">
        <v>216</v>
      </c>
      <c r="K60" s="82">
        <v>-60</v>
      </c>
      <c r="V60" s="82" t="s">
        <v>216</v>
      </c>
      <c r="W60">
        <v>-110</v>
      </c>
    </row>
    <row r="61" spans="10:60">
      <c r="J61" s="82" t="s">
        <v>217</v>
      </c>
      <c r="K61" s="82">
        <v>-50</v>
      </c>
      <c r="V61" s="82" t="s">
        <v>217</v>
      </c>
      <c r="W61">
        <v>-110</v>
      </c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20D3A-2436-40BF-A8E3-63C71868153B}">
  <sheetPr>
    <tabColor theme="9" tint="0.39997558519241921"/>
    <pageSetUpPr fitToPage="1"/>
  </sheetPr>
  <dimension ref="B2:AM77"/>
  <sheetViews>
    <sheetView showGridLines="0" topLeftCell="A43" zoomScale="85" zoomScaleNormal="85" workbookViewId="0">
      <selection activeCell="D47" sqref="D47"/>
    </sheetView>
  </sheetViews>
  <sheetFormatPr defaultColWidth="9.19921875" defaultRowHeight="13.8"/>
  <cols>
    <col min="1" max="1" width="3.19921875" customWidth="1"/>
    <col min="2" max="2" width="10.19921875" customWidth="1"/>
    <col min="3" max="3" width="35.5" customWidth="1"/>
    <col min="4" max="4" width="14.19921875" style="6" bestFit="1" customWidth="1"/>
    <col min="5" max="5" width="14.19921875" style="7" bestFit="1" customWidth="1"/>
    <col min="6" max="7" width="14.19921875" bestFit="1" customWidth="1"/>
    <col min="8" max="8" width="14.19921875" style="7" bestFit="1" customWidth="1"/>
    <col min="9" max="9" width="1.5" style="8" customWidth="1"/>
    <col min="10" max="10" width="24.5" customWidth="1"/>
    <col min="11" max="11" width="10.19921875" customWidth="1"/>
    <col min="12" max="12" width="15.5" bestFit="1" customWidth="1"/>
    <col min="13" max="13" width="15.19921875" bestFit="1" customWidth="1"/>
    <col min="14" max="14" width="15.5" bestFit="1" customWidth="1"/>
    <col min="15" max="15" width="14.5" bestFit="1" customWidth="1"/>
    <col min="17" max="17" width="14.19921875" bestFit="1" customWidth="1"/>
  </cols>
  <sheetData>
    <row r="2" spans="2:39" ht="22.8">
      <c r="B2" s="5" t="s">
        <v>105</v>
      </c>
    </row>
    <row r="3" spans="2:39" ht="14.4">
      <c r="B3" s="9"/>
    </row>
    <row r="4" spans="2:39" ht="14.4">
      <c r="B4" s="9"/>
    </row>
    <row r="5" spans="2:39" ht="17.399999999999999">
      <c r="B5" s="10" t="s">
        <v>106</v>
      </c>
      <c r="C5" s="11"/>
      <c r="D5" s="11"/>
      <c r="E5" s="11"/>
      <c r="F5" s="11"/>
      <c r="G5" s="11"/>
      <c r="H5" s="11"/>
      <c r="I5" s="11"/>
      <c r="J5" s="12"/>
    </row>
    <row r="6" spans="2:39" ht="27.6">
      <c r="B6" s="13" t="s">
        <v>107</v>
      </c>
      <c r="C6" s="13" t="s">
        <v>108</v>
      </c>
      <c r="D6" s="13" t="s">
        <v>109</v>
      </c>
      <c r="E6" s="14" t="s">
        <v>110</v>
      </c>
      <c r="F6" s="14" t="s">
        <v>111</v>
      </c>
      <c r="G6" s="14" t="s">
        <v>112</v>
      </c>
      <c r="H6" s="15" t="s">
        <v>113</v>
      </c>
      <c r="I6" s="16"/>
      <c r="J6" s="17" t="s">
        <v>114</v>
      </c>
    </row>
    <row r="7" spans="2:39" s="9" customFormat="1" ht="27.6">
      <c r="B7" s="18" t="s">
        <v>115</v>
      </c>
      <c r="C7" s="19" t="s">
        <v>116</v>
      </c>
      <c r="D7" s="20" t="s">
        <v>117</v>
      </c>
      <c r="E7" s="20" t="s">
        <v>117</v>
      </c>
      <c r="F7" s="20" t="s">
        <v>117</v>
      </c>
      <c r="G7" s="20"/>
      <c r="H7" s="20" t="s">
        <v>117</v>
      </c>
      <c r="I7" s="8"/>
      <c r="J7" s="21" t="s">
        <v>117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</row>
    <row r="8" spans="2:39" ht="28.8">
      <c r="B8" s="22"/>
      <c r="C8" s="23" t="s">
        <v>118</v>
      </c>
      <c r="D8" s="24">
        <v>85587</v>
      </c>
      <c r="E8" s="24">
        <f>D8+D8*0.07</f>
        <v>91578.09</v>
      </c>
      <c r="F8" s="24">
        <f t="shared" ref="F8:H8" si="0">E8+E8*0.07</f>
        <v>97988.556299999997</v>
      </c>
      <c r="G8" s="24">
        <f t="shared" si="0"/>
        <v>104847.75524099999</v>
      </c>
      <c r="H8" s="24">
        <f t="shared" si="0"/>
        <v>112187.09810787</v>
      </c>
      <c r="I8" s="25"/>
      <c r="J8" s="24">
        <f>SUM(D8:H8)</f>
        <v>492188.49964886997</v>
      </c>
    </row>
    <row r="9" spans="2:39" ht="28.8">
      <c r="B9" s="22"/>
      <c r="C9" s="23" t="s">
        <v>119</v>
      </c>
      <c r="D9" s="24">
        <f>74539/2</f>
        <v>37269.5</v>
      </c>
      <c r="E9" s="24">
        <f t="shared" ref="E9:H10" si="1">D9+D9*0.07</f>
        <v>39878.364999999998</v>
      </c>
      <c r="F9" s="24">
        <f t="shared" si="1"/>
        <v>42669.850549999996</v>
      </c>
      <c r="G9" s="24">
        <f t="shared" si="1"/>
        <v>45656.740088499995</v>
      </c>
      <c r="H9" s="24">
        <f t="shared" si="1"/>
        <v>48852.711894694992</v>
      </c>
      <c r="J9" s="24">
        <f>SUM(D9:H9)</f>
        <v>214327.167533195</v>
      </c>
    </row>
    <row r="10" spans="2:39" ht="28.8">
      <c r="B10" s="22"/>
      <c r="C10" s="23" t="s">
        <v>120</v>
      </c>
      <c r="D10" s="24">
        <f>68015/2</f>
        <v>34007.5</v>
      </c>
      <c r="E10" s="24">
        <f t="shared" si="1"/>
        <v>36388.025000000001</v>
      </c>
      <c r="F10" s="24">
        <f t="shared" si="1"/>
        <v>38935.186750000001</v>
      </c>
      <c r="G10" s="24">
        <f t="shared" si="1"/>
        <v>41660.649822500003</v>
      </c>
      <c r="H10" s="24">
        <f t="shared" si="1"/>
        <v>44576.895310075</v>
      </c>
      <c r="J10" s="24">
        <f>SUM(D10:H10)</f>
        <v>195568.25688257499</v>
      </c>
    </row>
    <row r="11" spans="2:39" ht="28.8">
      <c r="B11" s="22"/>
      <c r="C11" s="23" t="s">
        <v>143</v>
      </c>
      <c r="D11" s="24">
        <v>71200</v>
      </c>
      <c r="E11" s="24">
        <f>D11*1.07</f>
        <v>76184</v>
      </c>
      <c r="F11" s="24">
        <f t="shared" ref="F11:I11" si="2">E11*1.07</f>
        <v>81516.88</v>
      </c>
      <c r="G11" s="24">
        <f t="shared" si="2"/>
        <v>87223.061600000015</v>
      </c>
      <c r="H11" s="24">
        <f t="shared" si="2"/>
        <v>93328.675912000021</v>
      </c>
      <c r="I11" s="24">
        <f t="shared" si="2"/>
        <v>99861.683225840025</v>
      </c>
      <c r="J11" s="24">
        <f>SUM(D11:H11)</f>
        <v>409452.61751200003</v>
      </c>
    </row>
    <row r="12" spans="2:39" ht="14.4">
      <c r="B12" s="22"/>
      <c r="C12" s="26"/>
      <c r="D12" s="24"/>
      <c r="E12" s="27"/>
      <c r="F12" s="27"/>
      <c r="G12" s="27"/>
      <c r="H12" s="27"/>
      <c r="J12" s="24">
        <f>SUM(D12:H12)</f>
        <v>0</v>
      </c>
    </row>
    <row r="13" spans="2:39" ht="14.4">
      <c r="B13" s="22"/>
      <c r="C13" s="28" t="s">
        <v>121</v>
      </c>
      <c r="D13" s="29">
        <f>SUM(D8:D12)</f>
        <v>228064</v>
      </c>
      <c r="E13" s="29">
        <f t="shared" ref="E13:J13" si="3">SUM(E8:E12)</f>
        <v>244028.47999999998</v>
      </c>
      <c r="F13" s="29">
        <f t="shared" si="3"/>
        <v>261110.4736</v>
      </c>
      <c r="G13" s="29">
        <f t="shared" si="3"/>
        <v>279388.20675200003</v>
      </c>
      <c r="H13" s="29">
        <f t="shared" si="3"/>
        <v>298945.38122464</v>
      </c>
      <c r="J13" s="29">
        <f t="shared" si="3"/>
        <v>1311536.54157664</v>
      </c>
    </row>
    <row r="14" spans="2:39" ht="14.4">
      <c r="B14" s="22"/>
      <c r="C14" s="30" t="s">
        <v>144</v>
      </c>
      <c r="D14" s="31" t="s">
        <v>117</v>
      </c>
      <c r="E14" s="20"/>
      <c r="F14" s="20"/>
      <c r="G14" s="20"/>
      <c r="H14" s="20"/>
      <c r="J14" s="73" t="s">
        <v>117</v>
      </c>
    </row>
    <row r="15" spans="2:39" ht="14.4">
      <c r="B15" s="22"/>
      <c r="C15" s="23" t="s">
        <v>145</v>
      </c>
      <c r="D15" s="24">
        <f t="shared" ref="D15:H16" si="4">D8*0.23</f>
        <v>19685.010000000002</v>
      </c>
      <c r="E15" s="24">
        <f t="shared" si="4"/>
        <v>21062.9607</v>
      </c>
      <c r="F15" s="24">
        <f t="shared" si="4"/>
        <v>22537.367948999999</v>
      </c>
      <c r="G15" s="24">
        <f t="shared" si="4"/>
        <v>24114.983705430001</v>
      </c>
      <c r="H15" s="24">
        <f t="shared" si="4"/>
        <v>25803.032564810102</v>
      </c>
      <c r="J15" s="24">
        <f>SUM(D15:H15)</f>
        <v>113203.35491924011</v>
      </c>
    </row>
    <row r="16" spans="2:39" ht="14.4">
      <c r="B16" s="22"/>
      <c r="C16" s="23" t="s">
        <v>146</v>
      </c>
      <c r="D16" s="24">
        <f t="shared" si="4"/>
        <v>8571.9850000000006</v>
      </c>
      <c r="E16" s="24">
        <f t="shared" si="4"/>
        <v>9172.0239500000007</v>
      </c>
      <c r="F16" s="24">
        <f t="shared" si="4"/>
        <v>9814.0656264999998</v>
      </c>
      <c r="G16" s="24">
        <f t="shared" si="4"/>
        <v>10501.050220354999</v>
      </c>
      <c r="H16" s="24">
        <f t="shared" si="4"/>
        <v>11236.123735779849</v>
      </c>
      <c r="J16" s="24">
        <f t="shared" ref="J16" si="5">SUM(D16:H16)</f>
        <v>49295.248532634854</v>
      </c>
    </row>
    <row r="17" spans="2:10" ht="14.4">
      <c r="B17" s="22"/>
      <c r="C17" s="23" t="s">
        <v>147</v>
      </c>
      <c r="D17" s="69">
        <f>D10*0.23</f>
        <v>7821.7250000000004</v>
      </c>
      <c r="E17" s="69">
        <f>E10*0.23</f>
        <v>8369.24575</v>
      </c>
      <c r="F17" s="69">
        <f>F10*0.23</f>
        <v>8955.092952500001</v>
      </c>
      <c r="G17" s="69">
        <f>G10*0.23</f>
        <v>9581.9494591750008</v>
      </c>
      <c r="H17" s="69">
        <f>H10*0.23</f>
        <v>10252.68592131725</v>
      </c>
      <c r="J17" s="69">
        <f>SUM(D17:H17)</f>
        <v>44980.699082992251</v>
      </c>
    </row>
    <row r="18" spans="2:10" ht="14.4">
      <c r="B18" s="22"/>
      <c r="C18" s="23" t="s">
        <v>148</v>
      </c>
      <c r="D18" s="71">
        <f>D11*0.23</f>
        <v>16376</v>
      </c>
      <c r="E18" s="71">
        <f t="shared" ref="E18:H18" si="6">E11*0.23</f>
        <v>17522.32</v>
      </c>
      <c r="F18" s="71">
        <f t="shared" si="6"/>
        <v>18748.882400000002</v>
      </c>
      <c r="G18" s="71">
        <f t="shared" si="6"/>
        <v>20061.304168000006</v>
      </c>
      <c r="H18" s="71">
        <f t="shared" si="6"/>
        <v>21465.595459760007</v>
      </c>
      <c r="I18" s="72"/>
      <c r="J18" s="24">
        <f>SUM(D18:H18)</f>
        <v>94174.102027760018</v>
      </c>
    </row>
    <row r="19" spans="2:10" ht="14.4">
      <c r="B19" s="22"/>
      <c r="C19" s="28" t="s">
        <v>122</v>
      </c>
      <c r="D19" s="70">
        <f>SUM(D15:D17)</f>
        <v>36078.720000000001</v>
      </c>
      <c r="E19" s="70">
        <f>SUM(E15:E17)</f>
        <v>38604.2304</v>
      </c>
      <c r="F19" s="70">
        <f>SUM(F15:F17)</f>
        <v>41306.526528000002</v>
      </c>
      <c r="G19" s="70">
        <f>SUM(G15:G17)</f>
        <v>44197.983384959996</v>
      </c>
      <c r="H19" s="70">
        <f>SUM(H15:H17)</f>
        <v>47291.842221907202</v>
      </c>
      <c r="J19" s="70">
        <f>SUM(J15:J17)</f>
        <v>207479.30253486722</v>
      </c>
    </row>
    <row r="20" spans="2:10" ht="14.4">
      <c r="B20" s="22"/>
      <c r="C20" s="30" t="s">
        <v>123</v>
      </c>
      <c r="D20" s="31" t="s">
        <v>117</v>
      </c>
      <c r="E20" s="20"/>
      <c r="F20" s="20"/>
      <c r="G20" s="20"/>
      <c r="H20" s="20"/>
      <c r="J20" s="73" t="s">
        <v>117</v>
      </c>
    </row>
    <row r="21" spans="2:10" ht="14.4">
      <c r="B21" s="22"/>
      <c r="C21" s="32"/>
      <c r="D21" s="24"/>
      <c r="E21" s="27"/>
      <c r="F21" s="27"/>
      <c r="G21" s="27"/>
      <c r="H21" s="27"/>
      <c r="J21" s="24">
        <f>SUM(D21:H21)</f>
        <v>0</v>
      </c>
    </row>
    <row r="22" spans="2:10" ht="14.4">
      <c r="B22" s="22"/>
      <c r="C22" s="32"/>
      <c r="D22" s="24"/>
      <c r="E22" s="24"/>
      <c r="F22" s="24"/>
      <c r="G22" s="24"/>
      <c r="H22" s="24"/>
      <c r="I22" s="25"/>
      <c r="J22" s="24">
        <f>SUM(D22:H22)</f>
        <v>0</v>
      </c>
    </row>
    <row r="23" spans="2:10" ht="14.4">
      <c r="B23" s="22"/>
      <c r="C23" s="32"/>
      <c r="D23" s="24"/>
      <c r="E23" s="24"/>
      <c r="F23" s="24"/>
      <c r="G23" s="24"/>
      <c r="H23" s="24"/>
      <c r="I23" s="25"/>
      <c r="J23" s="24">
        <f t="shared" ref="J23:J28" si="7">SUM(D23:H23)</f>
        <v>0</v>
      </c>
    </row>
    <row r="24" spans="2:10" ht="14.4">
      <c r="B24" s="22"/>
      <c r="C24" s="23"/>
      <c r="D24" s="24"/>
      <c r="E24" s="24"/>
      <c r="F24" s="24"/>
      <c r="G24" s="24"/>
      <c r="H24" s="24"/>
      <c r="I24" s="25"/>
      <c r="J24" s="24">
        <f t="shared" si="7"/>
        <v>0</v>
      </c>
    </row>
    <row r="25" spans="2:10" ht="14.4">
      <c r="B25" s="22"/>
      <c r="C25" s="32"/>
      <c r="D25" s="24"/>
      <c r="E25" s="24"/>
      <c r="F25" s="24"/>
      <c r="G25" s="24"/>
      <c r="H25" s="24"/>
      <c r="I25" s="25"/>
      <c r="J25" s="24">
        <f t="shared" si="7"/>
        <v>0</v>
      </c>
    </row>
    <row r="26" spans="2:10" ht="14.4">
      <c r="B26" s="22"/>
      <c r="C26" s="32"/>
      <c r="D26" s="24"/>
      <c r="E26" s="24"/>
      <c r="F26" s="24"/>
      <c r="G26" s="24"/>
      <c r="H26" s="24"/>
      <c r="I26" s="25"/>
      <c r="J26" s="24">
        <f t="shared" si="7"/>
        <v>0</v>
      </c>
    </row>
    <row r="27" spans="2:10" ht="14.4">
      <c r="B27" s="22"/>
      <c r="C27" s="32"/>
      <c r="D27" s="24"/>
      <c r="E27" s="24"/>
      <c r="F27" s="24"/>
      <c r="G27" s="24"/>
      <c r="H27" s="24"/>
      <c r="I27" s="25"/>
      <c r="J27" s="24">
        <f t="shared" si="7"/>
        <v>0</v>
      </c>
    </row>
    <row r="28" spans="2:10" ht="14.4">
      <c r="B28" s="22"/>
      <c r="C28" s="23"/>
      <c r="D28" s="24"/>
      <c r="E28" s="24"/>
      <c r="F28" s="24"/>
      <c r="G28" s="24"/>
      <c r="H28" s="24"/>
      <c r="I28" s="25"/>
      <c r="J28" s="24">
        <f t="shared" si="7"/>
        <v>0</v>
      </c>
    </row>
    <row r="29" spans="2:10" ht="14.4">
      <c r="B29" s="22"/>
      <c r="C29" s="28" t="s">
        <v>124</v>
      </c>
      <c r="D29" s="29">
        <f>SUM(D22:D28)</f>
        <v>0</v>
      </c>
      <c r="E29" s="29">
        <f t="shared" ref="E29:H29" si="8">SUM(E22:E28)</f>
        <v>0</v>
      </c>
      <c r="F29" s="29">
        <f t="shared" si="8"/>
        <v>0</v>
      </c>
      <c r="G29" s="29">
        <f t="shared" si="8"/>
        <v>0</v>
      </c>
      <c r="H29" s="29">
        <f t="shared" si="8"/>
        <v>0</v>
      </c>
      <c r="J29" s="29">
        <f>SUM(J21:J28)</f>
        <v>0</v>
      </c>
    </row>
    <row r="30" spans="2:10" ht="14.4">
      <c r="B30" s="22"/>
      <c r="C30" s="30" t="s">
        <v>125</v>
      </c>
      <c r="D30" s="24"/>
      <c r="E30" s="20"/>
      <c r="F30" s="20"/>
      <c r="G30" s="20"/>
      <c r="H30" s="20"/>
      <c r="J30" s="24" t="s">
        <v>126</v>
      </c>
    </row>
    <row r="31" spans="2:10" ht="100.8">
      <c r="B31" s="22"/>
      <c r="C31" s="23" t="s">
        <v>151</v>
      </c>
      <c r="D31" s="24">
        <v>275976</v>
      </c>
      <c r="E31" s="20"/>
      <c r="F31" s="20"/>
      <c r="G31" s="20"/>
      <c r="H31" s="20"/>
      <c r="J31" s="24">
        <f>SUM(D31:H31)</f>
        <v>275976</v>
      </c>
    </row>
    <row r="32" spans="2:10" ht="14.4">
      <c r="B32" s="22"/>
      <c r="C32" s="23"/>
      <c r="D32" s="24"/>
      <c r="E32" s="20"/>
      <c r="F32" s="20"/>
      <c r="G32" s="20"/>
      <c r="H32" s="20"/>
      <c r="J32" s="24"/>
    </row>
    <row r="33" spans="2:14" ht="14.4">
      <c r="B33" s="22" t="s">
        <v>127</v>
      </c>
      <c r="C33" s="33" t="s">
        <v>127</v>
      </c>
      <c r="D33" s="31" t="s">
        <v>117</v>
      </c>
      <c r="E33" s="20"/>
      <c r="F33" s="20"/>
      <c r="G33" s="20"/>
      <c r="H33" s="20"/>
      <c r="J33" s="24">
        <f t="shared" ref="J33:J53" si="9">SUM(D33:H33)</f>
        <v>0</v>
      </c>
    </row>
    <row r="34" spans="2:14" ht="14.4">
      <c r="B34" s="22"/>
      <c r="C34" s="28" t="s">
        <v>128</v>
      </c>
      <c r="D34" s="34">
        <f>SUM(D31:D33)</f>
        <v>275976</v>
      </c>
      <c r="E34" s="34">
        <f t="shared" ref="E34:H34" si="10">SUM(E31:E33)</f>
        <v>0</v>
      </c>
      <c r="F34" s="34">
        <f t="shared" si="10"/>
        <v>0</v>
      </c>
      <c r="G34" s="34">
        <f t="shared" si="10"/>
        <v>0</v>
      </c>
      <c r="H34" s="34">
        <f t="shared" si="10"/>
        <v>0</v>
      </c>
      <c r="J34" s="29">
        <f>SUM(J31:J33)</f>
        <v>275976</v>
      </c>
    </row>
    <row r="35" spans="2:14" ht="14.4">
      <c r="B35" s="22"/>
      <c r="C35" s="30" t="s">
        <v>129</v>
      </c>
      <c r="D35" s="31" t="s">
        <v>117</v>
      </c>
      <c r="E35" s="20"/>
      <c r="F35" s="20"/>
      <c r="G35" s="20"/>
      <c r="H35" s="20"/>
      <c r="J35" s="24"/>
    </row>
    <row r="36" spans="2:14" ht="43.2">
      <c r="B36" s="22"/>
      <c r="C36" s="23" t="s">
        <v>152</v>
      </c>
      <c r="D36" s="24">
        <v>4946.2</v>
      </c>
      <c r="E36" s="24"/>
      <c r="F36" s="24"/>
      <c r="G36" s="24"/>
      <c r="H36" s="24"/>
      <c r="I36" s="25"/>
      <c r="J36" s="24">
        <f t="shared" si="9"/>
        <v>4946.2</v>
      </c>
    </row>
    <row r="37" spans="2:14" ht="86.4">
      <c r="B37" s="22"/>
      <c r="C37" s="23" t="s">
        <v>150</v>
      </c>
      <c r="D37" s="24">
        <v>250000</v>
      </c>
      <c r="E37" s="24">
        <f>D37</f>
        <v>250000</v>
      </c>
      <c r="F37" s="24">
        <f>E37</f>
        <v>250000</v>
      </c>
      <c r="G37" s="24">
        <f>F37</f>
        <v>250000</v>
      </c>
      <c r="H37" s="24">
        <f>G37</f>
        <v>250000</v>
      </c>
      <c r="J37" s="24">
        <f>SUM(D37:H37)</f>
        <v>1250000</v>
      </c>
    </row>
    <row r="38" spans="2:14" ht="14.4">
      <c r="B38" s="22"/>
      <c r="C38" s="28" t="s">
        <v>130</v>
      </c>
      <c r="D38" s="29">
        <f>SUM(D36:D37)</f>
        <v>254946.2</v>
      </c>
      <c r="E38" s="29">
        <f>SUM(E36:E37)</f>
        <v>250000</v>
      </c>
      <c r="F38" s="29">
        <f>SUM(F36:F37)</f>
        <v>250000</v>
      </c>
      <c r="G38" s="29">
        <f>SUM(G36:G37)</f>
        <v>250000</v>
      </c>
      <c r="H38" s="29">
        <f>SUM(H36:H37)</f>
        <v>250000</v>
      </c>
      <c r="J38" s="29">
        <f>SUM(J36:J37)</f>
        <v>1254946.2</v>
      </c>
    </row>
    <row r="39" spans="2:14" ht="14.4">
      <c r="B39" s="22"/>
      <c r="C39" s="30" t="s">
        <v>131</v>
      </c>
      <c r="D39" s="31" t="s">
        <v>117</v>
      </c>
      <c r="E39" s="20"/>
      <c r="F39" s="20"/>
      <c r="G39" s="20"/>
      <c r="H39" s="20"/>
      <c r="J39" s="24"/>
    </row>
    <row r="40" spans="2:14" ht="14.4">
      <c r="B40" s="22"/>
      <c r="C40" s="23"/>
      <c r="D40" s="24"/>
      <c r="E40" s="24"/>
      <c r="F40" s="24"/>
      <c r="G40" s="24"/>
      <c r="H40" s="24"/>
      <c r="I40" s="25"/>
      <c r="J40" s="24">
        <f t="shared" si="9"/>
        <v>0</v>
      </c>
    </row>
    <row r="41" spans="2:14" ht="14.4">
      <c r="B41" s="22"/>
      <c r="C41" s="23"/>
      <c r="D41" s="24"/>
      <c r="E41" s="24"/>
      <c r="F41" s="24"/>
      <c r="G41" s="24"/>
      <c r="H41" s="24"/>
      <c r="I41" s="25"/>
      <c r="J41" s="24">
        <f t="shared" si="9"/>
        <v>0</v>
      </c>
    </row>
    <row r="42" spans="2:14" ht="14.4">
      <c r="B42" s="22"/>
      <c r="C42" s="23"/>
      <c r="D42" s="24"/>
      <c r="E42" s="24"/>
      <c r="F42" s="24"/>
      <c r="G42" s="24"/>
      <c r="H42" s="24"/>
      <c r="I42" s="25"/>
      <c r="J42" s="24">
        <f t="shared" si="9"/>
        <v>0</v>
      </c>
    </row>
    <row r="43" spans="2:14" ht="14.4">
      <c r="B43" s="22"/>
      <c r="C43" s="23"/>
      <c r="D43" s="24"/>
      <c r="E43" s="27"/>
      <c r="F43" s="27"/>
      <c r="G43" s="27"/>
      <c r="H43" s="27"/>
      <c r="J43" s="24">
        <f t="shared" si="9"/>
        <v>0</v>
      </c>
    </row>
    <row r="44" spans="2:14" ht="14.4">
      <c r="B44" s="22"/>
      <c r="C44" s="28" t="s">
        <v>132</v>
      </c>
      <c r="D44" s="29">
        <f>SUM(D40:D43)</f>
        <v>0</v>
      </c>
      <c r="E44" s="29">
        <f t="shared" ref="E44:H44" si="11">SUM(E40:E43)</f>
        <v>0</v>
      </c>
      <c r="F44" s="29">
        <f t="shared" si="11"/>
        <v>0</v>
      </c>
      <c r="G44" s="29">
        <f t="shared" si="11"/>
        <v>0</v>
      </c>
      <c r="H44" s="29">
        <f t="shared" si="11"/>
        <v>0</v>
      </c>
      <c r="J44" s="29">
        <f>SUM(J40:J43)</f>
        <v>0</v>
      </c>
      <c r="L44" s="1"/>
    </row>
    <row r="45" spans="2:14" ht="14.4">
      <c r="B45" s="22"/>
      <c r="C45" s="30" t="s">
        <v>133</v>
      </c>
      <c r="D45" s="31" t="s">
        <v>117</v>
      </c>
      <c r="E45" s="20"/>
      <c r="F45" s="20"/>
      <c r="G45" s="20"/>
      <c r="H45" s="20"/>
      <c r="J45" s="24"/>
    </row>
    <row r="46" spans="2:14" ht="57.6">
      <c r="B46" s="22"/>
      <c r="C46" s="23" t="s">
        <v>158</v>
      </c>
      <c r="D46" s="24"/>
      <c r="E46" s="24"/>
      <c r="F46" s="24"/>
      <c r="G46" s="24"/>
      <c r="H46" s="24"/>
      <c r="J46" s="24"/>
    </row>
    <row r="47" spans="2:14" ht="43.2">
      <c r="B47" s="22"/>
      <c r="C47" s="51" t="s">
        <v>134</v>
      </c>
      <c r="D47" s="24">
        <f>D48*0.1</f>
        <v>624724.9</v>
      </c>
      <c r="E47" s="24">
        <f>D47</f>
        <v>624724.9</v>
      </c>
      <c r="F47" s="24">
        <f t="shared" ref="F47:H47" si="12">E47</f>
        <v>624724.9</v>
      </c>
      <c r="G47" s="24">
        <f t="shared" si="12"/>
        <v>624724.9</v>
      </c>
      <c r="H47" s="24">
        <f t="shared" si="12"/>
        <v>624724.9</v>
      </c>
      <c r="J47" s="24">
        <f>SUM(D47:H47)</f>
        <v>3123624.5</v>
      </c>
    </row>
    <row r="48" spans="2:14" ht="43.2">
      <c r="B48" s="22"/>
      <c r="C48" s="51" t="s">
        <v>135</v>
      </c>
      <c r="D48" s="24">
        <f>6250750-3501</f>
        <v>6247249</v>
      </c>
      <c r="E48" s="24">
        <f t="shared" ref="E48:H48" si="13">6250750-3501</f>
        <v>6247249</v>
      </c>
      <c r="F48" s="24">
        <f t="shared" si="13"/>
        <v>6247249</v>
      </c>
      <c r="G48" s="24">
        <f t="shared" si="13"/>
        <v>6247249</v>
      </c>
      <c r="H48" s="24">
        <f t="shared" si="13"/>
        <v>6247249</v>
      </c>
      <c r="I48" s="24">
        <v>6234750</v>
      </c>
      <c r="J48" s="24">
        <f>SUM(D48:H48)</f>
        <v>31236245</v>
      </c>
      <c r="L48" s="49"/>
      <c r="M48" s="49"/>
      <c r="N48" s="49"/>
    </row>
    <row r="49" spans="2:17" ht="72">
      <c r="B49" s="22"/>
      <c r="C49" s="23" t="s">
        <v>149</v>
      </c>
      <c r="D49" s="24">
        <v>2000000</v>
      </c>
      <c r="E49" s="24">
        <v>2000000</v>
      </c>
      <c r="F49" s="24">
        <v>2000000</v>
      </c>
      <c r="G49" s="24">
        <v>2000000</v>
      </c>
      <c r="H49" s="24">
        <v>2000000</v>
      </c>
      <c r="J49" s="24">
        <f t="shared" si="9"/>
        <v>10000000</v>
      </c>
      <c r="L49" s="49"/>
      <c r="M49" s="49"/>
      <c r="N49" s="49"/>
    </row>
    <row r="50" spans="2:17" ht="28.8">
      <c r="B50" s="22"/>
      <c r="C50" s="23" t="s">
        <v>136</v>
      </c>
      <c r="D50" s="24">
        <v>400000</v>
      </c>
      <c r="E50" s="24">
        <v>400000</v>
      </c>
      <c r="F50" s="24">
        <v>400000</v>
      </c>
      <c r="G50" s="24">
        <v>400000</v>
      </c>
      <c r="H50" s="24">
        <v>400000</v>
      </c>
      <c r="J50" s="24">
        <f t="shared" si="9"/>
        <v>2000000</v>
      </c>
      <c r="L50" s="50"/>
      <c r="M50" s="50"/>
    </row>
    <row r="51" spans="2:17" ht="14.4">
      <c r="B51" s="22"/>
      <c r="C51" s="23"/>
      <c r="D51" s="24"/>
      <c r="E51" s="27"/>
      <c r="F51" s="27"/>
      <c r="G51" s="27"/>
      <c r="H51" s="27"/>
      <c r="J51" s="24"/>
      <c r="L51" s="50"/>
      <c r="M51" s="50"/>
    </row>
    <row r="52" spans="2:17" ht="14.4">
      <c r="B52" s="22"/>
      <c r="C52" s="28" t="s">
        <v>137</v>
      </c>
      <c r="D52" s="29">
        <f>SUM(D46:D50)</f>
        <v>9271973.9000000004</v>
      </c>
      <c r="E52" s="29">
        <f>SUM(E46:E50)</f>
        <v>9271973.9000000004</v>
      </c>
      <c r="F52" s="29">
        <f>SUM(F46:F50)</f>
        <v>9271973.9000000004</v>
      </c>
      <c r="G52" s="29">
        <f>SUM(G46:G50)</f>
        <v>9271973.9000000004</v>
      </c>
      <c r="H52" s="29">
        <f>SUM(H46:H50)</f>
        <v>9271973.9000000004</v>
      </c>
      <c r="J52" s="29">
        <f>SUM(J46:J50)</f>
        <v>46359869.5</v>
      </c>
    </row>
    <row r="53" spans="2:17" ht="14.4">
      <c r="B53" s="22"/>
      <c r="C53" s="28" t="s">
        <v>138</v>
      </c>
      <c r="D53" s="29">
        <f>SUM(D52,D44,D38,D34,D29,D19,D13)</f>
        <v>10067038.82</v>
      </c>
      <c r="E53" s="29">
        <f>SUM(E52,E44,E38,E34,E29,E19,E13)</f>
        <v>9804606.6104000006</v>
      </c>
      <c r="F53" s="29">
        <f>SUM(F52,F44,F38,F34,F29,F19,F13)</f>
        <v>9824390.9001280013</v>
      </c>
      <c r="G53" s="29">
        <f>SUM(G52,G44,G38,G34,G29,G19,G13)</f>
        <v>9845560.0901369601</v>
      </c>
      <c r="H53" s="29">
        <f>SUM(H52,H44,H38,H34,H29,H19,H13)</f>
        <v>9868211.1234465465</v>
      </c>
      <c r="J53" s="29">
        <f t="shared" si="9"/>
        <v>49409807.544111505</v>
      </c>
      <c r="L53" s="49"/>
      <c r="M53" s="49"/>
    </row>
    <row r="54" spans="2:17">
      <c r="B54" s="35"/>
      <c r="D54"/>
      <c r="E54"/>
      <c r="H54"/>
      <c r="I54"/>
      <c r="J54" s="74" t="s">
        <v>126</v>
      </c>
      <c r="L54" s="49"/>
      <c r="M54" s="49"/>
    </row>
    <row r="55" spans="2:17">
      <c r="B55" s="35"/>
      <c r="C55" s="39" t="s">
        <v>139</v>
      </c>
      <c r="D55" s="40"/>
      <c r="E55" s="40"/>
      <c r="F55" s="40"/>
      <c r="G55" s="40"/>
      <c r="H55" s="40"/>
      <c r="I55"/>
      <c r="J55" s="75" t="s">
        <v>126</v>
      </c>
      <c r="M55" s="36"/>
    </row>
    <row r="56" spans="2:17" ht="14.4">
      <c r="B56" s="6"/>
      <c r="C56" s="23" t="s">
        <v>140</v>
      </c>
      <c r="D56" s="41">
        <f>0.45*D13</f>
        <v>102628.8</v>
      </c>
      <c r="E56" s="41">
        <f t="shared" ref="E56:H56" si="14">0.45*E13</f>
        <v>109812.81599999999</v>
      </c>
      <c r="F56" s="41">
        <f t="shared" si="14"/>
        <v>117499.71312</v>
      </c>
      <c r="G56" s="41">
        <f t="shared" si="14"/>
        <v>125724.69303840002</v>
      </c>
      <c r="H56" s="41">
        <f t="shared" si="14"/>
        <v>134525.42155108802</v>
      </c>
      <c r="J56" s="24">
        <f>SUM(D56:H56)</f>
        <v>590191.44370948803</v>
      </c>
      <c r="L56" s="49"/>
      <c r="M56" s="37"/>
      <c r="N56" s="49"/>
      <c r="O56" s="49"/>
      <c r="P56" s="38"/>
      <c r="Q56" s="36"/>
    </row>
    <row r="57" spans="2:17" ht="27.6">
      <c r="B57" s="18" t="s">
        <v>139</v>
      </c>
      <c r="C57" s="23"/>
      <c r="D57" s="31"/>
      <c r="E57" s="20"/>
      <c r="F57" s="20"/>
      <c r="G57" s="20"/>
      <c r="H57" s="20"/>
      <c r="J57" s="24">
        <f t="shared" ref="J57" si="15">SUM(D57:H57)</f>
        <v>0</v>
      </c>
      <c r="L57" s="49"/>
      <c r="M57" s="37"/>
      <c r="N57" s="49"/>
      <c r="Q57" s="37"/>
    </row>
    <row r="58" spans="2:17" ht="14.4">
      <c r="B58" s="22"/>
      <c r="C58" s="28" t="s">
        <v>141</v>
      </c>
      <c r="D58" s="29">
        <f>SUM(D56:D57)</f>
        <v>102628.8</v>
      </c>
      <c r="E58" s="29">
        <f t="shared" ref="E58:H58" si="16">SUM(E56:E57)</f>
        <v>109812.81599999999</v>
      </c>
      <c r="F58" s="29">
        <f t="shared" si="16"/>
        <v>117499.71312</v>
      </c>
      <c r="G58" s="29">
        <f t="shared" si="16"/>
        <v>125724.69303840002</v>
      </c>
      <c r="H58" s="29">
        <f t="shared" si="16"/>
        <v>134525.42155108802</v>
      </c>
      <c r="J58" s="29">
        <f>SUM(J56:J57)</f>
        <v>590191.44370948803</v>
      </c>
      <c r="L58" s="49"/>
      <c r="M58" s="37"/>
      <c r="Q58" s="37"/>
    </row>
    <row r="59" spans="2:17" ht="14.4" thickBot="1">
      <c r="B59" s="22"/>
      <c r="D59"/>
      <c r="E59"/>
      <c r="H59"/>
      <c r="I59"/>
      <c r="J59" s="74" t="s">
        <v>126</v>
      </c>
      <c r="Q59" s="37"/>
    </row>
    <row r="60" spans="2:17" ht="28.2" thickBot="1">
      <c r="B60" s="45" t="s">
        <v>142</v>
      </c>
      <c r="C60" s="45"/>
      <c r="D60" s="46">
        <f>SUM(D58,D53)</f>
        <v>10169667.620000001</v>
      </c>
      <c r="E60" s="46">
        <f t="shared" ref="E60:J60" si="17">SUM(E58,E53)</f>
        <v>9914419.4264000002</v>
      </c>
      <c r="F60" s="46">
        <f t="shared" si="17"/>
        <v>9941890.6132480018</v>
      </c>
      <c r="G60" s="46">
        <f t="shared" si="17"/>
        <v>9971284.7831753604</v>
      </c>
      <c r="H60" s="46">
        <f t="shared" si="17"/>
        <v>10002736.544997634</v>
      </c>
      <c r="J60" s="46">
        <f t="shared" si="17"/>
        <v>49999998.98782099</v>
      </c>
      <c r="P60" s="42"/>
      <c r="Q60" s="43"/>
    </row>
    <row r="61" spans="2:17">
      <c r="B61" s="6"/>
      <c r="P61" s="42"/>
      <c r="Q61" s="44"/>
    </row>
    <row r="62" spans="2:17" s="38" customFormat="1">
      <c r="C62"/>
      <c r="D62" s="6"/>
      <c r="E62" s="7"/>
      <c r="F62"/>
      <c r="G62"/>
      <c r="H62" s="7"/>
      <c r="I62" s="8"/>
      <c r="J62"/>
      <c r="M62" s="47"/>
      <c r="N62" s="47"/>
      <c r="P62" s="48"/>
      <c r="Q62" s="43"/>
    </row>
    <row r="63" spans="2:17">
      <c r="B63" s="6"/>
      <c r="P63" s="42"/>
      <c r="Q63" s="42"/>
    </row>
    <row r="64" spans="2:17">
      <c r="B64" s="6"/>
      <c r="P64" s="42"/>
      <c r="Q64" s="42"/>
    </row>
    <row r="65" spans="2:2">
      <c r="B65" s="6"/>
    </row>
    <row r="66" spans="2:2">
      <c r="B66" s="6"/>
    </row>
    <row r="67" spans="2:2">
      <c r="B67" s="6"/>
    </row>
    <row r="68" spans="2:2">
      <c r="B68" s="6"/>
    </row>
    <row r="69" spans="2:2">
      <c r="B69" s="6"/>
    </row>
    <row r="70" spans="2:2">
      <c r="B70" s="6"/>
    </row>
    <row r="71" spans="2:2">
      <c r="B71" s="6"/>
    </row>
    <row r="72" spans="2:2">
      <c r="B72" s="6"/>
    </row>
    <row r="73" spans="2:2">
      <c r="B73" s="6"/>
    </row>
    <row r="74" spans="2:2">
      <c r="B74" s="6"/>
    </row>
    <row r="75" spans="2:2">
      <c r="B75" s="6"/>
    </row>
    <row r="76" spans="2:2">
      <c r="B76" s="6"/>
    </row>
    <row r="77" spans="2:2">
      <c r="B77" s="6"/>
    </row>
  </sheetData>
  <pageMargins left="0.7" right="0.7" top="0.75" bottom="0.75" header="0.3" footer="0.3"/>
  <pageSetup scale="97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2C138-5E2B-41A9-B556-7D4BC9348B66}">
  <dimension ref="A1:K36"/>
  <sheetViews>
    <sheetView workbookViewId="0">
      <selection activeCell="A22" sqref="A22"/>
    </sheetView>
  </sheetViews>
  <sheetFormatPr defaultRowHeight="13.8"/>
  <cols>
    <col min="1" max="1" width="61.09765625" bestFit="1" customWidth="1"/>
    <col min="2" max="2" width="13.69921875" bestFit="1" customWidth="1"/>
    <col min="4" max="4" width="17.19921875" bestFit="1" customWidth="1"/>
    <col min="8" max="8" width="9.8984375" bestFit="1" customWidth="1"/>
    <col min="9" max="9" width="12.69921875" bestFit="1" customWidth="1"/>
    <col min="10" max="10" width="11.296875" bestFit="1" customWidth="1"/>
  </cols>
  <sheetData>
    <row r="1" spans="1:9">
      <c r="A1" s="38" t="s">
        <v>156</v>
      </c>
      <c r="B1" s="38" t="s">
        <v>15</v>
      </c>
      <c r="C1" s="38" t="s">
        <v>16</v>
      </c>
      <c r="D1" s="38" t="s">
        <v>17</v>
      </c>
    </row>
    <row r="2" spans="1:9">
      <c r="D2" s="3" t="s">
        <v>153</v>
      </c>
      <c r="I2" s="3"/>
    </row>
    <row r="3" spans="1:9">
      <c r="A3" t="s">
        <v>86</v>
      </c>
      <c r="B3" s="76">
        <v>10000000</v>
      </c>
      <c r="C3" t="s">
        <v>20</v>
      </c>
    </row>
    <row r="4" spans="1:9">
      <c r="A4" t="s">
        <v>87</v>
      </c>
      <c r="B4" s="76">
        <f>B3/5</f>
        <v>2000000</v>
      </c>
      <c r="C4" t="s">
        <v>20</v>
      </c>
    </row>
    <row r="5" spans="1:9">
      <c r="A5" t="s">
        <v>193</v>
      </c>
      <c r="B5" s="76">
        <v>1</v>
      </c>
      <c r="C5" t="s">
        <v>192</v>
      </c>
    </row>
    <row r="6" spans="1:9" ht="27.6">
      <c r="A6" s="80" t="s">
        <v>188</v>
      </c>
      <c r="B6" s="76">
        <v>220</v>
      </c>
      <c r="C6" t="s">
        <v>189</v>
      </c>
    </row>
    <row r="7" spans="1:9">
      <c r="A7" s="3" t="s">
        <v>190</v>
      </c>
      <c r="B7" s="76">
        <v>17</v>
      </c>
      <c r="C7" t="s">
        <v>198</v>
      </c>
    </row>
    <row r="8" spans="1:9">
      <c r="A8" s="3"/>
      <c r="B8" s="76">
        <f>B7*0.907185</f>
        <v>15.422145</v>
      </c>
      <c r="C8" t="s">
        <v>199</v>
      </c>
      <c r="D8" t="s">
        <v>200</v>
      </c>
    </row>
    <row r="9" spans="1:9">
      <c r="A9" t="s">
        <v>191</v>
      </c>
      <c r="B9" s="76">
        <f>B6*B8</f>
        <v>3392.8719000000001</v>
      </c>
      <c r="C9" t="s">
        <v>194</v>
      </c>
    </row>
    <row r="10" spans="1:9" s="77" customFormat="1" ht="14.4">
      <c r="B10" s="78"/>
      <c r="H10" s="77" t="s">
        <v>160</v>
      </c>
    </row>
    <row r="12" spans="1:9">
      <c r="A12" s="65" t="s">
        <v>157</v>
      </c>
      <c r="H12" t="s">
        <v>161</v>
      </c>
    </row>
    <row r="13" spans="1:9">
      <c r="A13" s="52">
        <v>2026</v>
      </c>
      <c r="B13" s="4">
        <f>B5</f>
        <v>1</v>
      </c>
      <c r="C13" t="s">
        <v>192</v>
      </c>
      <c r="H13" t="s">
        <v>173</v>
      </c>
    </row>
    <row r="14" spans="1:9">
      <c r="A14" s="52">
        <v>2027</v>
      </c>
      <c r="B14" s="4">
        <f>B13*2</f>
        <v>2</v>
      </c>
      <c r="C14" t="s">
        <v>192</v>
      </c>
      <c r="H14" t="s">
        <v>174</v>
      </c>
    </row>
    <row r="15" spans="1:9">
      <c r="A15" s="52">
        <v>2028</v>
      </c>
      <c r="B15" s="4">
        <v>3</v>
      </c>
      <c r="C15" t="s">
        <v>192</v>
      </c>
      <c r="H15" t="s">
        <v>162</v>
      </c>
    </row>
    <row r="16" spans="1:9">
      <c r="A16" s="52">
        <v>2029</v>
      </c>
      <c r="B16" s="4">
        <v>4</v>
      </c>
      <c r="C16" t="s">
        <v>192</v>
      </c>
    </row>
    <row r="17" spans="1:11">
      <c r="A17" s="52" t="s">
        <v>71</v>
      </c>
      <c r="B17" s="4">
        <v>5</v>
      </c>
      <c r="C17" t="s">
        <v>192</v>
      </c>
      <c r="I17" t="s">
        <v>163</v>
      </c>
      <c r="J17" t="s">
        <v>164</v>
      </c>
      <c r="K17" t="s">
        <v>165</v>
      </c>
    </row>
    <row r="18" spans="1:11">
      <c r="H18" t="s">
        <v>175</v>
      </c>
      <c r="I18" s="1">
        <v>489984320</v>
      </c>
      <c r="J18" s="1">
        <v>489982250</v>
      </c>
      <c r="K18" s="1">
        <v>-2070</v>
      </c>
    </row>
    <row r="19" spans="1:11">
      <c r="H19" t="s">
        <v>166</v>
      </c>
    </row>
    <row r="20" spans="1:11">
      <c r="A20" t="s">
        <v>195</v>
      </c>
      <c r="H20" t="s">
        <v>176</v>
      </c>
      <c r="I20" s="1">
        <v>633025640</v>
      </c>
      <c r="J20" s="1">
        <v>633023360</v>
      </c>
      <c r="K20" s="1">
        <v>-2280</v>
      </c>
    </row>
    <row r="21" spans="1:11">
      <c r="A21">
        <v>2026</v>
      </c>
      <c r="B21" s="81">
        <f>B13*$B$9</f>
        <v>3392.8719000000001</v>
      </c>
      <c r="C21" t="s">
        <v>201</v>
      </c>
      <c r="H21" t="s">
        <v>177</v>
      </c>
      <c r="I21" s="1">
        <v>456101410</v>
      </c>
      <c r="J21" s="1">
        <v>456099460</v>
      </c>
      <c r="K21" s="1">
        <v>-1950</v>
      </c>
    </row>
    <row r="22" spans="1:11">
      <c r="A22">
        <v>2027</v>
      </c>
      <c r="B22" s="81">
        <f t="shared" ref="B22:B25" si="0">B14*$B$9</f>
        <v>6785.7438000000002</v>
      </c>
      <c r="C22" t="s">
        <v>201</v>
      </c>
      <c r="H22" t="s">
        <v>167</v>
      </c>
      <c r="I22" s="1">
        <v>188317820</v>
      </c>
      <c r="J22" s="1">
        <v>188316880</v>
      </c>
      <c r="K22">
        <v>-940</v>
      </c>
    </row>
    <row r="23" spans="1:11">
      <c r="A23">
        <v>2028</v>
      </c>
      <c r="B23" s="81">
        <f t="shared" si="0"/>
        <v>10178.6157</v>
      </c>
      <c r="C23" t="s">
        <v>201</v>
      </c>
      <c r="H23" t="s">
        <v>178</v>
      </c>
      <c r="I23" s="1">
        <v>411246730</v>
      </c>
      <c r="J23" s="1">
        <v>411245120</v>
      </c>
      <c r="K23" s="1">
        <v>-1610</v>
      </c>
    </row>
    <row r="24" spans="1:11">
      <c r="A24">
        <v>2029</v>
      </c>
      <c r="B24" s="81">
        <f t="shared" si="0"/>
        <v>13571.4876</v>
      </c>
      <c r="C24" t="s">
        <v>201</v>
      </c>
      <c r="H24" t="s">
        <v>179</v>
      </c>
      <c r="I24" s="1">
        <v>43376700</v>
      </c>
      <c r="J24" s="1">
        <v>43376500</v>
      </c>
      <c r="K24">
        <v>-200</v>
      </c>
    </row>
    <row r="25" spans="1:11">
      <c r="A25" t="s">
        <v>71</v>
      </c>
      <c r="B25" s="81">
        <f t="shared" si="0"/>
        <v>16964.359499999999</v>
      </c>
      <c r="C25" t="s">
        <v>201</v>
      </c>
      <c r="H25" t="s">
        <v>180</v>
      </c>
      <c r="I25" s="1">
        <v>13900830</v>
      </c>
      <c r="J25" s="1">
        <v>13900760</v>
      </c>
      <c r="K25">
        <v>-70</v>
      </c>
    </row>
    <row r="26" spans="1:11">
      <c r="A26" t="s">
        <v>196</v>
      </c>
      <c r="B26" s="81">
        <f>SUM(B21:B25)</f>
        <v>50893.078499999996</v>
      </c>
      <c r="C26" t="s">
        <v>201</v>
      </c>
      <c r="H26" t="s">
        <v>181</v>
      </c>
      <c r="I26" s="1">
        <v>10422480</v>
      </c>
      <c r="J26" s="1">
        <v>10422410</v>
      </c>
      <c r="K26">
        <v>-60</v>
      </c>
    </row>
    <row r="27" spans="1:11">
      <c r="A27" t="s">
        <v>197</v>
      </c>
      <c r="B27" s="81">
        <f>(B25*(2050-2031)+B26)</f>
        <v>373215.90899999999</v>
      </c>
      <c r="C27" t="s">
        <v>201</v>
      </c>
      <c r="H27" t="s">
        <v>168</v>
      </c>
      <c r="I27" t="s">
        <v>169</v>
      </c>
      <c r="K27" t="s">
        <v>170</v>
      </c>
    </row>
    <row r="28" spans="1:11">
      <c r="H28" t="s">
        <v>182</v>
      </c>
      <c r="I28">
        <v>1.292</v>
      </c>
      <c r="K28">
        <v>1.1020000000000001</v>
      </c>
    </row>
    <row r="29" spans="1:11">
      <c r="H29" t="s">
        <v>183</v>
      </c>
      <c r="I29">
        <v>0.93100000000000005</v>
      </c>
      <c r="K29">
        <v>0.94299999999999995</v>
      </c>
    </row>
    <row r="30" spans="1:11">
      <c r="H30" t="s">
        <v>171</v>
      </c>
      <c r="I30">
        <v>0.83399999999999996</v>
      </c>
      <c r="K30">
        <v>0.92400000000000004</v>
      </c>
    </row>
    <row r="31" spans="1:11">
      <c r="H31" t="s">
        <v>184</v>
      </c>
      <c r="I31">
        <v>0.83899999999999997</v>
      </c>
      <c r="K31">
        <v>0.77700000000000002</v>
      </c>
    </row>
    <row r="32" spans="1:11">
      <c r="A32" s="79" t="s">
        <v>159</v>
      </c>
      <c r="H32" t="s">
        <v>185</v>
      </c>
      <c r="I32">
        <v>8.8999999999999996E-2</v>
      </c>
      <c r="K32">
        <v>9.7000000000000003E-2</v>
      </c>
    </row>
    <row r="33" spans="8:11">
      <c r="H33" t="s">
        <v>186</v>
      </c>
      <c r="I33">
        <v>2.8000000000000001E-2</v>
      </c>
      <c r="K33">
        <v>3.2000000000000001E-2</v>
      </c>
    </row>
    <row r="34" spans="8:11">
      <c r="H34" t="s">
        <v>187</v>
      </c>
      <c r="I34">
        <v>2.1000000000000001E-2</v>
      </c>
      <c r="K34">
        <v>0.03</v>
      </c>
    </row>
    <row r="36" spans="8:11">
      <c r="H36" t="s">
        <v>172</v>
      </c>
    </row>
  </sheetData>
  <hyperlinks>
    <hyperlink ref="D2" r:id="rId1" xr:uid="{E8B38C3F-9B75-45DC-9DA6-5ADB2E9B6A9A}"/>
    <hyperlink ref="A6" r:id="rId2" xr:uid="{728355C5-3484-48B4-9297-3EACE63D1654}"/>
    <hyperlink ref="A7" r:id="rId3" xr:uid="{6863C779-7853-4A1D-8B8F-F5FD9E46EF7B}"/>
  </hyperlinks>
  <pageMargins left="0.7" right="0.7" top="0.75" bottom="0.75" header="0.3" footer="0.3"/>
  <pageSetup orientation="portrait"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37dc07f2-0c2d-4560-b427-069da710c8a0">
      <UserInfo>
        <DisplayName>Communities External Members</DisplayName>
        <AccountId>44</AccountId>
        <AccountType/>
      </UserInfo>
    </SharedWithUsers>
    <_ip_UnifiedCompliancePolicyUIAction xmlns="http://schemas.microsoft.com/sharepoint/v3" xsi:nil="true"/>
    <lcf76f155ced4ddcb4097134ff3c332f xmlns="b606c318-0b54-4c77-b5fb-243faf7e101a">
      <Terms xmlns="http://schemas.microsoft.com/office/infopath/2007/PartnerControls"/>
    </lcf76f155ced4ddcb4097134ff3c332f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2239C69F4EBB74EA92C4952FC45D105" ma:contentTypeVersion="15" ma:contentTypeDescription="Create a new document." ma:contentTypeScope="" ma:versionID="3cd58bf1bd838e8acf8e435a14fed1a6">
  <xsd:schema xmlns:xsd="http://www.w3.org/2001/XMLSchema" xmlns:xs="http://www.w3.org/2001/XMLSchema" xmlns:p="http://schemas.microsoft.com/office/2006/metadata/properties" xmlns:ns1="http://schemas.microsoft.com/sharepoint/v3" xmlns:ns2="b606c318-0b54-4c77-b5fb-243faf7e101a" xmlns:ns3="37dc07f2-0c2d-4560-b427-069da710c8a0" targetNamespace="http://schemas.microsoft.com/office/2006/metadata/properties" ma:root="true" ma:fieldsID="046925fde0f609bf1f862da9c86f97f3" ns1:_="" ns2:_="" ns3:_="">
    <xsd:import namespace="http://schemas.microsoft.com/sharepoint/v3"/>
    <xsd:import namespace="b606c318-0b54-4c77-b5fb-243faf7e101a"/>
    <xsd:import namespace="37dc07f2-0c2d-4560-b427-069da710c8a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SearchProperties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06c318-0b54-4c77-b5fb-243faf7e101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4f15b2c4-aec3-45fb-a04f-cd626e98915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18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7dc07f2-0c2d-4560-b427-069da710c8a0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D04CBB4-8F92-4042-8AA7-E2479A0B930E}">
  <ds:schemaRefs>
    <ds:schemaRef ds:uri="37dc07f2-0c2d-4560-b427-069da710c8a0"/>
    <ds:schemaRef ds:uri="http://schemas.microsoft.com/office/2006/metadata/properties"/>
    <ds:schemaRef ds:uri="http://www.w3.org/XML/1998/namespace"/>
    <ds:schemaRef ds:uri="http://purl.org/dc/elements/1.1/"/>
    <ds:schemaRef ds:uri="http://purl.org/dc/dcmitype/"/>
    <ds:schemaRef ds:uri="http://schemas.openxmlformats.org/package/2006/metadata/core-properties"/>
    <ds:schemaRef ds:uri="b606c318-0b54-4c77-b5fb-243faf7e101a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07D38639-DD76-492A-A6B2-DFC2668C5A7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FE8902C-DC0C-4888-803E-496D6D945B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606c318-0b54-4c77-b5fb-243faf7e101a"/>
    <ds:schemaRef ds:uri="37dc07f2-0c2d-4560-b427-069da710c8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Cumulative GHG Calcs</vt:lpstr>
      <vt:lpstr>GHG Breakdowns (AVERT)</vt:lpstr>
      <vt:lpstr>FRN WXR</vt:lpstr>
      <vt:lpstr>FRN Trees</vt:lpstr>
      <vt:lpstr>FRN Solar</vt:lpstr>
      <vt:lpstr>AVERT OUTPUTS</vt:lpstr>
      <vt:lpstr>Future Ready Neighborhoods $$</vt:lpstr>
      <vt:lpstr>PCAP Solar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Tricia Treece</dc:creator>
  <cp:keywords/>
  <dc:description/>
  <cp:lastModifiedBy>Allison van Pelt</cp:lastModifiedBy>
  <cp:revision/>
  <cp:lastPrinted>2024-04-01T14:37:00Z</cp:lastPrinted>
  <dcterms:created xsi:type="dcterms:W3CDTF">2024-02-21T00:22:37Z</dcterms:created>
  <dcterms:modified xsi:type="dcterms:W3CDTF">2024-04-01T15:07:45Z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0x01010072239C69F4EBB74EA92C4952FC45D105</vt:lpwstr>
  </property>
  <property fmtid="{D5CDD505-2E9C-101B-9397-08002B2CF9AE}" pid="3" name="MediaServiceImageTags">
    <vt:lpwstr/>
  </property>
</Properties>
</file>