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/>
  <mc:AlternateContent xmlns:mc="http://schemas.openxmlformats.org/markup-compatibility/2006">
    <mc:Choice Requires="x15">
      <x15ac:absPath xmlns:x15ac="http://schemas.microsoft.com/office/spreadsheetml/2010/11/ac" url="\\CSAC-FILE\Grant Applications\EPA\EPA - CPRG Implementation Grant\Grant Application Items\Final Application Items\"/>
    </mc:Choice>
  </mc:AlternateContent>
  <xr:revisionPtr revIDLastSave="0" documentId="13_ncr:1_{4CABEC3D-3BD0-42D6-86C1-CB1B4EE9DA50}" xr6:coauthVersionLast="47" xr6:coauthVersionMax="47" xr10:uidLastSave="{00000000-0000-0000-0000-000000000000}"/>
  <bookViews>
    <workbookView xWindow="28680" yWindow="-105" windowWidth="29040" windowHeight="15720" tabRatio="917" xr2:uid="{00000000-000D-0000-FFFF-FFFF00000000}"/>
  </bookViews>
  <sheets>
    <sheet name="Implementation Grant Summary" sheetId="13" r:id="rId1"/>
    <sheet name="Reduction Actions" sheetId="12" r:id="rId2"/>
    <sheet name="Projections" sheetId="2" r:id="rId3"/>
    <sheet name="Projection Charts" sheetId="3" r:id="rId4"/>
    <sheet name="Projections raw data" sheetId="1" r:id="rId5"/>
    <sheet name="Emission Factors" sheetId="4" r:id="rId6"/>
    <sheet name="Calcs_City Retrofits" sheetId="6" r:id="rId7"/>
    <sheet name="Calcs_Municipal Lighting" sheetId="10" r:id="rId8"/>
    <sheet name="Calcs_Water District Study" sheetId="11" r:id="rId9"/>
    <sheet name="Calcs_Water Rec Solar" sheetId="9" r:id="rId10"/>
    <sheet name="Calcs_SD Mines Rooftop Solar" sheetId="7" r:id="rId11"/>
    <sheet name="Calcs_Landfill Gas Capture" sheetId="8" r:id="rId12"/>
    <sheet name="Costs" sheetId="14" r:id="rId13"/>
    <sheet name="municipal buildings stock" sheetId="15" state="hidden" r:id="rId14"/>
    <sheet name="Census Data" sheetId="16" state="hidden" r:id="rId15"/>
    <sheet name="nres bld data" sheetId="17" state="hidden" r:id="rId16"/>
    <sheet name="nres bld calcs" sheetId="18" state="hidden" r:id="rId17"/>
    <sheet name="CAP Emissions Factors" sheetId="19" state="hidden" r:id="rId18"/>
    <sheet name="Res CAP-NG" sheetId="20" state="hidden" r:id="rId19"/>
    <sheet name="Com CAP-NG" sheetId="21" state="hidden" r:id="rId20"/>
  </sheets>
  <definedNames>
    <definedName name="hdv_diesel_cap_ef" localSheetId="17">'CAP Emissions Factors'!$A$49:$AF$54</definedName>
    <definedName name="hdv_gas_cap_ef" localSheetId="17">'CAP Emissions Factors'!$A$20:$AF$25</definedName>
    <definedName name="ldv_diesel_car_cap_ef" localSheetId="17">'CAP Emissions Factors'!$A$35:$AF$40</definedName>
    <definedName name="ldv_diesel_lt_cap_ef" localSheetId="17">'CAP Emissions Factors'!$A$42:$AF$47</definedName>
    <definedName name="ldv_gas_car_cap_ef" localSheetId="17">'CAP Emissions Factors'!$A$6:$AF$11</definedName>
    <definedName name="ldv_gas_lt_cap_ef" localSheetId="17">'CAP Emissions Factors'!$A$13:$AF$18</definedName>
    <definedName name="ldv_gas_moto_cap_ef" localSheetId="17">'CAP Emissions Factors'!$A$27:$AF$32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127" i="12" l="1"/>
  <c r="J127" i="12"/>
  <c r="J129" i="12" s="1"/>
  <c r="N129" i="12"/>
  <c r="J126" i="12"/>
  <c r="B21" i="21"/>
  <c r="C17" i="21"/>
  <c r="D17" i="21" s="1"/>
  <c r="G17" i="21" s="1"/>
  <c r="C16" i="21"/>
  <c r="D16" i="21" s="1"/>
  <c r="G16" i="21" s="1"/>
  <c r="C15" i="21"/>
  <c r="D15" i="21" s="1"/>
  <c r="G15" i="21" s="1"/>
  <c r="C14" i="21"/>
  <c r="D14" i="21" s="1"/>
  <c r="G14" i="21" s="1"/>
  <c r="B14" i="21"/>
  <c r="C13" i="21"/>
  <c r="D13" i="21" s="1"/>
  <c r="G13" i="21" s="1"/>
  <c r="B12" i="21"/>
  <c r="C11" i="21"/>
  <c r="D11" i="21" s="1"/>
  <c r="G11" i="21" s="1"/>
  <c r="D10" i="21"/>
  <c r="G10" i="21" s="1"/>
  <c r="C10" i="21"/>
  <c r="C9" i="21"/>
  <c r="D9" i="21" s="1"/>
  <c r="G9" i="21" s="1"/>
  <c r="C8" i="21"/>
  <c r="D8" i="21" s="1"/>
  <c r="G8" i="21" s="1"/>
  <c r="C7" i="21"/>
  <c r="D7" i="21" s="1"/>
  <c r="G7" i="21" s="1"/>
  <c r="D6" i="21"/>
  <c r="G6" i="21" s="1"/>
  <c r="C6" i="21"/>
  <c r="D5" i="21"/>
  <c r="G5" i="21" s="1"/>
  <c r="C5" i="21"/>
  <c r="C4" i="21"/>
  <c r="B4" i="21"/>
  <c r="B18" i="21" s="1"/>
  <c r="B22" i="20"/>
  <c r="C15" i="20"/>
  <c r="D15" i="20" s="1"/>
  <c r="G15" i="20" s="1"/>
  <c r="C13" i="20"/>
  <c r="D13" i="20" s="1"/>
  <c r="G13" i="20" s="1"/>
  <c r="D12" i="20"/>
  <c r="G12" i="20" s="1"/>
  <c r="C12" i="20"/>
  <c r="B12" i="20"/>
  <c r="C11" i="20"/>
  <c r="D11" i="20" s="1"/>
  <c r="G11" i="20" s="1"/>
  <c r="C10" i="20"/>
  <c r="D10" i="20" s="1"/>
  <c r="G10" i="20" s="1"/>
  <c r="D9" i="20"/>
  <c r="G9" i="20" s="1"/>
  <c r="C9" i="20"/>
  <c r="G8" i="20"/>
  <c r="D8" i="20"/>
  <c r="C8" i="20"/>
  <c r="D7" i="20"/>
  <c r="G7" i="20" s="1"/>
  <c r="C7" i="20"/>
  <c r="D6" i="20"/>
  <c r="G6" i="20" s="1"/>
  <c r="C6" i="20"/>
  <c r="C5" i="20"/>
  <c r="D5" i="20" s="1"/>
  <c r="G5" i="20" s="1"/>
  <c r="C4" i="20"/>
  <c r="D4" i="20" s="1"/>
  <c r="G4" i="20" s="1"/>
  <c r="B4" i="20"/>
  <c r="B16" i="20" s="1"/>
  <c r="C16" i="20" s="1"/>
  <c r="P86" i="18"/>
  <c r="O86" i="18"/>
  <c r="P85" i="18"/>
  <c r="O85" i="18"/>
  <c r="P84" i="18"/>
  <c r="O84" i="18"/>
  <c r="P83" i="18"/>
  <c r="O83" i="18"/>
  <c r="P82" i="18"/>
  <c r="O82" i="18"/>
  <c r="P81" i="18"/>
  <c r="O81" i="18"/>
  <c r="P80" i="18"/>
  <c r="O80" i="18"/>
  <c r="P79" i="18"/>
  <c r="O79" i="18"/>
  <c r="P78" i="18"/>
  <c r="O78" i="18"/>
  <c r="P77" i="18"/>
  <c r="O77" i="18"/>
  <c r="P76" i="18"/>
  <c r="O76" i="18"/>
  <c r="P75" i="18"/>
  <c r="O75" i="18"/>
  <c r="P74" i="18"/>
  <c r="O74" i="18"/>
  <c r="P73" i="18"/>
  <c r="O73" i="18"/>
  <c r="P72" i="18"/>
  <c r="O72" i="18"/>
  <c r="P71" i="18"/>
  <c r="O71" i="18"/>
  <c r="P70" i="18"/>
  <c r="O70" i="18"/>
  <c r="P69" i="18"/>
  <c r="O69" i="18"/>
  <c r="P68" i="18"/>
  <c r="O68" i="18"/>
  <c r="P67" i="18"/>
  <c r="O67" i="18"/>
  <c r="P66" i="18"/>
  <c r="O66" i="18"/>
  <c r="P65" i="18"/>
  <c r="O65" i="18"/>
  <c r="P64" i="18"/>
  <c r="O64" i="18"/>
  <c r="P63" i="18"/>
  <c r="O63" i="18"/>
  <c r="P62" i="18"/>
  <c r="O62" i="18"/>
  <c r="P61" i="18"/>
  <c r="O61" i="18"/>
  <c r="P60" i="18"/>
  <c r="O60" i="18"/>
  <c r="P59" i="18"/>
  <c r="O59" i="18"/>
  <c r="P58" i="18"/>
  <c r="O58" i="18"/>
  <c r="P57" i="18"/>
  <c r="O57" i="18"/>
  <c r="P56" i="18"/>
  <c r="O56" i="18"/>
  <c r="P55" i="18"/>
  <c r="O55" i="18"/>
  <c r="P54" i="18"/>
  <c r="O54" i="18"/>
  <c r="P53" i="18"/>
  <c r="O53" i="18"/>
  <c r="P52" i="18"/>
  <c r="O52" i="18"/>
  <c r="P51" i="18"/>
  <c r="O51" i="18"/>
  <c r="P50" i="18"/>
  <c r="O50" i="18"/>
  <c r="P49" i="18"/>
  <c r="O49" i="18"/>
  <c r="P48" i="18"/>
  <c r="O48" i="18"/>
  <c r="P47" i="18"/>
  <c r="O47" i="18"/>
  <c r="P46" i="18"/>
  <c r="O46" i="18"/>
  <c r="P45" i="18"/>
  <c r="O45" i="18"/>
  <c r="P44" i="18"/>
  <c r="O44" i="18"/>
  <c r="P43" i="18"/>
  <c r="O43" i="18"/>
  <c r="P42" i="18"/>
  <c r="O42" i="18"/>
  <c r="P41" i="18"/>
  <c r="O41" i="18"/>
  <c r="P40" i="18"/>
  <c r="O40" i="18"/>
  <c r="P39" i="18"/>
  <c r="O39" i="18"/>
  <c r="P38" i="18"/>
  <c r="O38" i="18"/>
  <c r="P37" i="18"/>
  <c r="O37" i="18"/>
  <c r="P36" i="18"/>
  <c r="O36" i="18"/>
  <c r="P35" i="18"/>
  <c r="O35" i="18"/>
  <c r="P34" i="18"/>
  <c r="O34" i="18"/>
  <c r="P33" i="18"/>
  <c r="O33" i="18"/>
  <c r="P32" i="18"/>
  <c r="O32" i="18"/>
  <c r="P31" i="18"/>
  <c r="O31" i="18"/>
  <c r="P30" i="18"/>
  <c r="O30" i="18"/>
  <c r="P29" i="18"/>
  <c r="O29" i="18"/>
  <c r="P28" i="18"/>
  <c r="O28" i="18"/>
  <c r="P27" i="18"/>
  <c r="O27" i="18"/>
  <c r="P26" i="18"/>
  <c r="O26" i="18"/>
  <c r="P25" i="18"/>
  <c r="O25" i="18"/>
  <c r="P24" i="18"/>
  <c r="O24" i="18"/>
  <c r="P23" i="18"/>
  <c r="O23" i="18"/>
  <c r="P22" i="18"/>
  <c r="O22" i="18"/>
  <c r="P21" i="18"/>
  <c r="O21" i="18"/>
  <c r="P20" i="18"/>
  <c r="O20" i="18"/>
  <c r="P19" i="18"/>
  <c r="O19" i="18"/>
  <c r="P18" i="18"/>
  <c r="O18" i="18"/>
  <c r="P17" i="18"/>
  <c r="O17" i="18"/>
  <c r="P16" i="18"/>
  <c r="O16" i="18"/>
  <c r="P15" i="18"/>
  <c r="O15" i="18"/>
  <c r="P14" i="18"/>
  <c r="O14" i="18"/>
  <c r="P13" i="18"/>
  <c r="O13" i="18"/>
  <c r="P12" i="18"/>
  <c r="O12" i="18"/>
  <c r="P11" i="18"/>
  <c r="O11" i="18"/>
  <c r="P10" i="18"/>
  <c r="O10" i="18"/>
  <c r="P9" i="18"/>
  <c r="O9" i="18"/>
  <c r="P8" i="18"/>
  <c r="O8" i="18"/>
  <c r="P7" i="18"/>
  <c r="O7" i="18"/>
  <c r="P6" i="18"/>
  <c r="O6" i="18"/>
  <c r="P5" i="18"/>
  <c r="O5" i="18"/>
  <c r="P4" i="18"/>
  <c r="O4" i="18"/>
  <c r="P3" i="18"/>
  <c r="O3" i="18"/>
  <c r="L94" i="17"/>
  <c r="N94" i="17" s="1"/>
  <c r="L93" i="17"/>
  <c r="V93" i="17" s="1"/>
  <c r="L92" i="17"/>
  <c r="R92" i="17" s="1"/>
  <c r="L91" i="17"/>
  <c r="N91" i="17" s="1"/>
  <c r="L90" i="17"/>
  <c r="V90" i="17" s="1"/>
  <c r="L89" i="17"/>
  <c r="R89" i="17" s="1"/>
  <c r="L88" i="17"/>
  <c r="N88" i="17" s="1"/>
  <c r="L87" i="17"/>
  <c r="V87" i="17" s="1"/>
  <c r="L86" i="17"/>
  <c r="R86" i="17" s="1"/>
  <c r="L85" i="17"/>
  <c r="N85" i="17" s="1"/>
  <c r="L84" i="17"/>
  <c r="V84" i="17" s="1"/>
  <c r="L83" i="17"/>
  <c r="R83" i="17" s="1"/>
  <c r="L82" i="17"/>
  <c r="N82" i="17" s="1"/>
  <c r="W80" i="17"/>
  <c r="V80" i="17"/>
  <c r="T80" i="17"/>
  <c r="W79" i="17"/>
  <c r="V79" i="17"/>
  <c r="T79" i="17"/>
  <c r="W78" i="17"/>
  <c r="V78" i="17"/>
  <c r="T78" i="17"/>
  <c r="W77" i="17"/>
  <c r="V77" i="17"/>
  <c r="T77" i="17"/>
  <c r="W76" i="17"/>
  <c r="V76" i="17"/>
  <c r="T76" i="17"/>
  <c r="W75" i="17"/>
  <c r="V75" i="17"/>
  <c r="T75" i="17"/>
  <c r="W74" i="17"/>
  <c r="V74" i="17"/>
  <c r="T74" i="17"/>
  <c r="W73" i="17"/>
  <c r="V73" i="17"/>
  <c r="T73" i="17"/>
  <c r="W72" i="17"/>
  <c r="V72" i="17"/>
  <c r="T72" i="17"/>
  <c r="W71" i="17"/>
  <c r="V71" i="17"/>
  <c r="T71" i="17"/>
  <c r="W70" i="17"/>
  <c r="V70" i="17"/>
  <c r="T70" i="17"/>
  <c r="W69" i="17"/>
  <c r="V69" i="17"/>
  <c r="T69" i="17"/>
  <c r="W68" i="17"/>
  <c r="V68" i="17"/>
  <c r="T68" i="17"/>
  <c r="W67" i="17"/>
  <c r="V67" i="17"/>
  <c r="T67" i="17"/>
  <c r="W66" i="17"/>
  <c r="V66" i="17"/>
  <c r="T66" i="17"/>
  <c r="W65" i="17"/>
  <c r="V65" i="17"/>
  <c r="T65" i="17"/>
  <c r="W64" i="17"/>
  <c r="V64" i="17"/>
  <c r="T64" i="17"/>
  <c r="W63" i="17"/>
  <c r="V63" i="17"/>
  <c r="T63" i="17"/>
  <c r="W62" i="17"/>
  <c r="V62" i="17"/>
  <c r="T62" i="17"/>
  <c r="W61" i="17"/>
  <c r="V61" i="17"/>
  <c r="T61" i="17"/>
  <c r="W60" i="17"/>
  <c r="V60" i="17"/>
  <c r="T60" i="17"/>
  <c r="W59" i="17"/>
  <c r="V59" i="17"/>
  <c r="T59" i="17"/>
  <c r="W58" i="17"/>
  <c r="V58" i="17"/>
  <c r="T58" i="17"/>
  <c r="W57" i="17"/>
  <c r="V57" i="17"/>
  <c r="T57" i="17"/>
  <c r="W56" i="17"/>
  <c r="V56" i="17"/>
  <c r="T56" i="17"/>
  <c r="W55" i="17"/>
  <c r="V55" i="17"/>
  <c r="T55" i="17"/>
  <c r="W54" i="17"/>
  <c r="V54" i="17"/>
  <c r="T54" i="17"/>
  <c r="W53" i="17"/>
  <c r="V53" i="17"/>
  <c r="T53" i="17"/>
  <c r="W52" i="17"/>
  <c r="V52" i="17"/>
  <c r="T52" i="17"/>
  <c r="W51" i="17"/>
  <c r="V51" i="17"/>
  <c r="T51" i="17"/>
  <c r="W50" i="17"/>
  <c r="V50" i="17"/>
  <c r="T50" i="17"/>
  <c r="W49" i="17"/>
  <c r="V49" i="17"/>
  <c r="T49" i="17"/>
  <c r="W48" i="17"/>
  <c r="V48" i="17"/>
  <c r="T48" i="17"/>
  <c r="W47" i="17"/>
  <c r="V47" i="17"/>
  <c r="T47" i="17"/>
  <c r="W46" i="17"/>
  <c r="V46" i="17"/>
  <c r="T46" i="17"/>
  <c r="W45" i="17"/>
  <c r="V45" i="17"/>
  <c r="T45" i="17"/>
  <c r="W44" i="17"/>
  <c r="V44" i="17"/>
  <c r="T44" i="17"/>
  <c r="W43" i="17"/>
  <c r="V43" i="17"/>
  <c r="T43" i="17"/>
  <c r="W42" i="17"/>
  <c r="V42" i="17"/>
  <c r="T42" i="17"/>
  <c r="W41" i="17"/>
  <c r="V41" i="17"/>
  <c r="T41" i="17"/>
  <c r="W40" i="17"/>
  <c r="V40" i="17"/>
  <c r="T40" i="17"/>
  <c r="W39" i="17"/>
  <c r="V39" i="17"/>
  <c r="T39" i="17"/>
  <c r="W38" i="17"/>
  <c r="V38" i="17"/>
  <c r="T38" i="17"/>
  <c r="W37" i="17"/>
  <c r="V37" i="17"/>
  <c r="T37" i="17"/>
  <c r="W36" i="17"/>
  <c r="V36" i="17"/>
  <c r="T36" i="17"/>
  <c r="W35" i="17"/>
  <c r="V35" i="17"/>
  <c r="T35" i="17"/>
  <c r="W34" i="17"/>
  <c r="V34" i="17"/>
  <c r="T34" i="17"/>
  <c r="W33" i="17"/>
  <c r="V33" i="17"/>
  <c r="T33" i="17"/>
  <c r="W32" i="17"/>
  <c r="V32" i="17"/>
  <c r="T32" i="17"/>
  <c r="W31" i="17"/>
  <c r="V31" i="17"/>
  <c r="T31" i="17"/>
  <c r="W30" i="17"/>
  <c r="V30" i="17"/>
  <c r="T30" i="17"/>
  <c r="W29" i="17"/>
  <c r="V29" i="17"/>
  <c r="T29" i="17"/>
  <c r="W28" i="17"/>
  <c r="V28" i="17"/>
  <c r="T28" i="17"/>
  <c r="W27" i="17"/>
  <c r="V27" i="17"/>
  <c r="T27" i="17"/>
  <c r="W26" i="17"/>
  <c r="V26" i="17"/>
  <c r="T26" i="17"/>
  <c r="W25" i="17"/>
  <c r="V25" i="17"/>
  <c r="T25" i="17"/>
  <c r="W24" i="17"/>
  <c r="V24" i="17"/>
  <c r="T24" i="17"/>
  <c r="W23" i="17"/>
  <c r="V23" i="17"/>
  <c r="T23" i="17"/>
  <c r="W22" i="17"/>
  <c r="V22" i="17"/>
  <c r="T22" i="17"/>
  <c r="W21" i="17"/>
  <c r="V21" i="17"/>
  <c r="T21" i="17"/>
  <c r="W20" i="17"/>
  <c r="V20" i="17"/>
  <c r="T20" i="17"/>
  <c r="W19" i="17"/>
  <c r="V19" i="17"/>
  <c r="T19" i="17"/>
  <c r="W18" i="17"/>
  <c r="V18" i="17"/>
  <c r="T18" i="17"/>
  <c r="W17" i="17"/>
  <c r="V17" i="17"/>
  <c r="T17" i="17"/>
  <c r="W16" i="17"/>
  <c r="V16" i="17"/>
  <c r="T16" i="17"/>
  <c r="W15" i="17"/>
  <c r="V15" i="17"/>
  <c r="T15" i="17"/>
  <c r="W14" i="17"/>
  <c r="V14" i="17"/>
  <c r="T14" i="17"/>
  <c r="D14" i="17"/>
  <c r="C14" i="17"/>
  <c r="A14" i="17"/>
  <c r="W13" i="17"/>
  <c r="V13" i="17"/>
  <c r="T13" i="17"/>
  <c r="D13" i="17"/>
  <c r="C13" i="17"/>
  <c r="A13" i="17"/>
  <c r="W12" i="17"/>
  <c r="V12" i="17"/>
  <c r="T12" i="17"/>
  <c r="D12" i="17"/>
  <c r="C12" i="17"/>
  <c r="A12" i="17"/>
  <c r="W11" i="17"/>
  <c r="V11" i="17"/>
  <c r="T11" i="17"/>
  <c r="D11" i="17"/>
  <c r="C11" i="17"/>
  <c r="A11" i="17"/>
  <c r="W10" i="17"/>
  <c r="V10" i="17"/>
  <c r="T10" i="17"/>
  <c r="D10" i="17"/>
  <c r="C10" i="17"/>
  <c r="A10" i="17"/>
  <c r="W9" i="17"/>
  <c r="V9" i="17"/>
  <c r="T9" i="17"/>
  <c r="D9" i="17"/>
  <c r="C9" i="17"/>
  <c r="A9" i="17"/>
  <c r="W8" i="17"/>
  <c r="V8" i="17"/>
  <c r="T8" i="17"/>
  <c r="D8" i="17"/>
  <c r="C8" i="17"/>
  <c r="A8" i="17"/>
  <c r="W7" i="17"/>
  <c r="V7" i="17"/>
  <c r="T7" i="17"/>
  <c r="D7" i="17"/>
  <c r="C7" i="17"/>
  <c r="A7" i="17"/>
  <c r="W6" i="17"/>
  <c r="V6" i="17"/>
  <c r="T6" i="17"/>
  <c r="D6" i="17"/>
  <c r="C6" i="17"/>
  <c r="A6" i="17"/>
  <c r="W5" i="17"/>
  <c r="V5" i="17"/>
  <c r="T5" i="17"/>
  <c r="D5" i="17"/>
  <c r="C5" i="17"/>
  <c r="A5" i="17"/>
  <c r="W4" i="17"/>
  <c r="V4" i="17"/>
  <c r="T4" i="17"/>
  <c r="D4" i="17"/>
  <c r="C4" i="17"/>
  <c r="A4" i="17"/>
  <c r="W3" i="17"/>
  <c r="V3" i="17"/>
  <c r="R86" i="18" s="1"/>
  <c r="T3" i="17"/>
  <c r="D3" i="17"/>
  <c r="C3" i="17"/>
  <c r="A3" i="17"/>
  <c r="M68" i="16"/>
  <c r="L68" i="16"/>
  <c r="K68" i="16"/>
  <c r="J68" i="16"/>
  <c r="I68" i="16"/>
  <c r="H68" i="16"/>
  <c r="G68" i="16"/>
  <c r="F68" i="16"/>
  <c r="E68" i="16"/>
  <c r="D68" i="16"/>
  <c r="C68" i="16"/>
  <c r="B68" i="16"/>
  <c r="A68" i="16"/>
  <c r="M67" i="16"/>
  <c r="L67" i="16"/>
  <c r="K67" i="16"/>
  <c r="J67" i="16"/>
  <c r="I67" i="16"/>
  <c r="H67" i="16"/>
  <c r="G67" i="16"/>
  <c r="F67" i="16"/>
  <c r="E67" i="16"/>
  <c r="D67" i="16"/>
  <c r="C67" i="16"/>
  <c r="B67" i="16"/>
  <c r="A67" i="16"/>
  <c r="M66" i="16"/>
  <c r="L66" i="16"/>
  <c r="K66" i="16"/>
  <c r="J66" i="16"/>
  <c r="I66" i="16"/>
  <c r="H66" i="16"/>
  <c r="G66" i="16"/>
  <c r="F66" i="16"/>
  <c r="E66" i="16"/>
  <c r="D66" i="16"/>
  <c r="C66" i="16"/>
  <c r="B66" i="16"/>
  <c r="A66" i="16"/>
  <c r="M65" i="16"/>
  <c r="L65" i="16"/>
  <c r="K65" i="16"/>
  <c r="J65" i="16"/>
  <c r="I65" i="16"/>
  <c r="H65" i="16"/>
  <c r="G65" i="16"/>
  <c r="F65" i="16"/>
  <c r="E65" i="16"/>
  <c r="D65" i="16"/>
  <c r="C65" i="16"/>
  <c r="B65" i="16"/>
  <c r="A65" i="16"/>
  <c r="M64" i="16"/>
  <c r="L64" i="16"/>
  <c r="K64" i="16"/>
  <c r="J64" i="16"/>
  <c r="I64" i="16"/>
  <c r="H64" i="16"/>
  <c r="G64" i="16"/>
  <c r="F64" i="16"/>
  <c r="E64" i="16"/>
  <c r="D64" i="16"/>
  <c r="C64" i="16"/>
  <c r="B64" i="16"/>
  <c r="A64" i="16"/>
  <c r="M63" i="16"/>
  <c r="L63" i="16"/>
  <c r="K63" i="16"/>
  <c r="J63" i="16"/>
  <c r="I63" i="16"/>
  <c r="H63" i="16"/>
  <c r="G63" i="16"/>
  <c r="F63" i="16"/>
  <c r="E63" i="16"/>
  <c r="D63" i="16"/>
  <c r="C63" i="16"/>
  <c r="B63" i="16"/>
  <c r="A63" i="16"/>
  <c r="M62" i="16"/>
  <c r="L62" i="16"/>
  <c r="K62" i="16"/>
  <c r="J62" i="16"/>
  <c r="I62" i="16"/>
  <c r="H62" i="16"/>
  <c r="G62" i="16"/>
  <c r="F62" i="16"/>
  <c r="E62" i="16"/>
  <c r="D62" i="16"/>
  <c r="C62" i="16"/>
  <c r="B62" i="16"/>
  <c r="A62" i="16"/>
  <c r="M61" i="16"/>
  <c r="L61" i="16"/>
  <c r="K61" i="16"/>
  <c r="J61" i="16"/>
  <c r="I61" i="16"/>
  <c r="H61" i="16"/>
  <c r="G61" i="16"/>
  <c r="F61" i="16"/>
  <c r="E61" i="16"/>
  <c r="D61" i="16"/>
  <c r="C61" i="16"/>
  <c r="B61" i="16"/>
  <c r="A61" i="16"/>
  <c r="M60" i="16"/>
  <c r="L60" i="16"/>
  <c r="K60" i="16"/>
  <c r="J60" i="16"/>
  <c r="I60" i="16"/>
  <c r="H60" i="16"/>
  <c r="G60" i="16"/>
  <c r="F60" i="16"/>
  <c r="E60" i="16"/>
  <c r="D60" i="16"/>
  <c r="C60" i="16"/>
  <c r="B60" i="16"/>
  <c r="A60" i="16"/>
  <c r="M59" i="16"/>
  <c r="L59" i="16"/>
  <c r="K59" i="16"/>
  <c r="J59" i="16"/>
  <c r="I59" i="16"/>
  <c r="H59" i="16"/>
  <c r="G59" i="16"/>
  <c r="F59" i="16"/>
  <c r="E59" i="16"/>
  <c r="D59" i="16"/>
  <c r="C59" i="16"/>
  <c r="B59" i="16"/>
  <c r="A59" i="16"/>
  <c r="M58" i="16"/>
  <c r="L58" i="16"/>
  <c r="K58" i="16"/>
  <c r="J58" i="16"/>
  <c r="I58" i="16"/>
  <c r="H58" i="16"/>
  <c r="G58" i="16"/>
  <c r="F58" i="16"/>
  <c r="E58" i="16"/>
  <c r="D58" i="16"/>
  <c r="C58" i="16"/>
  <c r="B58" i="16"/>
  <c r="A58" i="16"/>
  <c r="M57" i="16"/>
  <c r="L57" i="16"/>
  <c r="K57" i="16"/>
  <c r="J57" i="16"/>
  <c r="I57" i="16"/>
  <c r="H57" i="16"/>
  <c r="G57" i="16"/>
  <c r="F57" i="16"/>
  <c r="E57" i="16"/>
  <c r="D57" i="16"/>
  <c r="C57" i="16"/>
  <c r="B57" i="16"/>
  <c r="A57" i="16"/>
  <c r="M56" i="16"/>
  <c r="L56" i="16"/>
  <c r="K56" i="16"/>
  <c r="J56" i="16"/>
  <c r="I56" i="16"/>
  <c r="H56" i="16"/>
  <c r="G56" i="16"/>
  <c r="F56" i="16"/>
  <c r="E56" i="16"/>
  <c r="D56" i="16"/>
  <c r="C56" i="16"/>
  <c r="B56" i="16"/>
  <c r="A56" i="16"/>
  <c r="M55" i="16"/>
  <c r="L55" i="16"/>
  <c r="K55" i="16"/>
  <c r="J55" i="16"/>
  <c r="I55" i="16"/>
  <c r="H55" i="16"/>
  <c r="G55" i="16"/>
  <c r="F55" i="16"/>
  <c r="E55" i="16"/>
  <c r="D55" i="16"/>
  <c r="C55" i="16"/>
  <c r="B55" i="16"/>
  <c r="A55" i="16"/>
  <c r="M54" i="16"/>
  <c r="L54" i="16"/>
  <c r="K54" i="16"/>
  <c r="J54" i="16"/>
  <c r="I54" i="16"/>
  <c r="H54" i="16"/>
  <c r="G54" i="16"/>
  <c r="F54" i="16"/>
  <c r="E54" i="16"/>
  <c r="D54" i="16"/>
  <c r="C54" i="16"/>
  <c r="B54" i="16"/>
  <c r="A54" i="16"/>
  <c r="M53" i="16"/>
  <c r="L53" i="16"/>
  <c r="K53" i="16"/>
  <c r="J53" i="16"/>
  <c r="I53" i="16"/>
  <c r="H53" i="16"/>
  <c r="G53" i="16"/>
  <c r="F53" i="16"/>
  <c r="E53" i="16"/>
  <c r="D53" i="16"/>
  <c r="C53" i="16"/>
  <c r="B53" i="16"/>
  <c r="A53" i="16"/>
  <c r="M52" i="16"/>
  <c r="L52" i="16"/>
  <c r="K52" i="16"/>
  <c r="J52" i="16"/>
  <c r="I52" i="16"/>
  <c r="H52" i="16"/>
  <c r="G52" i="16"/>
  <c r="F52" i="16"/>
  <c r="E52" i="16"/>
  <c r="D52" i="16"/>
  <c r="C52" i="16"/>
  <c r="B52" i="16"/>
  <c r="A52" i="16"/>
  <c r="M51" i="16"/>
  <c r="L51" i="16"/>
  <c r="K51" i="16"/>
  <c r="J51" i="16"/>
  <c r="I51" i="16"/>
  <c r="H51" i="16"/>
  <c r="G51" i="16"/>
  <c r="F51" i="16"/>
  <c r="E51" i="16"/>
  <c r="D51" i="16"/>
  <c r="C51" i="16"/>
  <c r="B51" i="16"/>
  <c r="A51" i="16"/>
  <c r="M50" i="16"/>
  <c r="L50" i="16"/>
  <c r="K50" i="16"/>
  <c r="J50" i="16"/>
  <c r="I50" i="16"/>
  <c r="H50" i="16"/>
  <c r="G50" i="16"/>
  <c r="F50" i="16"/>
  <c r="E50" i="16"/>
  <c r="D50" i="16"/>
  <c r="C50" i="16"/>
  <c r="B50" i="16"/>
  <c r="A50" i="16"/>
  <c r="M49" i="16"/>
  <c r="L49" i="16"/>
  <c r="K49" i="16"/>
  <c r="J49" i="16"/>
  <c r="I49" i="16"/>
  <c r="H49" i="16"/>
  <c r="G49" i="16"/>
  <c r="F49" i="16"/>
  <c r="E49" i="16"/>
  <c r="D49" i="16"/>
  <c r="C49" i="16"/>
  <c r="B49" i="16"/>
  <c r="A49" i="16"/>
  <c r="M48" i="16"/>
  <c r="L48" i="16"/>
  <c r="K48" i="16"/>
  <c r="J48" i="16"/>
  <c r="I48" i="16"/>
  <c r="H48" i="16"/>
  <c r="G48" i="16"/>
  <c r="F48" i="16"/>
  <c r="E48" i="16"/>
  <c r="D48" i="16"/>
  <c r="C48" i="16"/>
  <c r="B48" i="16"/>
  <c r="A48" i="16"/>
  <c r="M47" i="16"/>
  <c r="L47" i="16"/>
  <c r="K47" i="16"/>
  <c r="J47" i="16"/>
  <c r="I47" i="16"/>
  <c r="H47" i="16"/>
  <c r="G47" i="16"/>
  <c r="F47" i="16"/>
  <c r="E47" i="16"/>
  <c r="D47" i="16"/>
  <c r="C47" i="16"/>
  <c r="B47" i="16"/>
  <c r="A47" i="16"/>
  <c r="M46" i="16"/>
  <c r="L46" i="16"/>
  <c r="K46" i="16"/>
  <c r="J46" i="16"/>
  <c r="I46" i="16"/>
  <c r="H46" i="16"/>
  <c r="G46" i="16"/>
  <c r="F46" i="16"/>
  <c r="E46" i="16"/>
  <c r="D46" i="16"/>
  <c r="C46" i="16"/>
  <c r="B46" i="16"/>
  <c r="A46" i="16"/>
  <c r="M45" i="16"/>
  <c r="L45" i="16"/>
  <c r="K45" i="16"/>
  <c r="J45" i="16"/>
  <c r="I45" i="16"/>
  <c r="H45" i="16"/>
  <c r="G45" i="16"/>
  <c r="F45" i="16"/>
  <c r="E45" i="16"/>
  <c r="D45" i="16"/>
  <c r="C45" i="16"/>
  <c r="B45" i="16"/>
  <c r="A45" i="16"/>
  <c r="M44" i="16"/>
  <c r="L44" i="16"/>
  <c r="K44" i="16"/>
  <c r="J44" i="16"/>
  <c r="I44" i="16"/>
  <c r="H44" i="16"/>
  <c r="G44" i="16"/>
  <c r="F44" i="16"/>
  <c r="E44" i="16"/>
  <c r="D44" i="16"/>
  <c r="C44" i="16"/>
  <c r="B44" i="16"/>
  <c r="A44" i="16"/>
  <c r="M43" i="16"/>
  <c r="L43" i="16"/>
  <c r="K43" i="16"/>
  <c r="J43" i="16"/>
  <c r="I43" i="16"/>
  <c r="H43" i="16"/>
  <c r="G43" i="16"/>
  <c r="F43" i="16"/>
  <c r="E43" i="16"/>
  <c r="D43" i="16"/>
  <c r="C43" i="16"/>
  <c r="B43" i="16"/>
  <c r="A43" i="16"/>
  <c r="M42" i="16"/>
  <c r="L42" i="16"/>
  <c r="K42" i="16"/>
  <c r="J42" i="16"/>
  <c r="I42" i="16"/>
  <c r="H42" i="16"/>
  <c r="G42" i="16"/>
  <c r="F42" i="16"/>
  <c r="E42" i="16"/>
  <c r="D42" i="16"/>
  <c r="C42" i="16"/>
  <c r="B42" i="16"/>
  <c r="A42" i="16"/>
  <c r="M41" i="16"/>
  <c r="L41" i="16"/>
  <c r="K41" i="16"/>
  <c r="J41" i="16"/>
  <c r="I41" i="16"/>
  <c r="H41" i="16"/>
  <c r="G41" i="16"/>
  <c r="F41" i="16"/>
  <c r="E41" i="16"/>
  <c r="D41" i="16"/>
  <c r="C41" i="16"/>
  <c r="B41" i="16"/>
  <c r="A41" i="16"/>
  <c r="M40" i="16"/>
  <c r="L40" i="16"/>
  <c r="K40" i="16"/>
  <c r="J40" i="16"/>
  <c r="I40" i="16"/>
  <c r="H40" i="16"/>
  <c r="G40" i="16"/>
  <c r="F40" i="16"/>
  <c r="E40" i="16"/>
  <c r="D40" i="16"/>
  <c r="C40" i="16"/>
  <c r="B40" i="16"/>
  <c r="A40" i="16"/>
  <c r="M39" i="16"/>
  <c r="L39" i="16"/>
  <c r="K39" i="16"/>
  <c r="J39" i="16"/>
  <c r="I39" i="16"/>
  <c r="H39" i="16"/>
  <c r="G39" i="16"/>
  <c r="F39" i="16"/>
  <c r="E39" i="16"/>
  <c r="D39" i="16"/>
  <c r="C39" i="16"/>
  <c r="B39" i="16"/>
  <c r="A39" i="16"/>
  <c r="M38" i="16"/>
  <c r="L38" i="16"/>
  <c r="K38" i="16"/>
  <c r="J38" i="16"/>
  <c r="I38" i="16"/>
  <c r="H38" i="16"/>
  <c r="G38" i="16"/>
  <c r="F38" i="16"/>
  <c r="E38" i="16"/>
  <c r="D38" i="16"/>
  <c r="C38" i="16"/>
  <c r="B38" i="16"/>
  <c r="A38" i="16"/>
  <c r="M37" i="16"/>
  <c r="L37" i="16"/>
  <c r="K37" i="16"/>
  <c r="J37" i="16"/>
  <c r="I37" i="16"/>
  <c r="H37" i="16"/>
  <c r="G37" i="16"/>
  <c r="F37" i="16"/>
  <c r="E37" i="16"/>
  <c r="D37" i="16"/>
  <c r="C37" i="16"/>
  <c r="B37" i="16"/>
  <c r="A37" i="16"/>
  <c r="M36" i="16"/>
  <c r="L36" i="16"/>
  <c r="K36" i="16"/>
  <c r="J36" i="16"/>
  <c r="I36" i="16"/>
  <c r="H36" i="16"/>
  <c r="G36" i="16"/>
  <c r="F36" i="16"/>
  <c r="E36" i="16"/>
  <c r="D36" i="16"/>
  <c r="C36" i="16"/>
  <c r="B36" i="16"/>
  <c r="A36" i="16"/>
  <c r="M35" i="16"/>
  <c r="L35" i="16"/>
  <c r="K35" i="16"/>
  <c r="J35" i="16"/>
  <c r="I35" i="16"/>
  <c r="H35" i="16"/>
  <c r="G35" i="16"/>
  <c r="F35" i="16"/>
  <c r="E35" i="16"/>
  <c r="D35" i="16"/>
  <c r="C35" i="16"/>
  <c r="B35" i="16"/>
  <c r="A35" i="16"/>
  <c r="M34" i="16"/>
  <c r="L34" i="16"/>
  <c r="K34" i="16"/>
  <c r="J34" i="16"/>
  <c r="I34" i="16"/>
  <c r="H34" i="16"/>
  <c r="G34" i="16"/>
  <c r="F34" i="16"/>
  <c r="E34" i="16"/>
  <c r="D34" i="16"/>
  <c r="C34" i="16"/>
  <c r="B34" i="16"/>
  <c r="A34" i="16"/>
  <c r="M33" i="16"/>
  <c r="L33" i="16"/>
  <c r="K33" i="16"/>
  <c r="J33" i="16"/>
  <c r="I33" i="16"/>
  <c r="H33" i="16"/>
  <c r="G33" i="16"/>
  <c r="F33" i="16"/>
  <c r="E33" i="16"/>
  <c r="D33" i="16"/>
  <c r="C33" i="16"/>
  <c r="B33" i="16"/>
  <c r="A33" i="16"/>
  <c r="M32" i="16"/>
  <c r="L32" i="16"/>
  <c r="K32" i="16"/>
  <c r="J32" i="16"/>
  <c r="I32" i="16"/>
  <c r="H32" i="16"/>
  <c r="G32" i="16"/>
  <c r="F32" i="16"/>
  <c r="E32" i="16"/>
  <c r="D32" i="16"/>
  <c r="C32" i="16"/>
  <c r="B32" i="16"/>
  <c r="A32" i="16"/>
  <c r="M31" i="16"/>
  <c r="L31" i="16"/>
  <c r="K31" i="16"/>
  <c r="J31" i="16"/>
  <c r="I31" i="16"/>
  <c r="H31" i="16"/>
  <c r="G31" i="16"/>
  <c r="F31" i="16"/>
  <c r="E31" i="16"/>
  <c r="D31" i="16"/>
  <c r="C31" i="16"/>
  <c r="B31" i="16"/>
  <c r="A31" i="16"/>
  <c r="M30" i="16"/>
  <c r="L30" i="16"/>
  <c r="K30" i="16"/>
  <c r="J30" i="16"/>
  <c r="I30" i="16"/>
  <c r="H30" i="16"/>
  <c r="G30" i="16"/>
  <c r="F30" i="16"/>
  <c r="E30" i="16"/>
  <c r="D30" i="16"/>
  <c r="C30" i="16"/>
  <c r="B30" i="16"/>
  <c r="A30" i="16"/>
  <c r="M29" i="16"/>
  <c r="L29" i="16"/>
  <c r="K29" i="16"/>
  <c r="J29" i="16"/>
  <c r="I29" i="16"/>
  <c r="H29" i="16"/>
  <c r="G29" i="16"/>
  <c r="F29" i="16"/>
  <c r="E29" i="16"/>
  <c r="D29" i="16"/>
  <c r="C29" i="16"/>
  <c r="B29" i="16"/>
  <c r="A29" i="16"/>
  <c r="M28" i="16"/>
  <c r="L28" i="16"/>
  <c r="K28" i="16"/>
  <c r="J28" i="16"/>
  <c r="I28" i="16"/>
  <c r="H28" i="16"/>
  <c r="G28" i="16"/>
  <c r="F28" i="16"/>
  <c r="E28" i="16"/>
  <c r="D28" i="16"/>
  <c r="C28" i="16"/>
  <c r="B28" i="16"/>
  <c r="A28" i="16"/>
  <c r="M27" i="16"/>
  <c r="L27" i="16"/>
  <c r="K27" i="16"/>
  <c r="J27" i="16"/>
  <c r="I27" i="16"/>
  <c r="H27" i="16"/>
  <c r="G27" i="16"/>
  <c r="F27" i="16"/>
  <c r="E27" i="16"/>
  <c r="D27" i="16"/>
  <c r="C27" i="16"/>
  <c r="B27" i="16"/>
  <c r="A27" i="16"/>
  <c r="M26" i="16"/>
  <c r="L26" i="16"/>
  <c r="K26" i="16"/>
  <c r="J26" i="16"/>
  <c r="I26" i="16"/>
  <c r="H26" i="16"/>
  <c r="G26" i="16"/>
  <c r="F26" i="16"/>
  <c r="E26" i="16"/>
  <c r="D26" i="16"/>
  <c r="C26" i="16"/>
  <c r="B26" i="16"/>
  <c r="A26" i="16"/>
  <c r="M25" i="16"/>
  <c r="L25" i="16"/>
  <c r="K25" i="16"/>
  <c r="J25" i="16"/>
  <c r="I25" i="16"/>
  <c r="H25" i="16"/>
  <c r="G25" i="16"/>
  <c r="F25" i="16"/>
  <c r="E25" i="16"/>
  <c r="D25" i="16"/>
  <c r="C25" i="16"/>
  <c r="B25" i="16"/>
  <c r="A25" i="16"/>
  <c r="M24" i="16"/>
  <c r="L24" i="16"/>
  <c r="K24" i="16"/>
  <c r="J24" i="16"/>
  <c r="I24" i="16"/>
  <c r="H24" i="16"/>
  <c r="G24" i="16"/>
  <c r="F24" i="16"/>
  <c r="E24" i="16"/>
  <c r="D24" i="16"/>
  <c r="C24" i="16"/>
  <c r="B24" i="16"/>
  <c r="A24" i="16"/>
  <c r="M23" i="16"/>
  <c r="L23" i="16"/>
  <c r="K23" i="16"/>
  <c r="J23" i="16"/>
  <c r="I23" i="16"/>
  <c r="H23" i="16"/>
  <c r="G23" i="16"/>
  <c r="F23" i="16"/>
  <c r="E23" i="16"/>
  <c r="D23" i="16"/>
  <c r="C23" i="16"/>
  <c r="B23" i="16"/>
  <c r="A23" i="16"/>
  <c r="M22" i="16"/>
  <c r="L22" i="16"/>
  <c r="K22" i="16"/>
  <c r="J22" i="16"/>
  <c r="I22" i="16"/>
  <c r="H22" i="16"/>
  <c r="G22" i="16"/>
  <c r="F22" i="16"/>
  <c r="E22" i="16"/>
  <c r="D22" i="16"/>
  <c r="C22" i="16"/>
  <c r="B22" i="16"/>
  <c r="A22" i="16"/>
  <c r="M21" i="16"/>
  <c r="L21" i="16"/>
  <c r="K21" i="16"/>
  <c r="J21" i="16"/>
  <c r="I21" i="16"/>
  <c r="H21" i="16"/>
  <c r="G21" i="16"/>
  <c r="F21" i="16"/>
  <c r="E21" i="16"/>
  <c r="D21" i="16"/>
  <c r="C21" i="16"/>
  <c r="B21" i="16"/>
  <c r="A21" i="16"/>
  <c r="M20" i="16"/>
  <c r="L20" i="16"/>
  <c r="K20" i="16"/>
  <c r="J20" i="16"/>
  <c r="I20" i="16"/>
  <c r="H20" i="16"/>
  <c r="G20" i="16"/>
  <c r="F20" i="16"/>
  <c r="E20" i="16"/>
  <c r="D20" i="16"/>
  <c r="C20" i="16"/>
  <c r="B20" i="16"/>
  <c r="A20" i="16"/>
  <c r="M19" i="16"/>
  <c r="L19" i="16"/>
  <c r="K19" i="16"/>
  <c r="J19" i="16"/>
  <c r="I19" i="16"/>
  <c r="H19" i="16"/>
  <c r="G19" i="16"/>
  <c r="F19" i="16"/>
  <c r="E19" i="16"/>
  <c r="D19" i="16"/>
  <c r="C19" i="16"/>
  <c r="B19" i="16"/>
  <c r="A19" i="16"/>
  <c r="M18" i="16"/>
  <c r="L18" i="16"/>
  <c r="K18" i="16"/>
  <c r="J18" i="16"/>
  <c r="I18" i="16"/>
  <c r="H18" i="16"/>
  <c r="G18" i="16"/>
  <c r="F18" i="16"/>
  <c r="E18" i="16"/>
  <c r="D18" i="16"/>
  <c r="C18" i="16"/>
  <c r="B18" i="16"/>
  <c r="A18" i="16"/>
  <c r="M17" i="16"/>
  <c r="L17" i="16"/>
  <c r="K17" i="16"/>
  <c r="J17" i="16"/>
  <c r="I17" i="16"/>
  <c r="H17" i="16"/>
  <c r="G17" i="16"/>
  <c r="F17" i="16"/>
  <c r="E17" i="16"/>
  <c r="D17" i="16"/>
  <c r="C17" i="16"/>
  <c r="B17" i="16"/>
  <c r="A17" i="16"/>
  <c r="M16" i="16"/>
  <c r="L16" i="16"/>
  <c r="K16" i="16"/>
  <c r="J16" i="16"/>
  <c r="I16" i="16"/>
  <c r="H16" i="16"/>
  <c r="G16" i="16"/>
  <c r="F16" i="16"/>
  <c r="E16" i="16"/>
  <c r="D16" i="16"/>
  <c r="C16" i="16"/>
  <c r="B16" i="16"/>
  <c r="A16" i="16"/>
  <c r="M15" i="16"/>
  <c r="L15" i="16"/>
  <c r="K15" i="16"/>
  <c r="J15" i="16"/>
  <c r="I15" i="16"/>
  <c r="H15" i="16"/>
  <c r="G15" i="16"/>
  <c r="F15" i="16"/>
  <c r="E15" i="16"/>
  <c r="D15" i="16"/>
  <c r="C15" i="16"/>
  <c r="B15" i="16"/>
  <c r="A15" i="16"/>
  <c r="M14" i="16"/>
  <c r="L14" i="16"/>
  <c r="K14" i="16"/>
  <c r="J14" i="16"/>
  <c r="I14" i="16"/>
  <c r="H14" i="16"/>
  <c r="G14" i="16"/>
  <c r="F14" i="16"/>
  <c r="E14" i="16"/>
  <c r="D14" i="16"/>
  <c r="C14" i="16"/>
  <c r="B14" i="16"/>
  <c r="A14" i="16"/>
  <c r="M13" i="16"/>
  <c r="L13" i="16"/>
  <c r="K13" i="16"/>
  <c r="J13" i="16"/>
  <c r="I13" i="16"/>
  <c r="H13" i="16"/>
  <c r="G13" i="16"/>
  <c r="F13" i="16"/>
  <c r="E13" i="16"/>
  <c r="D13" i="16"/>
  <c r="C13" i="16"/>
  <c r="B13" i="16"/>
  <c r="A13" i="16"/>
  <c r="M12" i="16"/>
  <c r="L12" i="16"/>
  <c r="K12" i="16"/>
  <c r="J12" i="16"/>
  <c r="I12" i="16"/>
  <c r="H12" i="16"/>
  <c r="G12" i="16"/>
  <c r="F12" i="16"/>
  <c r="E12" i="16"/>
  <c r="D12" i="16"/>
  <c r="C12" i="16"/>
  <c r="B12" i="16"/>
  <c r="A12" i="16"/>
  <c r="M11" i="16"/>
  <c r="L11" i="16"/>
  <c r="K11" i="16"/>
  <c r="J11" i="16"/>
  <c r="I11" i="16"/>
  <c r="H11" i="16"/>
  <c r="G11" i="16"/>
  <c r="F11" i="16"/>
  <c r="E11" i="16"/>
  <c r="D11" i="16"/>
  <c r="C11" i="16"/>
  <c r="B11" i="16"/>
  <c r="A11" i="16"/>
  <c r="M10" i="16"/>
  <c r="L10" i="16"/>
  <c r="K10" i="16"/>
  <c r="J10" i="16"/>
  <c r="I10" i="16"/>
  <c r="H10" i="16"/>
  <c r="G10" i="16"/>
  <c r="F10" i="16"/>
  <c r="E10" i="16"/>
  <c r="D10" i="16"/>
  <c r="C10" i="16"/>
  <c r="B10" i="16"/>
  <c r="A10" i="16"/>
  <c r="M9" i="16"/>
  <c r="L9" i="16"/>
  <c r="K9" i="16"/>
  <c r="J9" i="16"/>
  <c r="I9" i="16"/>
  <c r="H9" i="16"/>
  <c r="G9" i="16"/>
  <c r="F9" i="16"/>
  <c r="E9" i="16"/>
  <c r="D9" i="16"/>
  <c r="C9" i="16"/>
  <c r="B9" i="16"/>
  <c r="A9" i="16"/>
  <c r="M8" i="16"/>
  <c r="L8" i="16"/>
  <c r="K8" i="16"/>
  <c r="J8" i="16"/>
  <c r="I8" i="16"/>
  <c r="H8" i="16"/>
  <c r="G8" i="16"/>
  <c r="F8" i="16"/>
  <c r="E8" i="16"/>
  <c r="D8" i="16"/>
  <c r="C8" i="16"/>
  <c r="B8" i="16"/>
  <c r="A8" i="16"/>
  <c r="M7" i="16"/>
  <c r="L7" i="16"/>
  <c r="K7" i="16"/>
  <c r="J7" i="16"/>
  <c r="I7" i="16"/>
  <c r="H7" i="16"/>
  <c r="G7" i="16"/>
  <c r="F7" i="16"/>
  <c r="E7" i="16"/>
  <c r="D7" i="16"/>
  <c r="C7" i="16"/>
  <c r="B7" i="16"/>
  <c r="A7" i="16"/>
  <c r="M6" i="16"/>
  <c r="L6" i="16"/>
  <c r="K6" i="16"/>
  <c r="J6" i="16"/>
  <c r="I6" i="16"/>
  <c r="H6" i="16"/>
  <c r="G6" i="16"/>
  <c r="F6" i="16"/>
  <c r="E6" i="16"/>
  <c r="D6" i="16"/>
  <c r="C6" i="16"/>
  <c r="B6" i="16"/>
  <c r="A6" i="16"/>
  <c r="M5" i="16"/>
  <c r="L5" i="16"/>
  <c r="K5" i="16"/>
  <c r="J5" i="16"/>
  <c r="I5" i="16"/>
  <c r="H5" i="16"/>
  <c r="G5" i="16"/>
  <c r="F5" i="16"/>
  <c r="E5" i="16"/>
  <c r="D5" i="16"/>
  <c r="C5" i="16"/>
  <c r="B5" i="16"/>
  <c r="A5" i="16"/>
  <c r="M4" i="16"/>
  <c r="L4" i="16"/>
  <c r="K4" i="16"/>
  <c r="J4" i="16"/>
  <c r="I4" i="16"/>
  <c r="H4" i="16"/>
  <c r="G4" i="16"/>
  <c r="F4" i="16"/>
  <c r="E4" i="16"/>
  <c r="D4" i="16"/>
  <c r="C4" i="16"/>
  <c r="B4" i="16"/>
  <c r="A4" i="16"/>
  <c r="M3" i="16"/>
  <c r="L3" i="16"/>
  <c r="K3" i="16"/>
  <c r="J3" i="16"/>
  <c r="I3" i="16"/>
  <c r="H3" i="16"/>
  <c r="G3" i="16"/>
  <c r="F3" i="16"/>
  <c r="E3" i="16"/>
  <c r="D3" i="16"/>
  <c r="C3" i="16"/>
  <c r="B3" i="16"/>
  <c r="A3" i="16"/>
  <c r="M2" i="16"/>
  <c r="L2" i="16"/>
  <c r="K2" i="16"/>
  <c r="J2" i="16"/>
  <c r="I2" i="16"/>
  <c r="H2" i="16"/>
  <c r="G2" i="16"/>
  <c r="F2" i="16"/>
  <c r="E2" i="16"/>
  <c r="D2" i="16"/>
  <c r="C2" i="16"/>
  <c r="B2" i="16"/>
  <c r="A2" i="16"/>
  <c r="I28" i="15"/>
  <c r="H20" i="15"/>
  <c r="J8" i="15"/>
  <c r="I8" i="15"/>
  <c r="J7" i="15"/>
  <c r="I7" i="15"/>
  <c r="J6" i="15"/>
  <c r="I6" i="15"/>
  <c r="J5" i="15"/>
  <c r="I5" i="15"/>
  <c r="M4" i="15"/>
  <c r="J4" i="15"/>
  <c r="I4" i="15"/>
  <c r="M3" i="15"/>
  <c r="L3" i="15"/>
  <c r="J3" i="15"/>
  <c r="I3" i="15"/>
  <c r="J2" i="15"/>
  <c r="I2" i="15"/>
  <c r="C416" i="14"/>
  <c r="C415" i="14"/>
  <c r="C402" i="14"/>
  <c r="C387" i="14"/>
  <c r="C386" i="14"/>
  <c r="C385" i="14"/>
  <c r="C377" i="14"/>
  <c r="C351" i="14"/>
  <c r="C350" i="14"/>
  <c r="C343" i="14"/>
  <c r="C342" i="14"/>
  <c r="C336" i="14"/>
  <c r="C335" i="14"/>
  <c r="C334" i="14"/>
  <c r="G332" i="14"/>
  <c r="G333" i="14" s="1"/>
  <c r="G334" i="14" s="1"/>
  <c r="AG265" i="14"/>
  <c r="AF265" i="14"/>
  <c r="AE265" i="14"/>
  <c r="AD265" i="14"/>
  <c r="AA265" i="14"/>
  <c r="S265" i="14"/>
  <c r="R265" i="14"/>
  <c r="P265" i="14"/>
  <c r="O265" i="14"/>
  <c r="N265" i="14"/>
  <c r="M265" i="14"/>
  <c r="L265" i="14"/>
  <c r="K265" i="14"/>
  <c r="J265" i="14"/>
  <c r="I265" i="14"/>
  <c r="H265" i="14"/>
  <c r="G265" i="14"/>
  <c r="F265" i="14"/>
  <c r="C265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J264" i="14"/>
  <c r="I264" i="14"/>
  <c r="H264" i="14"/>
  <c r="G264" i="14"/>
  <c r="F264" i="14"/>
  <c r="E264" i="14"/>
  <c r="D264" i="14"/>
  <c r="C264" i="14"/>
  <c r="AG263" i="14"/>
  <c r="AF263" i="14"/>
  <c r="AE263" i="14"/>
  <c r="AD263" i="14"/>
  <c r="AC263" i="14"/>
  <c r="AC265" i="14" s="1"/>
  <c r="AB263" i="14"/>
  <c r="AB265" i="14" s="1"/>
  <c r="AA263" i="14"/>
  <c r="Z263" i="14"/>
  <c r="Z265" i="14" s="1"/>
  <c r="Y263" i="14"/>
  <c r="Y265" i="14" s="1"/>
  <c r="X263" i="14"/>
  <c r="X265" i="14" s="1"/>
  <c r="W263" i="14"/>
  <c r="W265" i="14" s="1"/>
  <c r="V263" i="14"/>
  <c r="V265" i="14" s="1"/>
  <c r="U263" i="14"/>
  <c r="U265" i="14" s="1"/>
  <c r="T263" i="14"/>
  <c r="T265" i="14" s="1"/>
  <c r="S263" i="14"/>
  <c r="R263" i="14"/>
  <c r="Q263" i="14"/>
  <c r="Q265" i="14" s="1"/>
  <c r="P263" i="14"/>
  <c r="O263" i="14"/>
  <c r="N263" i="14"/>
  <c r="M263" i="14"/>
  <c r="L263" i="14"/>
  <c r="K263" i="14"/>
  <c r="J263" i="14"/>
  <c r="I263" i="14"/>
  <c r="H263" i="14"/>
  <c r="G263" i="14"/>
  <c r="F263" i="14"/>
  <c r="E263" i="14"/>
  <c r="E265" i="14" s="1"/>
  <c r="D263" i="14"/>
  <c r="D265" i="14" s="1"/>
  <c r="C263" i="14"/>
  <c r="J250" i="14"/>
  <c r="I250" i="14"/>
  <c r="H250" i="14"/>
  <c r="G250" i="14"/>
  <c r="F250" i="14"/>
  <c r="D250" i="14"/>
  <c r="J249" i="14"/>
  <c r="I249" i="14"/>
  <c r="H249" i="14"/>
  <c r="G249" i="14"/>
  <c r="F249" i="14"/>
  <c r="E249" i="14"/>
  <c r="D249" i="14"/>
  <c r="C249" i="14"/>
  <c r="J248" i="14"/>
  <c r="I248" i="14"/>
  <c r="H248" i="14"/>
  <c r="G248" i="14"/>
  <c r="F248" i="14"/>
  <c r="E248" i="14"/>
  <c r="E250" i="14" s="1"/>
  <c r="D248" i="14"/>
  <c r="C248" i="14"/>
  <c r="C250" i="14" s="1"/>
  <c r="J235" i="14"/>
  <c r="I235" i="14"/>
  <c r="H235" i="14"/>
  <c r="G235" i="14"/>
  <c r="F235" i="14"/>
  <c r="D235" i="14"/>
  <c r="J233" i="14"/>
  <c r="I233" i="14"/>
  <c r="H233" i="14"/>
  <c r="G233" i="14"/>
  <c r="F233" i="14"/>
  <c r="E233" i="14"/>
  <c r="E235" i="14" s="1"/>
  <c r="D233" i="14"/>
  <c r="C233" i="14"/>
  <c r="C235" i="14" s="1"/>
  <c r="J232" i="14"/>
  <c r="J234" i="14" s="1"/>
  <c r="I232" i="14"/>
  <c r="I234" i="14" s="1"/>
  <c r="H232" i="14"/>
  <c r="H234" i="14" s="1"/>
  <c r="G232" i="14"/>
  <c r="G234" i="14" s="1"/>
  <c r="F232" i="14"/>
  <c r="F234" i="14" s="1"/>
  <c r="E232" i="14"/>
  <c r="E234" i="14" s="1"/>
  <c r="D232" i="14"/>
  <c r="D234" i="14" s="1"/>
  <c r="C232" i="14"/>
  <c r="C234" i="14" s="1"/>
  <c r="C221" i="14"/>
  <c r="C220" i="14"/>
  <c r="C219" i="14"/>
  <c r="C218" i="14"/>
  <c r="C217" i="14"/>
  <c r="J209" i="14"/>
  <c r="K209" i="14" s="1"/>
  <c r="L209" i="14" s="1"/>
  <c r="M209" i="14" s="1"/>
  <c r="N209" i="14" s="1"/>
  <c r="E209" i="14"/>
  <c r="F209" i="14" s="1"/>
  <c r="G209" i="14" s="1"/>
  <c r="H209" i="14" s="1"/>
  <c r="D209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E208" i="14"/>
  <c r="D208" i="14"/>
  <c r="C208" i="14"/>
  <c r="K207" i="14"/>
  <c r="L207" i="14" s="1"/>
  <c r="M207" i="14" s="1"/>
  <c r="N207" i="14" s="1"/>
  <c r="J207" i="14"/>
  <c r="D207" i="14"/>
  <c r="E207" i="14" s="1"/>
  <c r="F207" i="14" s="1"/>
  <c r="G207" i="14" s="1"/>
  <c r="H207" i="14" s="1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E205" i="14"/>
  <c r="D205" i="14"/>
  <c r="C205" i="14"/>
  <c r="AF197" i="14"/>
  <c r="AE197" i="14"/>
  <c r="AD197" i="14"/>
  <c r="AC197" i="14"/>
  <c r="AB197" i="14"/>
  <c r="AA197" i="14"/>
  <c r="Z197" i="14"/>
  <c r="Y197" i="14"/>
  <c r="X197" i="14"/>
  <c r="W197" i="14"/>
  <c r="O197" i="14"/>
  <c r="K197" i="14"/>
  <c r="H197" i="14"/>
  <c r="G197" i="14"/>
  <c r="F197" i="14"/>
  <c r="E197" i="14"/>
  <c r="D197" i="14"/>
  <c r="C197" i="14"/>
  <c r="AG195" i="14"/>
  <c r="AG197" i="14" s="1"/>
  <c r="AF195" i="14"/>
  <c r="AE195" i="14"/>
  <c r="AD195" i="14"/>
  <c r="AC195" i="14"/>
  <c r="AB195" i="14"/>
  <c r="AA195" i="14"/>
  <c r="Z195" i="14"/>
  <c r="Y195" i="14"/>
  <c r="X195" i="14"/>
  <c r="W195" i="14"/>
  <c r="V195" i="14"/>
  <c r="V197" i="14" s="1"/>
  <c r="U195" i="14"/>
  <c r="U197" i="14" s="1"/>
  <c r="T195" i="14"/>
  <c r="T197" i="14" s="1"/>
  <c r="S195" i="14"/>
  <c r="S197" i="14" s="1"/>
  <c r="R195" i="14"/>
  <c r="R197" i="14" s="1"/>
  <c r="Q195" i="14"/>
  <c r="Q197" i="14" s="1"/>
  <c r="P195" i="14"/>
  <c r="P197" i="14" s="1"/>
  <c r="O195" i="14"/>
  <c r="N195" i="14"/>
  <c r="N197" i="14" s="1"/>
  <c r="M195" i="14"/>
  <c r="M197" i="14" s="1"/>
  <c r="L195" i="14"/>
  <c r="L197" i="14" s="1"/>
  <c r="K195" i="14"/>
  <c r="J195" i="14"/>
  <c r="J197" i="14" s="1"/>
  <c r="I195" i="14"/>
  <c r="I197" i="14" s="1"/>
  <c r="H195" i="14"/>
  <c r="G195" i="14"/>
  <c r="F195" i="14"/>
  <c r="E195" i="14"/>
  <c r="D195" i="14"/>
  <c r="C195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E194" i="14"/>
  <c r="D194" i="14"/>
  <c r="C194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E186" i="14"/>
  <c r="D186" i="14"/>
  <c r="C186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E184" i="14"/>
  <c r="D184" i="14"/>
  <c r="C184" i="14"/>
  <c r="Z181" i="14"/>
  <c r="V181" i="14"/>
  <c r="S181" i="14"/>
  <c r="R181" i="14"/>
  <c r="Q181" i="14"/>
  <c r="P181" i="14"/>
  <c r="O181" i="14"/>
  <c r="N181" i="14"/>
  <c r="M181" i="14"/>
  <c r="L181" i="14"/>
  <c r="K181" i="14"/>
  <c r="J181" i="14"/>
  <c r="AG180" i="14"/>
  <c r="AG181" i="14" s="1"/>
  <c r="AF180" i="14"/>
  <c r="AF181" i="14" s="1"/>
  <c r="AE180" i="14"/>
  <c r="AE181" i="14" s="1"/>
  <c r="AD180" i="14"/>
  <c r="AD181" i="14" s="1"/>
  <c r="AC180" i="14"/>
  <c r="AC181" i="14" s="1"/>
  <c r="AB180" i="14"/>
  <c r="AB181" i="14" s="1"/>
  <c r="AA180" i="14"/>
  <c r="AA181" i="14" s="1"/>
  <c r="Z180" i="14"/>
  <c r="Y180" i="14"/>
  <c r="Y181" i="14" s="1"/>
  <c r="X180" i="14"/>
  <c r="X181" i="14" s="1"/>
  <c r="W180" i="14"/>
  <c r="W181" i="14" s="1"/>
  <c r="V180" i="14"/>
  <c r="U180" i="14"/>
  <c r="U181" i="14" s="1"/>
  <c r="T180" i="14"/>
  <c r="T181" i="14" s="1"/>
  <c r="S180" i="14"/>
  <c r="R180" i="14"/>
  <c r="Q180" i="14"/>
  <c r="P180" i="14"/>
  <c r="O180" i="14"/>
  <c r="N180" i="14"/>
  <c r="M180" i="14"/>
  <c r="L180" i="14"/>
  <c r="K180" i="14"/>
  <c r="J180" i="14"/>
  <c r="I180" i="14"/>
  <c r="I181" i="14" s="1"/>
  <c r="H180" i="14"/>
  <c r="H181" i="14" s="1"/>
  <c r="G180" i="14"/>
  <c r="G181" i="14" s="1"/>
  <c r="F180" i="14"/>
  <c r="F181" i="14" s="1"/>
  <c r="E180" i="14"/>
  <c r="E181" i="14" s="1"/>
  <c r="D180" i="14"/>
  <c r="D181" i="14" s="1"/>
  <c r="C180" i="14"/>
  <c r="C181" i="14" s="1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E179" i="14"/>
  <c r="D179" i="14"/>
  <c r="C179" i="14"/>
  <c r="I149" i="14"/>
  <c r="H149" i="14"/>
  <c r="G149" i="14"/>
  <c r="F149" i="14"/>
  <c r="E149" i="14"/>
  <c r="D149" i="14"/>
  <c r="C149" i="14"/>
  <c r="F148" i="14"/>
  <c r="I147" i="14"/>
  <c r="I148" i="14" s="1"/>
  <c r="H147" i="14"/>
  <c r="H148" i="14" s="1"/>
  <c r="G147" i="14"/>
  <c r="G148" i="14" s="1"/>
  <c r="F147" i="14"/>
  <c r="E147" i="14"/>
  <c r="E148" i="14" s="1"/>
  <c r="D147" i="14"/>
  <c r="D148" i="14" s="1"/>
  <c r="C147" i="14"/>
  <c r="C148" i="14" s="1"/>
  <c r="I140" i="14"/>
  <c r="H140" i="14"/>
  <c r="G140" i="14"/>
  <c r="F140" i="14"/>
  <c r="E140" i="14"/>
  <c r="D140" i="14"/>
  <c r="C140" i="14"/>
  <c r="C123" i="14"/>
  <c r="D123" i="14" s="1"/>
  <c r="E123" i="14" s="1"/>
  <c r="F123" i="14" s="1"/>
  <c r="G123" i="14" s="1"/>
  <c r="H123" i="14" s="1"/>
  <c r="I123" i="14" s="1"/>
  <c r="J123" i="14" s="1"/>
  <c r="K123" i="14" s="1"/>
  <c r="L123" i="14" s="1"/>
  <c r="M123" i="14" s="1"/>
  <c r="N123" i="14" s="1"/>
  <c r="O123" i="14" s="1"/>
  <c r="P123" i="14" s="1"/>
  <c r="Q123" i="14" s="1"/>
  <c r="R123" i="14" s="1"/>
  <c r="S123" i="14" s="1"/>
  <c r="T123" i="14" s="1"/>
  <c r="U123" i="14" s="1"/>
  <c r="V123" i="14" s="1"/>
  <c r="W123" i="14" s="1"/>
  <c r="X123" i="14" s="1"/>
  <c r="Y123" i="14" s="1"/>
  <c r="Z123" i="14" s="1"/>
  <c r="AA123" i="14" s="1"/>
  <c r="AB123" i="14" s="1"/>
  <c r="AC123" i="14" s="1"/>
  <c r="AD123" i="14" s="1"/>
  <c r="AE123" i="14" s="1"/>
  <c r="AF123" i="14" s="1"/>
  <c r="AG123" i="14" s="1"/>
  <c r="E10" i="13"/>
  <c r="H129" i="12"/>
  <c r="G129" i="12"/>
  <c r="F129" i="12"/>
  <c r="E129" i="12"/>
  <c r="D129" i="12"/>
  <c r="J128" i="12"/>
  <c r="O129" i="12" s="1"/>
  <c r="F10" i="13" s="1"/>
  <c r="W77" i="12"/>
  <c r="V77" i="12"/>
  <c r="U77" i="12"/>
  <c r="W76" i="12"/>
  <c r="V76" i="12"/>
  <c r="U76" i="12"/>
  <c r="W75" i="12"/>
  <c r="V75" i="12"/>
  <c r="U75" i="12"/>
  <c r="X72" i="12"/>
  <c r="X76" i="12" s="1"/>
  <c r="X71" i="12"/>
  <c r="X75" i="12" s="1"/>
  <c r="J152" i="12"/>
  <c r="I152" i="12"/>
  <c r="H152" i="12"/>
  <c r="G152" i="12"/>
  <c r="F152" i="12"/>
  <c r="E152" i="12"/>
  <c r="D152" i="12"/>
  <c r="V151" i="12"/>
  <c r="G151" i="12" s="1"/>
  <c r="U151" i="12"/>
  <c r="F151" i="12" s="1"/>
  <c r="T151" i="12"/>
  <c r="E151" i="12" s="1"/>
  <c r="M150" i="12"/>
  <c r="N148" i="12"/>
  <c r="C13" i="13" s="1"/>
  <c r="M148" i="12"/>
  <c r="J140" i="12"/>
  <c r="I140" i="12"/>
  <c r="H140" i="12"/>
  <c r="G140" i="12"/>
  <c r="F140" i="12"/>
  <c r="E140" i="12"/>
  <c r="D140" i="12"/>
  <c r="E139" i="12"/>
  <c r="N138" i="12" s="1"/>
  <c r="M138" i="12"/>
  <c r="N136" i="12"/>
  <c r="M136" i="12"/>
  <c r="H117" i="12"/>
  <c r="H116" i="12"/>
  <c r="J111" i="12"/>
  <c r="N108" i="12" s="1"/>
  <c r="I111" i="12"/>
  <c r="H111" i="12"/>
  <c r="G111" i="12"/>
  <c r="F111" i="12"/>
  <c r="E111" i="12"/>
  <c r="D111" i="12"/>
  <c r="J109" i="12"/>
  <c r="I109" i="12"/>
  <c r="I112" i="12" s="1"/>
  <c r="D109" i="12"/>
  <c r="D110" i="12" s="1"/>
  <c r="O107" i="12"/>
  <c r="C9" i="13" s="1"/>
  <c r="N107" i="12"/>
  <c r="M107" i="12"/>
  <c r="J99" i="12"/>
  <c r="I99" i="12"/>
  <c r="H99" i="12"/>
  <c r="G99" i="12"/>
  <c r="F99" i="12"/>
  <c r="J98" i="12"/>
  <c r="H98" i="12"/>
  <c r="F98" i="12"/>
  <c r="J97" i="12"/>
  <c r="I97" i="12"/>
  <c r="H97" i="12"/>
  <c r="F97" i="12"/>
  <c r="J96" i="12"/>
  <c r="H96" i="12"/>
  <c r="F96" i="12"/>
  <c r="K95" i="12"/>
  <c r="J95" i="12"/>
  <c r="I95" i="12"/>
  <c r="H95" i="12"/>
  <c r="F95" i="12"/>
  <c r="E95" i="12"/>
  <c r="D95" i="12"/>
  <c r="D93" i="12"/>
  <c r="D94" i="12" s="1"/>
  <c r="F92" i="12"/>
  <c r="J91" i="12"/>
  <c r="N88" i="12" s="1"/>
  <c r="I91" i="12"/>
  <c r="H91" i="12"/>
  <c r="G91" i="12"/>
  <c r="F91" i="12"/>
  <c r="E91" i="12"/>
  <c r="D91" i="12"/>
  <c r="F89" i="12"/>
  <c r="F90" i="12" s="1"/>
  <c r="F93" i="12" s="1"/>
  <c r="E89" i="12"/>
  <c r="O87" i="12"/>
  <c r="C8" i="13" s="1"/>
  <c r="N87" i="12"/>
  <c r="M87" i="12"/>
  <c r="J64" i="12"/>
  <c r="I64" i="12"/>
  <c r="H64" i="12"/>
  <c r="G64" i="12"/>
  <c r="F64" i="12"/>
  <c r="E64" i="12"/>
  <c r="D64" i="12"/>
  <c r="J63" i="12"/>
  <c r="I63" i="12"/>
  <c r="G63" i="12"/>
  <c r="E63" i="12"/>
  <c r="I62" i="12"/>
  <c r="H62" i="12"/>
  <c r="G62" i="12"/>
  <c r="F62" i="12"/>
  <c r="E62" i="12"/>
  <c r="D62" i="12"/>
  <c r="J61" i="12"/>
  <c r="I61" i="12"/>
  <c r="H61" i="12"/>
  <c r="G61" i="12"/>
  <c r="F61" i="12"/>
  <c r="E61" i="12"/>
  <c r="D61" i="12"/>
  <c r="J60" i="12"/>
  <c r="G60" i="12"/>
  <c r="F60" i="12"/>
  <c r="E60" i="12"/>
  <c r="D60" i="12"/>
  <c r="J56" i="12"/>
  <c r="I56" i="12"/>
  <c r="H56" i="12"/>
  <c r="G56" i="12"/>
  <c r="F56" i="12"/>
  <c r="E56" i="12"/>
  <c r="D56" i="12"/>
  <c r="Q55" i="12"/>
  <c r="O52" i="12"/>
  <c r="C6" i="13" s="1"/>
  <c r="N52" i="12"/>
  <c r="I44" i="12"/>
  <c r="H44" i="12"/>
  <c r="G44" i="12"/>
  <c r="F44" i="12"/>
  <c r="E44" i="12"/>
  <c r="D44" i="12"/>
  <c r="J43" i="12"/>
  <c r="I43" i="12"/>
  <c r="H43" i="12"/>
  <c r="G43" i="12"/>
  <c r="F43" i="12"/>
  <c r="E43" i="12"/>
  <c r="D43" i="12"/>
  <c r="J42" i="12"/>
  <c r="I42" i="12"/>
  <c r="H42" i="12"/>
  <c r="G42" i="12"/>
  <c r="F42" i="12"/>
  <c r="E42" i="12"/>
  <c r="D42" i="12"/>
  <c r="I41" i="12"/>
  <c r="H41" i="12"/>
  <c r="G41" i="12"/>
  <c r="F41" i="12"/>
  <c r="E41" i="12"/>
  <c r="D41" i="12"/>
  <c r="J40" i="12"/>
  <c r="I40" i="12"/>
  <c r="H40" i="12"/>
  <c r="G40" i="12"/>
  <c r="F40" i="12"/>
  <c r="E40" i="12"/>
  <c r="D40" i="12"/>
  <c r="J36" i="12"/>
  <c r="I36" i="12"/>
  <c r="H36" i="12"/>
  <c r="G36" i="12"/>
  <c r="F36" i="12"/>
  <c r="E36" i="12"/>
  <c r="D36" i="12"/>
  <c r="Q35" i="12"/>
  <c r="O32" i="12"/>
  <c r="C5" i="13" s="1"/>
  <c r="N32" i="12"/>
  <c r="J23" i="12"/>
  <c r="I23" i="12"/>
  <c r="H23" i="12"/>
  <c r="G23" i="12"/>
  <c r="F23" i="12"/>
  <c r="E23" i="12"/>
  <c r="D23" i="12"/>
  <c r="J22" i="12"/>
  <c r="I22" i="12"/>
  <c r="H22" i="12"/>
  <c r="G22" i="12"/>
  <c r="F22" i="12"/>
  <c r="E22" i="12"/>
  <c r="D22" i="12"/>
  <c r="J21" i="12"/>
  <c r="I21" i="12"/>
  <c r="H21" i="12"/>
  <c r="G21" i="12"/>
  <c r="F21" i="12"/>
  <c r="D21" i="12"/>
  <c r="J20" i="12"/>
  <c r="I20" i="12"/>
  <c r="H20" i="12"/>
  <c r="G20" i="12"/>
  <c r="F20" i="12"/>
  <c r="E20" i="12"/>
  <c r="D20" i="12"/>
  <c r="J19" i="12"/>
  <c r="I19" i="12"/>
  <c r="H19" i="12"/>
  <c r="G19" i="12"/>
  <c r="F19" i="12"/>
  <c r="E19" i="12"/>
  <c r="D19" i="12"/>
  <c r="J15" i="12"/>
  <c r="I15" i="12"/>
  <c r="H15" i="12"/>
  <c r="G15" i="12"/>
  <c r="F15" i="12"/>
  <c r="E15" i="12"/>
  <c r="D15" i="12"/>
  <c r="O11" i="12"/>
  <c r="C4" i="13" s="1"/>
  <c r="N11" i="12"/>
  <c r="I2" i="12"/>
  <c r="H12" i="11"/>
  <c r="H9" i="11" s="1"/>
  <c r="H10" i="11" s="1"/>
  <c r="D11" i="11"/>
  <c r="J57" i="10"/>
  <c r="H57" i="10"/>
  <c r="E49" i="10"/>
  <c r="J48" i="10"/>
  <c r="I48" i="10"/>
  <c r="I57" i="10" s="1"/>
  <c r="I58" i="10" s="1"/>
  <c r="I59" i="10" s="1"/>
  <c r="C48" i="10"/>
  <c r="C47" i="10"/>
  <c r="C46" i="10"/>
  <c r="C50" i="10" s="1"/>
  <c r="C45" i="10"/>
  <c r="X73" i="12" s="1"/>
  <c r="C35" i="10"/>
  <c r="C36" i="10" s="1"/>
  <c r="C34" i="10"/>
  <c r="C31" i="10"/>
  <c r="C32" i="10" s="1"/>
  <c r="C23" i="10"/>
  <c r="C25" i="10" s="1"/>
  <c r="C26" i="10" s="1"/>
  <c r="C27" i="10" s="1"/>
  <c r="C21" i="10"/>
  <c r="C15" i="10"/>
  <c r="C13" i="10"/>
  <c r="C10" i="10"/>
  <c r="C11" i="10" s="1"/>
  <c r="E9" i="10"/>
  <c r="C9" i="10"/>
  <c r="C7" i="10"/>
  <c r="C17" i="8"/>
  <c r="D161" i="12" s="1"/>
  <c r="N162" i="12" s="1"/>
  <c r="C11" i="8"/>
  <c r="C10" i="8"/>
  <c r="C9" i="8"/>
  <c r="C7" i="8"/>
  <c r="B21" i="7"/>
  <c r="B20" i="7"/>
  <c r="D10" i="7"/>
  <c r="D9" i="7"/>
  <c r="D12" i="7" s="1"/>
  <c r="J7" i="7"/>
  <c r="G7" i="7"/>
  <c r="G5" i="7"/>
  <c r="D126" i="6"/>
  <c r="E126" i="6" s="1"/>
  <c r="F126" i="6" s="1"/>
  <c r="G126" i="6" s="1"/>
  <c r="H126" i="6" s="1"/>
  <c r="I126" i="6" s="1"/>
  <c r="J126" i="6" s="1"/>
  <c r="C114" i="6"/>
  <c r="I109" i="6"/>
  <c r="J109" i="6" s="1"/>
  <c r="H109" i="6"/>
  <c r="G109" i="6"/>
  <c r="F109" i="6"/>
  <c r="E109" i="6"/>
  <c r="D109" i="6"/>
  <c r="C109" i="6"/>
  <c r="J102" i="6"/>
  <c r="I102" i="6"/>
  <c r="C102" i="6" s="1"/>
  <c r="H102" i="6"/>
  <c r="G102" i="6"/>
  <c r="F102" i="6"/>
  <c r="E102" i="6"/>
  <c r="D102" i="6"/>
  <c r="J101" i="6"/>
  <c r="I101" i="6"/>
  <c r="H101" i="6"/>
  <c r="G101" i="6"/>
  <c r="F101" i="6"/>
  <c r="E101" i="6"/>
  <c r="D101" i="6"/>
  <c r="C101" i="6"/>
  <c r="I100" i="6"/>
  <c r="J100" i="6" s="1"/>
  <c r="F100" i="6"/>
  <c r="E100" i="6"/>
  <c r="D100" i="6"/>
  <c r="J99" i="6"/>
  <c r="I99" i="6"/>
  <c r="C99" i="6" s="1"/>
  <c r="H99" i="6"/>
  <c r="G99" i="6"/>
  <c r="F99" i="6"/>
  <c r="E99" i="6"/>
  <c r="D99" i="6"/>
  <c r="J98" i="6"/>
  <c r="I98" i="6"/>
  <c r="H98" i="6"/>
  <c r="G98" i="6"/>
  <c r="F98" i="6"/>
  <c r="E98" i="6"/>
  <c r="D98" i="6"/>
  <c r="C98" i="6"/>
  <c r="I97" i="6"/>
  <c r="J97" i="6" s="1"/>
  <c r="F97" i="6"/>
  <c r="E97" i="6"/>
  <c r="D97" i="6"/>
  <c r="J96" i="6"/>
  <c r="I96" i="6"/>
  <c r="C96" i="6" s="1"/>
  <c r="H96" i="6"/>
  <c r="G96" i="6"/>
  <c r="F96" i="6"/>
  <c r="E96" i="6"/>
  <c r="D96" i="6"/>
  <c r="J95" i="6"/>
  <c r="I95" i="6"/>
  <c r="H95" i="6"/>
  <c r="G95" i="6"/>
  <c r="F95" i="6"/>
  <c r="E95" i="6"/>
  <c r="D95" i="6"/>
  <c r="C95" i="6"/>
  <c r="Q93" i="6"/>
  <c r="E91" i="6"/>
  <c r="D88" i="6"/>
  <c r="Q87" i="6"/>
  <c r="C86" i="6"/>
  <c r="D112" i="12" s="1"/>
  <c r="D114" i="12" s="1"/>
  <c r="J83" i="6"/>
  <c r="K109" i="12" s="1"/>
  <c r="K110" i="12" s="1"/>
  <c r="K113" i="12" s="1"/>
  <c r="K114" i="12" s="1"/>
  <c r="I83" i="6"/>
  <c r="I88" i="6" s="1"/>
  <c r="D83" i="6"/>
  <c r="E109" i="12" s="1"/>
  <c r="Q81" i="6"/>
  <c r="Q75" i="6"/>
  <c r="C71" i="6"/>
  <c r="Q69" i="6"/>
  <c r="J66" i="6"/>
  <c r="K89" i="12" s="1"/>
  <c r="I66" i="6"/>
  <c r="J89" i="12" s="1"/>
  <c r="H66" i="6"/>
  <c r="I89" i="12" s="1"/>
  <c r="G66" i="6"/>
  <c r="H89" i="12" s="1"/>
  <c r="F66" i="6"/>
  <c r="G89" i="12" s="1"/>
  <c r="E66" i="6"/>
  <c r="D66" i="6"/>
  <c r="C66" i="6"/>
  <c r="D89" i="12" s="1"/>
  <c r="D90" i="12" s="1"/>
  <c r="Q63" i="6"/>
  <c r="H59" i="6"/>
  <c r="I59" i="6" s="1"/>
  <c r="J59" i="6" s="1"/>
  <c r="Q57" i="6"/>
  <c r="Q51" i="6"/>
  <c r="D47" i="6"/>
  <c r="E47" i="6" s="1"/>
  <c r="C47" i="6"/>
  <c r="D13" i="12" s="1"/>
  <c r="D14" i="12" s="1"/>
  <c r="D16" i="12" s="1"/>
  <c r="D18" i="12" s="1"/>
  <c r="Q45" i="6"/>
  <c r="J45" i="6"/>
  <c r="I45" i="6"/>
  <c r="H45" i="6"/>
  <c r="G45" i="6"/>
  <c r="F45" i="6"/>
  <c r="E45" i="6"/>
  <c r="D45" i="6"/>
  <c r="C45" i="6"/>
  <c r="I44" i="6"/>
  <c r="D44" i="6" s="1"/>
  <c r="H44" i="6"/>
  <c r="F44" i="6"/>
  <c r="E44" i="6"/>
  <c r="I43" i="6"/>
  <c r="J43" i="6" s="1"/>
  <c r="G43" i="6"/>
  <c r="F43" i="6"/>
  <c r="D43" i="6"/>
  <c r="J42" i="6"/>
  <c r="I42" i="6"/>
  <c r="H42" i="6"/>
  <c r="G42" i="6"/>
  <c r="F42" i="6"/>
  <c r="E42" i="6"/>
  <c r="D42" i="6"/>
  <c r="C42" i="6"/>
  <c r="Q39" i="6"/>
  <c r="Q33" i="6"/>
  <c r="Q27" i="6"/>
  <c r="Q21" i="6"/>
  <c r="Q15" i="6"/>
  <c r="C15" i="6"/>
  <c r="C14" i="6"/>
  <c r="C13" i="6"/>
  <c r="C12" i="6"/>
  <c r="M672" i="6"/>
  <c r="M671" i="6"/>
  <c r="N670" i="6"/>
  <c r="M670" i="6"/>
  <c r="M658" i="6"/>
  <c r="O656" i="6"/>
  <c r="M653" i="6"/>
  <c r="M652" i="6"/>
  <c r="N637" i="6"/>
  <c r="M637" i="6"/>
  <c r="N636" i="6"/>
  <c r="M636" i="6"/>
  <c r="N619" i="6"/>
  <c r="M619" i="6"/>
  <c r="N618" i="6"/>
  <c r="M618" i="6"/>
  <c r="N605" i="6"/>
  <c r="M605" i="6"/>
  <c r="N604" i="6"/>
  <c r="M600" i="6"/>
  <c r="N587" i="6"/>
  <c r="M587" i="6"/>
  <c r="N586" i="6"/>
  <c r="M586" i="6"/>
  <c r="N572" i="6"/>
  <c r="M570" i="6"/>
  <c r="N567" i="6"/>
  <c r="M567" i="6"/>
  <c r="N554" i="6"/>
  <c r="M554" i="6"/>
  <c r="N552" i="6"/>
  <c r="M552" i="6"/>
  <c r="N535" i="6"/>
  <c r="M535" i="6"/>
  <c r="N534" i="6"/>
  <c r="M534" i="6"/>
  <c r="N522" i="6"/>
  <c r="M522" i="6"/>
  <c r="N520" i="6"/>
  <c r="M517" i="6"/>
  <c r="O503" i="6"/>
  <c r="N503" i="6"/>
  <c r="O502" i="6"/>
  <c r="N502" i="6"/>
  <c r="N490" i="6"/>
  <c r="M487" i="6"/>
  <c r="N485" i="6"/>
  <c r="M485" i="6"/>
  <c r="M472" i="6"/>
  <c r="O471" i="6"/>
  <c r="M471" i="6"/>
  <c r="O470" i="6"/>
  <c r="O457" i="6"/>
  <c r="O456" i="6"/>
  <c r="N455" i="6"/>
  <c r="M455" i="6"/>
  <c r="O444" i="6"/>
  <c r="N444" i="6"/>
  <c r="O443" i="6"/>
  <c r="N443" i="6"/>
  <c r="M433" i="6"/>
  <c r="O432" i="6"/>
  <c r="M429" i="6"/>
  <c r="O428" i="6"/>
  <c r="M419" i="6"/>
  <c r="O418" i="6"/>
  <c r="M418" i="6"/>
  <c r="O417" i="6"/>
  <c r="M408" i="6"/>
  <c r="O407" i="6"/>
  <c r="M407" i="6"/>
  <c r="M406" i="6"/>
  <c r="M394" i="6"/>
  <c r="O393" i="6"/>
  <c r="M393" i="6"/>
  <c r="O392" i="6"/>
  <c r="M383" i="6"/>
  <c r="M382" i="6"/>
  <c r="N381" i="6"/>
  <c r="M381" i="6"/>
  <c r="N371" i="6"/>
  <c r="M369" i="6"/>
  <c r="M368" i="6"/>
  <c r="O367" i="6"/>
  <c r="N357" i="6"/>
  <c r="M357" i="6"/>
  <c r="N356" i="6"/>
  <c r="M356" i="6"/>
  <c r="N346" i="6"/>
  <c r="M346" i="6"/>
  <c r="N345" i="6"/>
  <c r="M343" i="6"/>
  <c r="N332" i="6"/>
  <c r="M332" i="6"/>
  <c r="N331" i="6"/>
  <c r="M331" i="6"/>
  <c r="O321" i="6"/>
  <c r="N321" i="6"/>
  <c r="O320" i="6"/>
  <c r="N320" i="6"/>
  <c r="N309" i="6"/>
  <c r="O308" i="6"/>
  <c r="M308" i="6"/>
  <c r="O307" i="6"/>
  <c r="O298" i="6"/>
  <c r="N298" i="6"/>
  <c r="O297" i="6"/>
  <c r="N297" i="6"/>
  <c r="N288" i="6"/>
  <c r="M288" i="6"/>
  <c r="N285" i="6"/>
  <c r="O284" i="6"/>
  <c r="O275" i="6"/>
  <c r="N275" i="6"/>
  <c r="O274" i="6"/>
  <c r="N274" i="6"/>
  <c r="N265" i="6"/>
  <c r="M265" i="6"/>
  <c r="N264" i="6"/>
  <c r="M264" i="6"/>
  <c r="O255" i="6"/>
  <c r="M254" i="6"/>
  <c r="N253" i="6"/>
  <c r="M253" i="6"/>
  <c r="M245" i="6"/>
  <c r="O244" i="6"/>
  <c r="M244" i="6"/>
  <c r="O243" i="6"/>
  <c r="O235" i="6"/>
  <c r="N235" i="6"/>
  <c r="O234" i="6"/>
  <c r="N234" i="6"/>
  <c r="N226" i="6"/>
  <c r="M226" i="6"/>
  <c r="N225" i="6"/>
  <c r="M225" i="6"/>
  <c r="M217" i="6"/>
  <c r="O216" i="6"/>
  <c r="M216" i="6"/>
  <c r="O215" i="6"/>
  <c r="O207" i="6"/>
  <c r="M206" i="6"/>
  <c r="N205" i="6"/>
  <c r="M205" i="6"/>
  <c r="M197" i="6"/>
  <c r="O196" i="6"/>
  <c r="M196" i="6"/>
  <c r="O195" i="6"/>
  <c r="O187" i="6"/>
  <c r="N187" i="6"/>
  <c r="O186" i="6"/>
  <c r="N186" i="6"/>
  <c r="N178" i="6"/>
  <c r="M178" i="6"/>
  <c r="N177" i="6"/>
  <c r="M177" i="6"/>
  <c r="M169" i="6"/>
  <c r="O168" i="6"/>
  <c r="M168" i="6"/>
  <c r="O167" i="6"/>
  <c r="O159" i="6"/>
  <c r="M158" i="6"/>
  <c r="N157" i="6"/>
  <c r="M157" i="6"/>
  <c r="M149" i="6"/>
  <c r="O148" i="6"/>
  <c r="M148" i="6"/>
  <c r="O147" i="6"/>
  <c r="O139" i="6"/>
  <c r="N139" i="6"/>
  <c r="O138" i="6"/>
  <c r="N138" i="6"/>
  <c r="N130" i="6"/>
  <c r="M130" i="6"/>
  <c r="N129" i="6"/>
  <c r="M129" i="6"/>
  <c r="M121" i="6"/>
  <c r="O120" i="6"/>
  <c r="M120" i="6"/>
  <c r="O119" i="6"/>
  <c r="O111" i="6"/>
  <c r="M110" i="6"/>
  <c r="N109" i="6"/>
  <c r="M109" i="6"/>
  <c r="M101" i="6"/>
  <c r="O100" i="6"/>
  <c r="M100" i="6"/>
  <c r="O99" i="6"/>
  <c r="O91" i="6"/>
  <c r="N91" i="6"/>
  <c r="O90" i="6"/>
  <c r="N90" i="6"/>
  <c r="N82" i="6"/>
  <c r="M82" i="6"/>
  <c r="N81" i="6"/>
  <c r="M81" i="6"/>
  <c r="M73" i="6"/>
  <c r="O72" i="6"/>
  <c r="M72" i="6"/>
  <c r="O71" i="6"/>
  <c r="O63" i="6"/>
  <c r="M62" i="6"/>
  <c r="N61" i="6"/>
  <c r="M61" i="6"/>
  <c r="M53" i="6"/>
  <c r="O52" i="6"/>
  <c r="M52" i="6"/>
  <c r="O51" i="6"/>
  <c r="O43" i="6"/>
  <c r="N43" i="6"/>
  <c r="O42" i="6"/>
  <c r="N42" i="6"/>
  <c r="N34" i="6"/>
  <c r="M34" i="6"/>
  <c r="O33" i="6"/>
  <c r="N33" i="6"/>
  <c r="M33" i="6"/>
  <c r="M25" i="6"/>
  <c r="O24" i="6"/>
  <c r="N24" i="6"/>
  <c r="M24" i="6"/>
  <c r="O23" i="6"/>
  <c r="O15" i="6"/>
  <c r="M14" i="6"/>
  <c r="O13" i="6"/>
  <c r="N13" i="6"/>
  <c r="M13" i="6"/>
  <c r="M11" i="6" a="1"/>
  <c r="M682" i="6" s="1"/>
  <c r="C11" i="6"/>
  <c r="C10" i="6"/>
  <c r="C9" i="6"/>
  <c r="C4" i="6"/>
  <c r="F3" i="6"/>
  <c r="C3" i="6"/>
  <c r="C2" i="6"/>
  <c r="AE17" i="4"/>
  <c r="AD17" i="4"/>
  <c r="AC17" i="4"/>
  <c r="Z17" i="4"/>
  <c r="Y17" i="4"/>
  <c r="X17" i="4"/>
  <c r="V17" i="4"/>
  <c r="U17" i="4"/>
  <c r="T17" i="4"/>
  <c r="S17" i="4"/>
  <c r="R17" i="4"/>
  <c r="Q17" i="4"/>
  <c r="P17" i="4"/>
  <c r="O17" i="4"/>
  <c r="N17" i="4"/>
  <c r="E17" i="4"/>
  <c r="C16" i="4"/>
  <c r="D17" i="4" s="1"/>
  <c r="D6" i="4" s="1"/>
  <c r="J13" i="4"/>
  <c r="AF16" i="4" s="1"/>
  <c r="AF17" i="4" s="1"/>
  <c r="I13" i="4"/>
  <c r="AA16" i="4" s="1"/>
  <c r="H13" i="4"/>
  <c r="V16" i="4" s="1"/>
  <c r="W17" i="4" s="1"/>
  <c r="G13" i="4"/>
  <c r="Q16" i="4" s="1"/>
  <c r="F13" i="4"/>
  <c r="L16" i="4" s="1"/>
  <c r="L17" i="4" s="1"/>
  <c r="E13" i="4"/>
  <c r="J16" i="4" s="1"/>
  <c r="D13" i="4"/>
  <c r="H16" i="4" s="1"/>
  <c r="C13" i="4"/>
  <c r="F16" i="4" s="1"/>
  <c r="G16" i="4" s="1"/>
  <c r="G17" i="4" s="1"/>
  <c r="D40" i="2"/>
  <c r="D36" i="2"/>
  <c r="AG35" i="2"/>
  <c r="AF35" i="2"/>
  <c r="AE35" i="2"/>
  <c r="AD35" i="2"/>
  <c r="AC35" i="2"/>
  <c r="AB35" i="2"/>
  <c r="AA35" i="2"/>
  <c r="Z35" i="2"/>
  <c r="Y35" i="2"/>
  <c r="X35" i="2"/>
  <c r="W35" i="2"/>
  <c r="V35" i="2"/>
  <c r="U35" i="2"/>
  <c r="T35" i="2"/>
  <c r="S35" i="2"/>
  <c r="R35" i="2"/>
  <c r="Q35" i="2"/>
  <c r="P35" i="2"/>
  <c r="O35" i="2"/>
  <c r="N35" i="2"/>
  <c r="M35" i="2"/>
  <c r="L35" i="2"/>
  <c r="K35" i="2"/>
  <c r="J35" i="2"/>
  <c r="I35" i="2"/>
  <c r="H35" i="2"/>
  <c r="G35" i="2"/>
  <c r="F35" i="2"/>
  <c r="E35" i="2"/>
  <c r="D35" i="2"/>
  <c r="D31" i="2"/>
  <c r="D30" i="2"/>
  <c r="D27" i="2"/>
  <c r="D26" i="2"/>
  <c r="D23" i="2"/>
  <c r="D22" i="2"/>
  <c r="D21" i="2"/>
  <c r="D20" i="2"/>
  <c r="E14" i="2"/>
  <c r="E31" i="2" s="1"/>
  <c r="E10" i="2"/>
  <c r="E27" i="2" s="1"/>
  <c r="E9" i="2"/>
  <c r="F9" i="2" s="1"/>
  <c r="F8" i="2"/>
  <c r="G8" i="2" s="1"/>
  <c r="H8" i="2" s="1"/>
  <c r="I8" i="2" s="1"/>
  <c r="J8" i="2" s="1"/>
  <c r="K8" i="2" s="1"/>
  <c r="L8" i="2" s="1"/>
  <c r="M8" i="2" s="1"/>
  <c r="N8" i="2" s="1"/>
  <c r="O8" i="2" s="1"/>
  <c r="P8" i="2" s="1"/>
  <c r="Q8" i="2" s="1"/>
  <c r="R8" i="2" s="1"/>
  <c r="S8" i="2" s="1"/>
  <c r="T8" i="2" s="1"/>
  <c r="U8" i="2" s="1"/>
  <c r="V8" i="2" s="1"/>
  <c r="W8" i="2" s="1"/>
  <c r="X8" i="2" s="1"/>
  <c r="Y8" i="2" s="1"/>
  <c r="Z8" i="2" s="1"/>
  <c r="AA8" i="2" s="1"/>
  <c r="AB8" i="2" s="1"/>
  <c r="AC8" i="2" s="1"/>
  <c r="AD8" i="2" s="1"/>
  <c r="AE8" i="2" s="1"/>
  <c r="AF8" i="2" s="1"/>
  <c r="AG8" i="2" s="1"/>
  <c r="E8" i="2"/>
  <c r="E5" i="2"/>
  <c r="F5" i="2" s="1"/>
  <c r="D2" i="2"/>
  <c r="E2" i="2" s="1"/>
  <c r="F2" i="2" s="1"/>
  <c r="G2" i="2" s="1"/>
  <c r="H2" i="2" s="1"/>
  <c r="I2" i="2" s="1"/>
  <c r="J2" i="2" s="1"/>
  <c r="K2" i="2" s="1"/>
  <c r="L2" i="2" s="1"/>
  <c r="M2" i="2" s="1"/>
  <c r="N2" i="2" s="1"/>
  <c r="O2" i="2" s="1"/>
  <c r="P2" i="2" s="1"/>
  <c r="Q2" i="2" s="1"/>
  <c r="R2" i="2" s="1"/>
  <c r="S2" i="2" s="1"/>
  <c r="T2" i="2" s="1"/>
  <c r="U2" i="2" s="1"/>
  <c r="V2" i="2" s="1"/>
  <c r="W2" i="2" s="1"/>
  <c r="X2" i="2" s="1"/>
  <c r="Y2" i="2" s="1"/>
  <c r="Z2" i="2" s="1"/>
  <c r="AA2" i="2" s="1"/>
  <c r="AB2" i="2" s="1"/>
  <c r="AC2" i="2" s="1"/>
  <c r="AD2" i="2" s="1"/>
  <c r="AE2" i="2" s="1"/>
  <c r="AF2" i="2" s="1"/>
  <c r="AG2" i="2" s="1"/>
  <c r="AF35" i="1"/>
  <c r="AE35" i="1"/>
  <c r="AD35" i="1"/>
  <c r="AC35" i="1"/>
  <c r="AB35" i="1"/>
  <c r="AA35" i="1"/>
  <c r="Z35" i="1"/>
  <c r="Y35" i="1"/>
  <c r="X35" i="1"/>
  <c r="W35" i="1"/>
  <c r="V35" i="1"/>
  <c r="U35" i="1"/>
  <c r="T35" i="1"/>
  <c r="S35" i="1"/>
  <c r="R35" i="1"/>
  <c r="Q35" i="1"/>
  <c r="P35" i="1"/>
  <c r="O35" i="1"/>
  <c r="N35" i="1"/>
  <c r="M35" i="1"/>
  <c r="L35" i="1"/>
  <c r="K35" i="1"/>
  <c r="J35" i="1"/>
  <c r="I35" i="1"/>
  <c r="H35" i="1"/>
  <c r="G35" i="1"/>
  <c r="F35" i="1"/>
  <c r="E35" i="1"/>
  <c r="D35" i="1"/>
  <c r="E16" i="2" s="1"/>
  <c r="AF34" i="1"/>
  <c r="AE34" i="1"/>
  <c r="AD34" i="1"/>
  <c r="AC34" i="1"/>
  <c r="AB34" i="1"/>
  <c r="AA34" i="1"/>
  <c r="Z34" i="1"/>
  <c r="Y34" i="1"/>
  <c r="X34" i="1"/>
  <c r="W34" i="1"/>
  <c r="V34" i="1"/>
  <c r="U34" i="1"/>
  <c r="T34" i="1"/>
  <c r="S34" i="1"/>
  <c r="R34" i="1"/>
  <c r="Q34" i="1"/>
  <c r="P34" i="1"/>
  <c r="O34" i="1"/>
  <c r="N34" i="1"/>
  <c r="M34" i="1"/>
  <c r="L34" i="1"/>
  <c r="K34" i="1"/>
  <c r="J34" i="1"/>
  <c r="I34" i="1"/>
  <c r="H34" i="1"/>
  <c r="G34" i="1"/>
  <c r="F34" i="1"/>
  <c r="E34" i="1"/>
  <c r="D34" i="1"/>
  <c r="E15" i="2" s="1"/>
  <c r="F15" i="2" s="1"/>
  <c r="G15" i="2" s="1"/>
  <c r="H15" i="2" s="1"/>
  <c r="I15" i="2" s="1"/>
  <c r="J15" i="2" s="1"/>
  <c r="K15" i="2" s="1"/>
  <c r="L15" i="2" s="1"/>
  <c r="M15" i="2" s="1"/>
  <c r="N15" i="2" s="1"/>
  <c r="O15" i="2" s="1"/>
  <c r="P15" i="2" s="1"/>
  <c r="Q15" i="2" s="1"/>
  <c r="R15" i="2" s="1"/>
  <c r="S15" i="2" s="1"/>
  <c r="T15" i="2" s="1"/>
  <c r="U15" i="2" s="1"/>
  <c r="V15" i="2" s="1"/>
  <c r="W15" i="2" s="1"/>
  <c r="X15" i="2" s="1"/>
  <c r="Y15" i="2" s="1"/>
  <c r="Z15" i="2" s="1"/>
  <c r="AA15" i="2" s="1"/>
  <c r="AB15" i="2" s="1"/>
  <c r="AC15" i="2" s="1"/>
  <c r="AD15" i="2" s="1"/>
  <c r="AE15" i="2" s="1"/>
  <c r="AF15" i="2" s="1"/>
  <c r="AG15" i="2" s="1"/>
  <c r="AF33" i="1"/>
  <c r="AE33" i="1"/>
  <c r="AD33" i="1"/>
  <c r="AC33" i="1"/>
  <c r="AB33" i="1"/>
  <c r="AA33" i="1"/>
  <c r="Z33" i="1"/>
  <c r="Y33" i="1"/>
  <c r="X33" i="1"/>
  <c r="W33" i="1"/>
  <c r="V33" i="1"/>
  <c r="U33" i="1"/>
  <c r="T33" i="1"/>
  <c r="S33" i="1"/>
  <c r="R33" i="1"/>
  <c r="Q33" i="1"/>
  <c r="P33" i="1"/>
  <c r="O33" i="1"/>
  <c r="N33" i="1"/>
  <c r="M33" i="1"/>
  <c r="L33" i="1"/>
  <c r="K33" i="1"/>
  <c r="J33" i="1"/>
  <c r="I33" i="1"/>
  <c r="H33" i="1"/>
  <c r="G33" i="1"/>
  <c r="F33" i="1"/>
  <c r="E33" i="1"/>
  <c r="D33" i="1"/>
  <c r="AF32" i="1"/>
  <c r="AE32" i="1"/>
  <c r="AD32" i="1"/>
  <c r="AC32" i="1"/>
  <c r="AB32" i="1"/>
  <c r="AA32" i="1"/>
  <c r="Z32" i="1"/>
  <c r="Y32" i="1"/>
  <c r="X32" i="1"/>
  <c r="W32" i="1"/>
  <c r="V32" i="1"/>
  <c r="U32" i="1"/>
  <c r="T32" i="1"/>
  <c r="S32" i="1"/>
  <c r="R32" i="1"/>
  <c r="Q32" i="1"/>
  <c r="P32" i="1"/>
  <c r="O32" i="1"/>
  <c r="N32" i="1"/>
  <c r="M32" i="1"/>
  <c r="L32" i="1"/>
  <c r="K32" i="1"/>
  <c r="J32" i="1"/>
  <c r="I32" i="1"/>
  <c r="H32" i="1"/>
  <c r="G32" i="1"/>
  <c r="F32" i="1"/>
  <c r="E32" i="1"/>
  <c r="F13" i="2" s="1"/>
  <c r="D32" i="1"/>
  <c r="E13" i="2" s="1"/>
  <c r="E30" i="2" s="1"/>
  <c r="AF31" i="1"/>
  <c r="AE31" i="1"/>
  <c r="AD31" i="1"/>
  <c r="AC31" i="1"/>
  <c r="AB31" i="1"/>
  <c r="AA31" i="1"/>
  <c r="Z31" i="1"/>
  <c r="Y31" i="1"/>
  <c r="X31" i="1"/>
  <c r="W31" i="1"/>
  <c r="V31" i="1"/>
  <c r="U31" i="1"/>
  <c r="T31" i="1"/>
  <c r="S31" i="1"/>
  <c r="R31" i="1"/>
  <c r="Q31" i="1"/>
  <c r="P31" i="1"/>
  <c r="O31" i="1"/>
  <c r="N31" i="1"/>
  <c r="M31" i="1"/>
  <c r="L31" i="1"/>
  <c r="K31" i="1"/>
  <c r="J31" i="1"/>
  <c r="I31" i="1"/>
  <c r="H31" i="1"/>
  <c r="G31" i="1"/>
  <c r="F31" i="1"/>
  <c r="E31" i="1"/>
  <c r="D31" i="1"/>
  <c r="E12" i="2" s="1"/>
  <c r="F12" i="2" s="1"/>
  <c r="G12" i="2" s="1"/>
  <c r="H12" i="2" s="1"/>
  <c r="I12" i="2" s="1"/>
  <c r="J12" i="2" s="1"/>
  <c r="K12" i="2" s="1"/>
  <c r="L12" i="2" s="1"/>
  <c r="M12" i="2" s="1"/>
  <c r="N12" i="2" s="1"/>
  <c r="O12" i="2" s="1"/>
  <c r="P12" i="2" s="1"/>
  <c r="Q12" i="2" s="1"/>
  <c r="R12" i="2" s="1"/>
  <c r="S12" i="2" s="1"/>
  <c r="T12" i="2" s="1"/>
  <c r="U12" i="2" s="1"/>
  <c r="V12" i="2" s="1"/>
  <c r="W12" i="2" s="1"/>
  <c r="X12" i="2" s="1"/>
  <c r="Y12" i="2" s="1"/>
  <c r="Z12" i="2" s="1"/>
  <c r="AA12" i="2" s="1"/>
  <c r="AB12" i="2" s="1"/>
  <c r="AC12" i="2" s="1"/>
  <c r="AD12" i="2" s="1"/>
  <c r="AE12" i="2" s="1"/>
  <c r="AF12" i="2" s="1"/>
  <c r="AG12" i="2" s="1"/>
  <c r="AF30" i="1"/>
  <c r="AE30" i="1"/>
  <c r="AD30" i="1"/>
  <c r="AC30" i="1"/>
  <c r="AB30" i="1"/>
  <c r="AA30" i="1"/>
  <c r="Z30" i="1"/>
  <c r="Y30" i="1"/>
  <c r="X30" i="1"/>
  <c r="W30" i="1"/>
  <c r="V30" i="1"/>
  <c r="U30" i="1"/>
  <c r="T30" i="1"/>
  <c r="S30" i="1"/>
  <c r="R30" i="1"/>
  <c r="Q30" i="1"/>
  <c r="P30" i="1"/>
  <c r="O30" i="1"/>
  <c r="N30" i="1"/>
  <c r="M30" i="1"/>
  <c r="L30" i="1"/>
  <c r="K30" i="1"/>
  <c r="J30" i="1"/>
  <c r="I30" i="1"/>
  <c r="H30" i="1"/>
  <c r="G30" i="1"/>
  <c r="F30" i="1"/>
  <c r="E30" i="1"/>
  <c r="D30" i="1"/>
  <c r="E11" i="2" s="1"/>
  <c r="F11" i="2" s="1"/>
  <c r="G11" i="2" s="1"/>
  <c r="H11" i="2" s="1"/>
  <c r="I11" i="2" s="1"/>
  <c r="J11" i="2" s="1"/>
  <c r="K11" i="2" s="1"/>
  <c r="L11" i="2" s="1"/>
  <c r="M11" i="2" s="1"/>
  <c r="N11" i="2" s="1"/>
  <c r="O11" i="2" s="1"/>
  <c r="P11" i="2" s="1"/>
  <c r="Q11" i="2" s="1"/>
  <c r="R11" i="2" s="1"/>
  <c r="S11" i="2" s="1"/>
  <c r="T11" i="2" s="1"/>
  <c r="U11" i="2" s="1"/>
  <c r="V11" i="2" s="1"/>
  <c r="W11" i="2" s="1"/>
  <c r="X11" i="2" s="1"/>
  <c r="Y11" i="2" s="1"/>
  <c r="Z11" i="2" s="1"/>
  <c r="AA11" i="2" s="1"/>
  <c r="AB11" i="2" s="1"/>
  <c r="AC11" i="2" s="1"/>
  <c r="AD11" i="2" s="1"/>
  <c r="AE11" i="2" s="1"/>
  <c r="AF11" i="2" s="1"/>
  <c r="AG11" i="2" s="1"/>
  <c r="AF29" i="1"/>
  <c r="AE29" i="1"/>
  <c r="AD29" i="1"/>
  <c r="AC29" i="1"/>
  <c r="AB29" i="1"/>
  <c r="AA29" i="1"/>
  <c r="Z29" i="1"/>
  <c r="Y29" i="1"/>
  <c r="X29" i="1"/>
  <c r="W29" i="1"/>
  <c r="V29" i="1"/>
  <c r="U29" i="1"/>
  <c r="T29" i="1"/>
  <c r="S29" i="1"/>
  <c r="R29" i="1"/>
  <c r="Q29" i="1"/>
  <c r="P29" i="1"/>
  <c r="O29" i="1"/>
  <c r="N29" i="1"/>
  <c r="M29" i="1"/>
  <c r="L29" i="1"/>
  <c r="K29" i="1"/>
  <c r="J29" i="1"/>
  <c r="I29" i="1"/>
  <c r="H29" i="1"/>
  <c r="G29" i="1"/>
  <c r="F29" i="1"/>
  <c r="E29" i="1"/>
  <c r="D29" i="1"/>
  <c r="AF28" i="1"/>
  <c r="AE28" i="1"/>
  <c r="AD28" i="1"/>
  <c r="AC28" i="1"/>
  <c r="AB28" i="1"/>
  <c r="AA28" i="1"/>
  <c r="Z28" i="1"/>
  <c r="Y28" i="1"/>
  <c r="X28" i="1"/>
  <c r="W28" i="1"/>
  <c r="V28" i="1"/>
  <c r="U28" i="1"/>
  <c r="T28" i="1"/>
  <c r="S28" i="1"/>
  <c r="R28" i="1"/>
  <c r="Q28" i="1"/>
  <c r="P28" i="1"/>
  <c r="O28" i="1"/>
  <c r="N28" i="1"/>
  <c r="M28" i="1"/>
  <c r="L28" i="1"/>
  <c r="K28" i="1"/>
  <c r="J28" i="1"/>
  <c r="I28" i="1"/>
  <c r="H28" i="1"/>
  <c r="G28" i="1"/>
  <c r="F28" i="1"/>
  <c r="E28" i="1"/>
  <c r="D28" i="1"/>
  <c r="AF27" i="1"/>
  <c r="AE27" i="1"/>
  <c r="AD27" i="1"/>
  <c r="AC27" i="1"/>
  <c r="AB27" i="1"/>
  <c r="AA27" i="1"/>
  <c r="Z27" i="1"/>
  <c r="Y27" i="1"/>
  <c r="X27" i="1"/>
  <c r="W27" i="1"/>
  <c r="V27" i="1"/>
  <c r="U27" i="1"/>
  <c r="T27" i="1"/>
  <c r="S27" i="1"/>
  <c r="R27" i="1"/>
  <c r="Q27" i="1"/>
  <c r="P27" i="1"/>
  <c r="O27" i="1"/>
  <c r="N27" i="1"/>
  <c r="M27" i="1"/>
  <c r="L27" i="1"/>
  <c r="K27" i="1"/>
  <c r="J27" i="1"/>
  <c r="I27" i="1"/>
  <c r="H27" i="1"/>
  <c r="G27" i="1"/>
  <c r="F27" i="1"/>
  <c r="E27" i="1"/>
  <c r="D27" i="1"/>
  <c r="AF26" i="1"/>
  <c r="AE26" i="1"/>
  <c r="AD26" i="1"/>
  <c r="AC26" i="1"/>
  <c r="AB26" i="1"/>
  <c r="AA26" i="1"/>
  <c r="Z26" i="1"/>
  <c r="Y26" i="1"/>
  <c r="X26" i="1"/>
  <c r="W26" i="1"/>
  <c r="V26" i="1"/>
  <c r="U26" i="1"/>
  <c r="T26" i="1"/>
  <c r="S26" i="1"/>
  <c r="R26" i="1"/>
  <c r="Q26" i="1"/>
  <c r="P26" i="1"/>
  <c r="O26" i="1"/>
  <c r="N26" i="1"/>
  <c r="M26" i="1"/>
  <c r="L26" i="1"/>
  <c r="K26" i="1"/>
  <c r="J26" i="1"/>
  <c r="I26" i="1"/>
  <c r="H26" i="1"/>
  <c r="G26" i="1"/>
  <c r="F26" i="1"/>
  <c r="E26" i="1"/>
  <c r="D26" i="1"/>
  <c r="E7" i="2" s="1"/>
  <c r="F7" i="2" s="1"/>
  <c r="G7" i="2" s="1"/>
  <c r="H7" i="2" s="1"/>
  <c r="I7" i="2" s="1"/>
  <c r="J7" i="2" s="1"/>
  <c r="K7" i="2" s="1"/>
  <c r="L7" i="2" s="1"/>
  <c r="M7" i="2" s="1"/>
  <c r="N7" i="2" s="1"/>
  <c r="O7" i="2" s="1"/>
  <c r="P7" i="2" s="1"/>
  <c r="Q7" i="2" s="1"/>
  <c r="R7" i="2" s="1"/>
  <c r="S7" i="2" s="1"/>
  <c r="T7" i="2" s="1"/>
  <c r="U7" i="2" s="1"/>
  <c r="V7" i="2" s="1"/>
  <c r="W7" i="2" s="1"/>
  <c r="X7" i="2" s="1"/>
  <c r="Y7" i="2" s="1"/>
  <c r="Z7" i="2" s="1"/>
  <c r="AA7" i="2" s="1"/>
  <c r="AB7" i="2" s="1"/>
  <c r="AC7" i="2" s="1"/>
  <c r="AD7" i="2" s="1"/>
  <c r="AE7" i="2" s="1"/>
  <c r="AF7" i="2" s="1"/>
  <c r="AG7" i="2" s="1"/>
  <c r="AF25" i="1"/>
  <c r="AE25" i="1"/>
  <c r="AD25" i="1"/>
  <c r="AC25" i="1"/>
  <c r="AB25" i="1"/>
  <c r="AA25" i="1"/>
  <c r="Z25" i="1"/>
  <c r="Y25" i="1"/>
  <c r="X25" i="1"/>
  <c r="W25" i="1"/>
  <c r="V25" i="1"/>
  <c r="U25" i="1"/>
  <c r="T25" i="1"/>
  <c r="S25" i="1"/>
  <c r="R25" i="1"/>
  <c r="Q25" i="1"/>
  <c r="P25" i="1"/>
  <c r="O25" i="1"/>
  <c r="N25" i="1"/>
  <c r="M25" i="1"/>
  <c r="L25" i="1"/>
  <c r="K25" i="1"/>
  <c r="J25" i="1"/>
  <c r="I25" i="1"/>
  <c r="H25" i="1"/>
  <c r="G25" i="1"/>
  <c r="F25" i="1"/>
  <c r="E25" i="1"/>
  <c r="D25" i="1"/>
  <c r="E6" i="2" s="1"/>
  <c r="AF24" i="1"/>
  <c r="AE24" i="1"/>
  <c r="AD24" i="1"/>
  <c r="AC24" i="1"/>
  <c r="AB24" i="1"/>
  <c r="AA24" i="1"/>
  <c r="Z24" i="1"/>
  <c r="Y24" i="1"/>
  <c r="X24" i="1"/>
  <c r="W24" i="1"/>
  <c r="V24" i="1"/>
  <c r="U24" i="1"/>
  <c r="T24" i="1"/>
  <c r="S24" i="1"/>
  <c r="R24" i="1"/>
  <c r="Q24" i="1"/>
  <c r="P24" i="1"/>
  <c r="O24" i="1"/>
  <c r="N24" i="1"/>
  <c r="M24" i="1"/>
  <c r="L24" i="1"/>
  <c r="K24" i="1"/>
  <c r="J24" i="1"/>
  <c r="I24" i="1"/>
  <c r="H24" i="1"/>
  <c r="G24" i="1"/>
  <c r="F24" i="1"/>
  <c r="E24" i="1"/>
  <c r="D24" i="1"/>
  <c r="AF23" i="1"/>
  <c r="AE23" i="1"/>
  <c r="AD23" i="1"/>
  <c r="AC23" i="1"/>
  <c r="AB23" i="1"/>
  <c r="AA23" i="1"/>
  <c r="Z23" i="1"/>
  <c r="Y23" i="1"/>
  <c r="X23" i="1"/>
  <c r="W23" i="1"/>
  <c r="V23" i="1"/>
  <c r="U23" i="1"/>
  <c r="T23" i="1"/>
  <c r="S23" i="1"/>
  <c r="R23" i="1"/>
  <c r="Q23" i="1"/>
  <c r="P23" i="1"/>
  <c r="O23" i="1"/>
  <c r="N23" i="1"/>
  <c r="M23" i="1"/>
  <c r="L23" i="1"/>
  <c r="K23" i="1"/>
  <c r="J23" i="1"/>
  <c r="I23" i="1"/>
  <c r="H23" i="1"/>
  <c r="G23" i="1"/>
  <c r="F23" i="1"/>
  <c r="E23" i="1"/>
  <c r="D23" i="1"/>
  <c r="E4" i="2" s="1"/>
  <c r="F4" i="2" s="1"/>
  <c r="G4" i="2" s="1"/>
  <c r="AF22" i="1"/>
  <c r="AE22" i="1"/>
  <c r="AD22" i="1"/>
  <c r="AC22" i="1"/>
  <c r="AB22" i="1"/>
  <c r="AA22" i="1"/>
  <c r="Z22" i="1"/>
  <c r="Y22" i="1"/>
  <c r="X22" i="1"/>
  <c r="W22" i="1"/>
  <c r="V22" i="1"/>
  <c r="U22" i="1"/>
  <c r="T22" i="1"/>
  <c r="S22" i="1"/>
  <c r="R22" i="1"/>
  <c r="Q22" i="1"/>
  <c r="P22" i="1"/>
  <c r="O22" i="1"/>
  <c r="N22" i="1"/>
  <c r="M22" i="1"/>
  <c r="L22" i="1"/>
  <c r="K22" i="1"/>
  <c r="J22" i="1"/>
  <c r="I22" i="1"/>
  <c r="H22" i="1"/>
  <c r="G22" i="1"/>
  <c r="F22" i="1"/>
  <c r="E22" i="1"/>
  <c r="D22" i="1"/>
  <c r="E3" i="2" s="1"/>
  <c r="AF21" i="1"/>
  <c r="AE21" i="1"/>
  <c r="AD21" i="1"/>
  <c r="AC21" i="1"/>
  <c r="AB21" i="1"/>
  <c r="AA21" i="1"/>
  <c r="Z21" i="1"/>
  <c r="Y21" i="1"/>
  <c r="X21" i="1"/>
  <c r="W21" i="1"/>
  <c r="V21" i="1"/>
  <c r="U21" i="1"/>
  <c r="T21" i="1"/>
  <c r="S21" i="1"/>
  <c r="R21" i="1"/>
  <c r="Q21" i="1"/>
  <c r="P21" i="1"/>
  <c r="O21" i="1"/>
  <c r="N21" i="1"/>
  <c r="M21" i="1"/>
  <c r="L21" i="1"/>
  <c r="K21" i="1"/>
  <c r="J21" i="1"/>
  <c r="I21" i="1"/>
  <c r="H21" i="1"/>
  <c r="G21" i="1"/>
  <c r="F21" i="1"/>
  <c r="E21" i="1"/>
  <c r="D21" i="1"/>
  <c r="O136" i="12" l="1"/>
  <c r="M149" i="12"/>
  <c r="N96" i="12"/>
  <c r="N22" i="12"/>
  <c r="N12" i="12"/>
  <c r="N67" i="12"/>
  <c r="S71" i="12"/>
  <c r="N43" i="12"/>
  <c r="N53" i="12"/>
  <c r="N64" i="12"/>
  <c r="Y71" i="12"/>
  <c r="Y75" i="12" s="1"/>
  <c r="O26" i="12"/>
  <c r="O47" i="12"/>
  <c r="D29" i="13" s="1"/>
  <c r="N25" i="12"/>
  <c r="O67" i="12"/>
  <c r="D34" i="13" s="1"/>
  <c r="O44" i="12"/>
  <c r="D26" i="13" s="1"/>
  <c r="N45" i="12"/>
  <c r="N24" i="12"/>
  <c r="O46" i="12"/>
  <c r="G90" i="12"/>
  <c r="G93" i="12" s="1"/>
  <c r="G94" i="12" s="1"/>
  <c r="O53" i="12"/>
  <c r="P87" i="12"/>
  <c r="D8" i="13" s="1"/>
  <c r="P107" i="12"/>
  <c r="M137" i="12"/>
  <c r="O45" i="12"/>
  <c r="O33" i="12"/>
  <c r="F94" i="12"/>
  <c r="O12" i="12"/>
  <c r="G4" i="13" s="1"/>
  <c r="O88" i="12"/>
  <c r="J110" i="12"/>
  <c r="J113" i="12" s="1"/>
  <c r="J114" i="12" s="1"/>
  <c r="M96" i="12"/>
  <c r="N23" i="12"/>
  <c r="O23" i="12"/>
  <c r="D21" i="13" s="1"/>
  <c r="O65" i="12"/>
  <c r="D32" i="13" s="1"/>
  <c r="O108" i="12"/>
  <c r="G9" i="13" s="1"/>
  <c r="N26" i="12"/>
  <c r="N33" i="12"/>
  <c r="P33" i="12" s="1"/>
  <c r="H5" i="13" s="1"/>
  <c r="O25" i="12"/>
  <c r="O43" i="12"/>
  <c r="D25" i="13" s="1"/>
  <c r="O22" i="12"/>
  <c r="D20" i="13" s="1"/>
  <c r="N46" i="12"/>
  <c r="M88" i="12"/>
  <c r="P88" i="12" s="1"/>
  <c r="H8" i="13" s="1"/>
  <c r="O64" i="12"/>
  <c r="M108" i="12"/>
  <c r="E12" i="6"/>
  <c r="E13" i="6"/>
  <c r="E11" i="6"/>
  <c r="G8" i="18"/>
  <c r="N8" i="18" s="1"/>
  <c r="I8" i="18" s="1"/>
  <c r="E14" i="6"/>
  <c r="E9" i="6"/>
  <c r="E10" i="6"/>
  <c r="A13" i="6"/>
  <c r="G86" i="18"/>
  <c r="N86" i="18" s="1"/>
  <c r="V94" i="17"/>
  <c r="O89" i="17"/>
  <c r="V83" i="17"/>
  <c r="A11" i="6"/>
  <c r="N18" i="16"/>
  <c r="N42" i="16"/>
  <c r="O88" i="17"/>
  <c r="P88" i="17"/>
  <c r="Q88" i="17"/>
  <c r="R88" i="17"/>
  <c r="S88" i="17"/>
  <c r="Q82" i="17"/>
  <c r="R82" i="17"/>
  <c r="N38" i="16"/>
  <c r="S82" i="17"/>
  <c r="S93" i="17"/>
  <c r="P82" i="17"/>
  <c r="V82" i="17"/>
  <c r="N14" i="16"/>
  <c r="N29" i="16"/>
  <c r="P85" i="17"/>
  <c r="V85" i="17"/>
  <c r="S86" i="17"/>
  <c r="N31" i="16"/>
  <c r="N6" i="16"/>
  <c r="N30" i="16"/>
  <c r="N41" i="16"/>
  <c r="N65" i="16"/>
  <c r="V88" i="17"/>
  <c r="N26" i="16"/>
  <c r="N5" i="16"/>
  <c r="N16" i="16"/>
  <c r="N27" i="16"/>
  <c r="N43" i="16"/>
  <c r="N51" i="16"/>
  <c r="N67" i="16"/>
  <c r="N40" i="16"/>
  <c r="N64" i="16"/>
  <c r="O94" i="17"/>
  <c r="N53" i="16"/>
  <c r="P94" i="17"/>
  <c r="N66" i="16"/>
  <c r="Q94" i="17"/>
  <c r="O83" i="17"/>
  <c r="R94" i="17"/>
  <c r="N11" i="16"/>
  <c r="N20" i="16"/>
  <c r="N22" i="16"/>
  <c r="N33" i="16"/>
  <c r="S83" i="17"/>
  <c r="S94" i="17"/>
  <c r="N57" i="16"/>
  <c r="N13" i="16"/>
  <c r="N24" i="16"/>
  <c r="N35" i="16"/>
  <c r="N44" i="16"/>
  <c r="N46" i="16"/>
  <c r="N62" i="16"/>
  <c r="N68" i="16"/>
  <c r="S89" i="17"/>
  <c r="N59" i="16"/>
  <c r="S84" i="17"/>
  <c r="V89" i="17"/>
  <c r="N7" i="16"/>
  <c r="N37" i="16"/>
  <c r="N48" i="16"/>
  <c r="N9" i="16"/>
  <c r="N4" i="16"/>
  <c r="N15" i="16"/>
  <c r="N61" i="16"/>
  <c r="O85" i="17"/>
  <c r="S90" i="17"/>
  <c r="N17" i="16"/>
  <c r="N28" i="16"/>
  <c r="N39" i="16"/>
  <c r="N55" i="16"/>
  <c r="N63" i="16"/>
  <c r="Q85" i="17"/>
  <c r="O91" i="17"/>
  <c r="N52" i="16"/>
  <c r="R85" i="17"/>
  <c r="P91" i="17"/>
  <c r="S85" i="17"/>
  <c r="Q91" i="17"/>
  <c r="N54" i="16"/>
  <c r="R91" i="17"/>
  <c r="N21" i="16"/>
  <c r="S91" i="17"/>
  <c r="O86" i="17"/>
  <c r="V91" i="17"/>
  <c r="N8" i="16"/>
  <c r="N10" i="16"/>
  <c r="A10" i="6"/>
  <c r="N12" i="16"/>
  <c r="N23" i="16"/>
  <c r="N32" i="16"/>
  <c r="N34" i="16"/>
  <c r="N45" i="16"/>
  <c r="N50" i="16"/>
  <c r="N56" i="16"/>
  <c r="N58" i="16"/>
  <c r="V86" i="17"/>
  <c r="O92" i="17"/>
  <c r="N25" i="16"/>
  <c r="N36" i="16"/>
  <c r="N47" i="16"/>
  <c r="S92" i="17"/>
  <c r="N3" i="16"/>
  <c r="N60" i="16"/>
  <c r="O82" i="17"/>
  <c r="S87" i="17"/>
  <c r="V92" i="17"/>
  <c r="N19" i="16"/>
  <c r="N49" i="16"/>
  <c r="H4" i="2"/>
  <c r="G21" i="2"/>
  <c r="E6" i="4"/>
  <c r="E22" i="2"/>
  <c r="E23" i="2"/>
  <c r="F6" i="2"/>
  <c r="I17" i="4"/>
  <c r="H17" i="4"/>
  <c r="K17" i="4"/>
  <c r="J17" i="4"/>
  <c r="G5" i="2"/>
  <c r="F22" i="2"/>
  <c r="G9" i="2"/>
  <c r="F26" i="2"/>
  <c r="E40" i="2"/>
  <c r="E36" i="2"/>
  <c r="F3" i="2"/>
  <c r="E20" i="2"/>
  <c r="F30" i="2"/>
  <c r="G13" i="2"/>
  <c r="F14" i="2"/>
  <c r="E26" i="2"/>
  <c r="F10" i="2"/>
  <c r="AB17" i="4"/>
  <c r="AA17" i="4"/>
  <c r="F16" i="2"/>
  <c r="G16" i="2" s="1"/>
  <c r="H16" i="2" s="1"/>
  <c r="I16" i="2" s="1"/>
  <c r="J16" i="2" s="1"/>
  <c r="K16" i="2" s="1"/>
  <c r="L16" i="2" s="1"/>
  <c r="M16" i="2" s="1"/>
  <c r="N16" i="2" s="1"/>
  <c r="O16" i="2" s="1"/>
  <c r="P16" i="2" s="1"/>
  <c r="Q16" i="2" s="1"/>
  <c r="R16" i="2" s="1"/>
  <c r="S16" i="2" s="1"/>
  <c r="T16" i="2" s="1"/>
  <c r="U16" i="2" s="1"/>
  <c r="V16" i="2" s="1"/>
  <c r="W16" i="2" s="1"/>
  <c r="X16" i="2" s="1"/>
  <c r="Y16" i="2" s="1"/>
  <c r="Z16" i="2" s="1"/>
  <c r="AA16" i="2" s="1"/>
  <c r="AB16" i="2" s="1"/>
  <c r="AC16" i="2" s="1"/>
  <c r="AD16" i="2" s="1"/>
  <c r="AE16" i="2" s="1"/>
  <c r="AF16" i="2" s="1"/>
  <c r="AG16" i="2" s="1"/>
  <c r="E21" i="2"/>
  <c r="F21" i="2"/>
  <c r="A9" i="6"/>
  <c r="D39" i="2"/>
  <c r="F17" i="4"/>
  <c r="M17" i="4"/>
  <c r="G5" i="13"/>
  <c r="M43" i="6"/>
  <c r="N52" i="6"/>
  <c r="O61" i="6"/>
  <c r="N72" i="6"/>
  <c r="O81" i="6"/>
  <c r="M91" i="6"/>
  <c r="N100" i="6"/>
  <c r="O109" i="6"/>
  <c r="N120" i="6"/>
  <c r="O129" i="6"/>
  <c r="M139" i="6"/>
  <c r="N148" i="6"/>
  <c r="O157" i="6"/>
  <c r="N168" i="6"/>
  <c r="O177" i="6"/>
  <c r="M187" i="6"/>
  <c r="N196" i="6"/>
  <c r="O205" i="6"/>
  <c r="N216" i="6"/>
  <c r="O225" i="6"/>
  <c r="M235" i="6"/>
  <c r="N244" i="6"/>
  <c r="O253" i="6"/>
  <c r="O264" i="6"/>
  <c r="M275" i="6"/>
  <c r="O287" i="6"/>
  <c r="M298" i="6"/>
  <c r="N308" i="6"/>
  <c r="M321" i="6"/>
  <c r="O331" i="6"/>
  <c r="O345" i="6"/>
  <c r="O356" i="6"/>
  <c r="N368" i="6"/>
  <c r="O381" i="6"/>
  <c r="N393" i="6"/>
  <c r="N407" i="6"/>
  <c r="N418" i="6"/>
  <c r="O429" i="6"/>
  <c r="M444" i="6"/>
  <c r="N456" i="6"/>
  <c r="N471" i="6"/>
  <c r="M486" i="6"/>
  <c r="M503" i="6"/>
  <c r="O520" i="6"/>
  <c r="O534" i="6"/>
  <c r="O552" i="6"/>
  <c r="M568" i="6"/>
  <c r="O586" i="6"/>
  <c r="O604" i="6"/>
  <c r="O618" i="6"/>
  <c r="O636" i="6"/>
  <c r="N655" i="6"/>
  <c r="O670" i="6"/>
  <c r="P67" i="12"/>
  <c r="E34" i="13" s="1"/>
  <c r="M16" i="6"/>
  <c r="N25" i="6"/>
  <c r="O34" i="6"/>
  <c r="M44" i="6"/>
  <c r="N53" i="6"/>
  <c r="M64" i="6"/>
  <c r="N73" i="6"/>
  <c r="O82" i="6"/>
  <c r="M92" i="6"/>
  <c r="N101" i="6"/>
  <c r="M112" i="6"/>
  <c r="N121" i="6"/>
  <c r="O130" i="6"/>
  <c r="M140" i="6"/>
  <c r="N149" i="6"/>
  <c r="M160" i="6"/>
  <c r="N169" i="6"/>
  <c r="O178" i="6"/>
  <c r="M188" i="6"/>
  <c r="N197" i="6"/>
  <c r="M208" i="6"/>
  <c r="N217" i="6"/>
  <c r="O226" i="6"/>
  <c r="M236" i="6"/>
  <c r="N245" i="6"/>
  <c r="M256" i="6"/>
  <c r="O265" i="6"/>
  <c r="M276" i="6"/>
  <c r="O288" i="6"/>
  <c r="M299" i="6"/>
  <c r="O311" i="6"/>
  <c r="M322" i="6"/>
  <c r="O332" i="6"/>
  <c r="O346" i="6"/>
  <c r="O357" i="6"/>
  <c r="O371" i="6"/>
  <c r="N383" i="6"/>
  <c r="N394" i="6"/>
  <c r="N408" i="6"/>
  <c r="N419" i="6"/>
  <c r="N433" i="6"/>
  <c r="M445" i="6"/>
  <c r="N458" i="6"/>
  <c r="N472" i="6"/>
  <c r="O490" i="6"/>
  <c r="M504" i="6"/>
  <c r="O522" i="6"/>
  <c r="M536" i="6"/>
  <c r="O554" i="6"/>
  <c r="O572" i="6"/>
  <c r="O587" i="6"/>
  <c r="O605" i="6"/>
  <c r="M621" i="6"/>
  <c r="O638" i="6"/>
  <c r="N658" i="6"/>
  <c r="M674" i="6"/>
  <c r="N16" i="6"/>
  <c r="O25" i="6"/>
  <c r="M35" i="6"/>
  <c r="N44" i="6"/>
  <c r="O53" i="6"/>
  <c r="N64" i="6"/>
  <c r="O73" i="6"/>
  <c r="M83" i="6"/>
  <c r="N92" i="6"/>
  <c r="O101" i="6"/>
  <c r="N112" i="6"/>
  <c r="O121" i="6"/>
  <c r="M131" i="6"/>
  <c r="N140" i="6"/>
  <c r="O149" i="6"/>
  <c r="N160" i="6"/>
  <c r="O169" i="6"/>
  <c r="M179" i="6"/>
  <c r="N188" i="6"/>
  <c r="O197" i="6"/>
  <c r="N208" i="6"/>
  <c r="O217" i="6"/>
  <c r="M227" i="6"/>
  <c r="N236" i="6"/>
  <c r="O245" i="6"/>
  <c r="N256" i="6"/>
  <c r="M266" i="6"/>
  <c r="N276" i="6"/>
  <c r="M289" i="6"/>
  <c r="N299" i="6"/>
  <c r="M312" i="6"/>
  <c r="N322" i="6"/>
  <c r="M333" i="6"/>
  <c r="M347" i="6"/>
  <c r="M358" i="6"/>
  <c r="M372" i="6"/>
  <c r="O383" i="6"/>
  <c r="M395" i="6"/>
  <c r="O408" i="6"/>
  <c r="O419" i="6"/>
  <c r="O433" i="6"/>
  <c r="N445" i="6"/>
  <c r="O460" i="6"/>
  <c r="O472" i="6"/>
  <c r="M491" i="6"/>
  <c r="N504" i="6"/>
  <c r="M523" i="6"/>
  <c r="M539" i="6"/>
  <c r="M555" i="6"/>
  <c r="M573" i="6"/>
  <c r="M588" i="6"/>
  <c r="M606" i="6"/>
  <c r="M622" i="6"/>
  <c r="M639" i="6"/>
  <c r="O658" i="6"/>
  <c r="N677" i="6"/>
  <c r="O16" i="6"/>
  <c r="M26" i="6"/>
  <c r="N35" i="6"/>
  <c r="O44" i="6"/>
  <c r="M54" i="6"/>
  <c r="O64" i="6"/>
  <c r="M74" i="6"/>
  <c r="N83" i="6"/>
  <c r="O92" i="6"/>
  <c r="M102" i="6"/>
  <c r="O112" i="6"/>
  <c r="M122" i="6"/>
  <c r="N131" i="6"/>
  <c r="O140" i="6"/>
  <c r="M150" i="6"/>
  <c r="O160" i="6"/>
  <c r="M170" i="6"/>
  <c r="N179" i="6"/>
  <c r="O188" i="6"/>
  <c r="M198" i="6"/>
  <c r="O208" i="6"/>
  <c r="M218" i="6"/>
  <c r="N227" i="6"/>
  <c r="O236" i="6"/>
  <c r="M246" i="6"/>
  <c r="O256" i="6"/>
  <c r="N266" i="6"/>
  <c r="O276" i="6"/>
  <c r="N289" i="6"/>
  <c r="O299" i="6"/>
  <c r="N312" i="6"/>
  <c r="O322" i="6"/>
  <c r="O333" i="6"/>
  <c r="N347" i="6"/>
  <c r="M359" i="6"/>
  <c r="N372" i="6"/>
  <c r="M384" i="6"/>
  <c r="N397" i="6"/>
  <c r="M409" i="6"/>
  <c r="M420" i="6"/>
  <c r="M434" i="6"/>
  <c r="O445" i="6"/>
  <c r="M461" i="6"/>
  <c r="O474" i="6"/>
  <c r="N491" i="6"/>
  <c r="O504" i="6"/>
  <c r="N523" i="6"/>
  <c r="N541" i="6"/>
  <c r="N555" i="6"/>
  <c r="N573" i="6"/>
  <c r="N588" i="6"/>
  <c r="N606" i="6"/>
  <c r="N624" i="6"/>
  <c r="N639" i="6"/>
  <c r="M659" i="6"/>
  <c r="O677" i="6"/>
  <c r="M17" i="6"/>
  <c r="N26" i="6"/>
  <c r="O35" i="6"/>
  <c r="M45" i="6"/>
  <c r="O55" i="6"/>
  <c r="M65" i="6"/>
  <c r="N74" i="6"/>
  <c r="O83" i="6"/>
  <c r="M93" i="6"/>
  <c r="O103" i="6"/>
  <c r="M113" i="6"/>
  <c r="N122" i="6"/>
  <c r="O131" i="6"/>
  <c r="M141" i="6"/>
  <c r="O151" i="6"/>
  <c r="M161" i="6"/>
  <c r="N170" i="6"/>
  <c r="O179" i="6"/>
  <c r="M189" i="6"/>
  <c r="O199" i="6"/>
  <c r="M209" i="6"/>
  <c r="N218" i="6"/>
  <c r="O227" i="6"/>
  <c r="M237" i="6"/>
  <c r="O247" i="6"/>
  <c r="M257" i="6"/>
  <c r="O266" i="6"/>
  <c r="N277" i="6"/>
  <c r="O289" i="6"/>
  <c r="M300" i="6"/>
  <c r="O312" i="6"/>
  <c r="M323" i="6"/>
  <c r="O336" i="6"/>
  <c r="O347" i="6"/>
  <c r="N359" i="6"/>
  <c r="O372" i="6"/>
  <c r="N384" i="6"/>
  <c r="O397" i="6"/>
  <c r="N409" i="6"/>
  <c r="N420" i="6"/>
  <c r="N434" i="6"/>
  <c r="M446" i="6"/>
  <c r="N461" i="6"/>
  <c r="M475" i="6"/>
  <c r="O491" i="6"/>
  <c r="N506" i="6"/>
  <c r="O523" i="6"/>
  <c r="O541" i="6"/>
  <c r="O556" i="6"/>
  <c r="O574" i="6"/>
  <c r="M589" i="6"/>
  <c r="O606" i="6"/>
  <c r="O624" i="6"/>
  <c r="O639" i="6"/>
  <c r="N659" i="6"/>
  <c r="M678" i="6"/>
  <c r="N17" i="6"/>
  <c r="O26" i="6"/>
  <c r="M36" i="6"/>
  <c r="N45" i="6"/>
  <c r="M56" i="6"/>
  <c r="N65" i="6"/>
  <c r="O74" i="6"/>
  <c r="M84" i="6"/>
  <c r="N93" i="6"/>
  <c r="M104" i="6"/>
  <c r="N113" i="6"/>
  <c r="O122" i="6"/>
  <c r="M132" i="6"/>
  <c r="N141" i="6"/>
  <c r="M152" i="6"/>
  <c r="N161" i="6"/>
  <c r="O170" i="6"/>
  <c r="M180" i="6"/>
  <c r="N189" i="6"/>
  <c r="M200" i="6"/>
  <c r="N209" i="6"/>
  <c r="O218" i="6"/>
  <c r="M228" i="6"/>
  <c r="N237" i="6"/>
  <c r="M248" i="6"/>
  <c r="N257" i="6"/>
  <c r="M267" i="6"/>
  <c r="O279" i="6"/>
  <c r="M290" i="6"/>
  <c r="N300" i="6"/>
  <c r="M313" i="6"/>
  <c r="N323" i="6"/>
  <c r="M337" i="6"/>
  <c r="M348" i="6"/>
  <c r="O359" i="6"/>
  <c r="M373" i="6"/>
  <c r="O384" i="6"/>
  <c r="M398" i="6"/>
  <c r="O409" i="6"/>
  <c r="M421" i="6"/>
  <c r="O434" i="6"/>
  <c r="N446" i="6"/>
  <c r="O461" i="6"/>
  <c r="N475" i="6"/>
  <c r="O492" i="6"/>
  <c r="N507" i="6"/>
  <c r="M524" i="6"/>
  <c r="M542" i="6"/>
  <c r="M557" i="6"/>
  <c r="M575" i="6"/>
  <c r="M590" i="6"/>
  <c r="M607" i="6"/>
  <c r="M626" i="6"/>
  <c r="M640" i="6"/>
  <c r="O659" i="6"/>
  <c r="N678" i="6"/>
  <c r="O17" i="6"/>
  <c r="M27" i="6"/>
  <c r="N36" i="6"/>
  <c r="O45" i="6"/>
  <c r="N56" i="6"/>
  <c r="O65" i="6"/>
  <c r="M75" i="6"/>
  <c r="N84" i="6"/>
  <c r="O93" i="6"/>
  <c r="N104" i="6"/>
  <c r="O113" i="6"/>
  <c r="M123" i="6"/>
  <c r="N132" i="6"/>
  <c r="O141" i="6"/>
  <c r="N152" i="6"/>
  <c r="O161" i="6"/>
  <c r="M171" i="6"/>
  <c r="N180" i="6"/>
  <c r="O189" i="6"/>
  <c r="N200" i="6"/>
  <c r="O209" i="6"/>
  <c r="M219" i="6"/>
  <c r="N228" i="6"/>
  <c r="O237" i="6"/>
  <c r="N248" i="6"/>
  <c r="O257" i="6"/>
  <c r="N267" i="6"/>
  <c r="M280" i="6"/>
  <c r="N290" i="6"/>
  <c r="O300" i="6"/>
  <c r="N313" i="6"/>
  <c r="O323" i="6"/>
  <c r="N337" i="6"/>
  <c r="N348" i="6"/>
  <c r="N360" i="6"/>
  <c r="N373" i="6"/>
  <c r="M385" i="6"/>
  <c r="M399" i="6"/>
  <c r="M410" i="6"/>
  <c r="M424" i="6"/>
  <c r="M435" i="6"/>
  <c r="O446" i="6"/>
  <c r="M462" i="6"/>
  <c r="O475" i="6"/>
  <c r="M493" i="6"/>
  <c r="O509" i="6"/>
  <c r="N524" i="6"/>
  <c r="N542" i="6"/>
  <c r="N557" i="6"/>
  <c r="N575" i="6"/>
  <c r="N594" i="6"/>
  <c r="N607" i="6"/>
  <c r="N626" i="6"/>
  <c r="M642" i="6"/>
  <c r="M660" i="6"/>
  <c r="O678" i="6"/>
  <c r="A12" i="6"/>
  <c r="M18" i="6"/>
  <c r="N27" i="6"/>
  <c r="O36" i="6"/>
  <c r="M46" i="6"/>
  <c r="O56" i="6"/>
  <c r="M66" i="6"/>
  <c r="N75" i="6"/>
  <c r="O84" i="6"/>
  <c r="M94" i="6"/>
  <c r="O104" i="6"/>
  <c r="M114" i="6"/>
  <c r="N123" i="6"/>
  <c r="O132" i="6"/>
  <c r="M142" i="6"/>
  <c r="O152" i="6"/>
  <c r="M162" i="6"/>
  <c r="N171" i="6"/>
  <c r="O180" i="6"/>
  <c r="M190" i="6"/>
  <c r="O200" i="6"/>
  <c r="M210" i="6"/>
  <c r="N219" i="6"/>
  <c r="O228" i="6"/>
  <c r="M238" i="6"/>
  <c r="O248" i="6"/>
  <c r="M258" i="6"/>
  <c r="O267" i="6"/>
  <c r="N280" i="6"/>
  <c r="O290" i="6"/>
  <c r="N301" i="6"/>
  <c r="O313" i="6"/>
  <c r="M324" i="6"/>
  <c r="O337" i="6"/>
  <c r="O348" i="6"/>
  <c r="O362" i="6"/>
  <c r="O373" i="6"/>
  <c r="N385" i="6"/>
  <c r="N399" i="6"/>
  <c r="N410" i="6"/>
  <c r="N424" i="6"/>
  <c r="N435" i="6"/>
  <c r="O447" i="6"/>
  <c r="N462" i="6"/>
  <c r="N476" i="6"/>
  <c r="N493" i="6"/>
  <c r="O510" i="6"/>
  <c r="O524" i="6"/>
  <c r="O542" i="6"/>
  <c r="M558" i="6"/>
  <c r="O575" i="6"/>
  <c r="O594" i="6"/>
  <c r="O607" i="6"/>
  <c r="O626" i="6"/>
  <c r="M643" i="6"/>
  <c r="N660" i="6"/>
  <c r="M679" i="6"/>
  <c r="N18" i="6"/>
  <c r="O27" i="6"/>
  <c r="M37" i="6"/>
  <c r="O47" i="6"/>
  <c r="M57" i="6"/>
  <c r="N66" i="6"/>
  <c r="O75" i="6"/>
  <c r="M85" i="6"/>
  <c r="O95" i="6"/>
  <c r="M105" i="6"/>
  <c r="N114" i="6"/>
  <c r="O123" i="6"/>
  <c r="M133" i="6"/>
  <c r="O143" i="6"/>
  <c r="M153" i="6"/>
  <c r="N162" i="6"/>
  <c r="O171" i="6"/>
  <c r="M181" i="6"/>
  <c r="O191" i="6"/>
  <c r="M201" i="6"/>
  <c r="N210" i="6"/>
  <c r="O219" i="6"/>
  <c r="M229" i="6"/>
  <c r="O239" i="6"/>
  <c r="M249" i="6"/>
  <c r="N258" i="6"/>
  <c r="M268" i="6"/>
  <c r="O280" i="6"/>
  <c r="M291" i="6"/>
  <c r="O303" i="6"/>
  <c r="M314" i="6"/>
  <c r="N324" i="6"/>
  <c r="M338" i="6"/>
  <c r="M349" i="6"/>
  <c r="M363" i="6"/>
  <c r="M374" i="6"/>
  <c r="O385" i="6"/>
  <c r="O399" i="6"/>
  <c r="O410" i="6"/>
  <c r="O424" i="6"/>
  <c r="O435" i="6"/>
  <c r="N448" i="6"/>
  <c r="O462" i="6"/>
  <c r="N477" i="6"/>
  <c r="O493" i="6"/>
  <c r="M511" i="6"/>
  <c r="M525" i="6"/>
  <c r="M543" i="6"/>
  <c r="M559" i="6"/>
  <c r="M576" i="6"/>
  <c r="M595" i="6"/>
  <c r="M608" i="6"/>
  <c r="M627" i="6"/>
  <c r="N645" i="6"/>
  <c r="O660" i="6"/>
  <c r="N679" i="6"/>
  <c r="O18" i="6"/>
  <c r="M28" i="6"/>
  <c r="N37" i="6"/>
  <c r="M48" i="6"/>
  <c r="N57" i="6"/>
  <c r="O66" i="6"/>
  <c r="M76" i="6"/>
  <c r="N85" i="6"/>
  <c r="M96" i="6"/>
  <c r="N105" i="6"/>
  <c r="O114" i="6"/>
  <c r="M124" i="6"/>
  <c r="N133" i="6"/>
  <c r="M144" i="6"/>
  <c r="N153" i="6"/>
  <c r="O162" i="6"/>
  <c r="M172" i="6"/>
  <c r="N181" i="6"/>
  <c r="M192" i="6"/>
  <c r="N201" i="6"/>
  <c r="O210" i="6"/>
  <c r="M220" i="6"/>
  <c r="N229" i="6"/>
  <c r="M240" i="6"/>
  <c r="N249" i="6"/>
  <c r="O258" i="6"/>
  <c r="N268" i="6"/>
  <c r="M281" i="6"/>
  <c r="N291" i="6"/>
  <c r="M304" i="6"/>
  <c r="N314" i="6"/>
  <c r="O324" i="6"/>
  <c r="N338" i="6"/>
  <c r="N349" i="6"/>
  <c r="N363" i="6"/>
  <c r="M375" i="6"/>
  <c r="N386" i="6"/>
  <c r="M400" i="6"/>
  <c r="M411" i="6"/>
  <c r="M425" i="6"/>
  <c r="M436" i="6"/>
  <c r="N451" i="6"/>
  <c r="M463" i="6"/>
  <c r="O479" i="6"/>
  <c r="M494" i="6"/>
  <c r="N511" i="6"/>
  <c r="N525" i="6"/>
  <c r="N543" i="6"/>
  <c r="N562" i="6"/>
  <c r="N576" i="6"/>
  <c r="N595" i="6"/>
  <c r="N608" i="6"/>
  <c r="N627" i="6"/>
  <c r="O645" i="6"/>
  <c r="M661" i="6"/>
  <c r="O679" i="6"/>
  <c r="M19" i="6"/>
  <c r="N28" i="6"/>
  <c r="O37" i="6"/>
  <c r="N48" i="6"/>
  <c r="O57" i="6"/>
  <c r="M67" i="6"/>
  <c r="N76" i="6"/>
  <c r="O85" i="6"/>
  <c r="N96" i="6"/>
  <c r="O105" i="6"/>
  <c r="M115" i="6"/>
  <c r="N124" i="6"/>
  <c r="O133" i="6"/>
  <c r="N144" i="6"/>
  <c r="O153" i="6"/>
  <c r="M163" i="6"/>
  <c r="N172" i="6"/>
  <c r="O181" i="6"/>
  <c r="N192" i="6"/>
  <c r="O201" i="6"/>
  <c r="M211" i="6"/>
  <c r="N220" i="6"/>
  <c r="O229" i="6"/>
  <c r="N240" i="6"/>
  <c r="O249" i="6"/>
  <c r="M259" i="6"/>
  <c r="O268" i="6"/>
  <c r="N281" i="6"/>
  <c r="O291" i="6"/>
  <c r="N304" i="6"/>
  <c r="O314" i="6"/>
  <c r="N325" i="6"/>
  <c r="O338" i="6"/>
  <c r="O349" i="6"/>
  <c r="O363" i="6"/>
  <c r="N375" i="6"/>
  <c r="O388" i="6"/>
  <c r="N400" i="6"/>
  <c r="N411" i="6"/>
  <c r="N425" i="6"/>
  <c r="N436" i="6"/>
  <c r="O451" i="6"/>
  <c r="N463" i="6"/>
  <c r="M480" i="6"/>
  <c r="N494" i="6"/>
  <c r="O511" i="6"/>
  <c r="M526" i="6"/>
  <c r="O543" i="6"/>
  <c r="O562" i="6"/>
  <c r="O576" i="6"/>
  <c r="O595" i="6"/>
  <c r="M610" i="6"/>
  <c r="O627" i="6"/>
  <c r="M646" i="6"/>
  <c r="M662" i="6"/>
  <c r="M680" i="6"/>
  <c r="N19" i="6"/>
  <c r="O28" i="6"/>
  <c r="M38" i="6"/>
  <c r="O48" i="6"/>
  <c r="M58" i="6"/>
  <c r="N67" i="6"/>
  <c r="O76" i="6"/>
  <c r="M86" i="6"/>
  <c r="O96" i="6"/>
  <c r="M106" i="6"/>
  <c r="N115" i="6"/>
  <c r="O124" i="6"/>
  <c r="M134" i="6"/>
  <c r="O144" i="6"/>
  <c r="M154" i="6"/>
  <c r="N163" i="6"/>
  <c r="O172" i="6"/>
  <c r="M182" i="6"/>
  <c r="O192" i="6"/>
  <c r="M202" i="6"/>
  <c r="N211" i="6"/>
  <c r="O220" i="6"/>
  <c r="M230" i="6"/>
  <c r="O240" i="6"/>
  <c r="M250" i="6"/>
  <c r="N259" i="6"/>
  <c r="N269" i="6"/>
  <c r="O281" i="6"/>
  <c r="M292" i="6"/>
  <c r="O304" i="6"/>
  <c r="M315" i="6"/>
  <c r="M328" i="6"/>
  <c r="M339" i="6"/>
  <c r="M350" i="6"/>
  <c r="M364" i="6"/>
  <c r="O375" i="6"/>
  <c r="M389" i="6"/>
  <c r="O400" i="6"/>
  <c r="O411" i="6"/>
  <c r="O425" i="6"/>
  <c r="O436" i="6"/>
  <c r="M452" i="6"/>
  <c r="O463" i="6"/>
  <c r="N480" i="6"/>
  <c r="O494" i="6"/>
  <c r="M512" i="6"/>
  <c r="M527" i="6"/>
  <c r="M544" i="6"/>
  <c r="M563" i="6"/>
  <c r="M578" i="6"/>
  <c r="M596" i="6"/>
  <c r="M612" i="6"/>
  <c r="M628" i="6"/>
  <c r="N646" i="6"/>
  <c r="M663" i="6"/>
  <c r="N680" i="6"/>
  <c r="O19" i="6"/>
  <c r="M29" i="6"/>
  <c r="O39" i="6"/>
  <c r="M49" i="6"/>
  <c r="N58" i="6"/>
  <c r="O67" i="6"/>
  <c r="M77" i="6"/>
  <c r="O87" i="6"/>
  <c r="M97" i="6"/>
  <c r="N106" i="6"/>
  <c r="O115" i="6"/>
  <c r="M125" i="6"/>
  <c r="O135" i="6"/>
  <c r="M145" i="6"/>
  <c r="N154" i="6"/>
  <c r="O163" i="6"/>
  <c r="M173" i="6"/>
  <c r="O183" i="6"/>
  <c r="M193" i="6"/>
  <c r="N202" i="6"/>
  <c r="O211" i="6"/>
  <c r="M221" i="6"/>
  <c r="O231" i="6"/>
  <c r="M241" i="6"/>
  <c r="N250" i="6"/>
  <c r="O259" i="6"/>
  <c r="O271" i="6"/>
  <c r="M282" i="6"/>
  <c r="N292" i="6"/>
  <c r="M305" i="6"/>
  <c r="N315" i="6"/>
  <c r="N328" i="6"/>
  <c r="N339" i="6"/>
  <c r="M351" i="6"/>
  <c r="N364" i="6"/>
  <c r="M376" i="6"/>
  <c r="N389" i="6"/>
  <c r="M401" i="6"/>
  <c r="N412" i="6"/>
  <c r="M426" i="6"/>
  <c r="M437" i="6"/>
  <c r="N452" i="6"/>
  <c r="M464" i="6"/>
  <c r="O480" i="6"/>
  <c r="M495" i="6"/>
  <c r="N512" i="6"/>
  <c r="N531" i="6"/>
  <c r="N544" i="6"/>
  <c r="N563" i="6"/>
  <c r="N578" i="6"/>
  <c r="N596" i="6"/>
  <c r="N614" i="6"/>
  <c r="N628" i="6"/>
  <c r="O647" i="6"/>
  <c r="N667" i="6"/>
  <c r="O680" i="6"/>
  <c r="M11" i="6"/>
  <c r="M20" i="6"/>
  <c r="N29" i="6"/>
  <c r="M40" i="6"/>
  <c r="N49" i="6"/>
  <c r="O58" i="6"/>
  <c r="M68" i="6"/>
  <c r="N77" i="6"/>
  <c r="M88" i="6"/>
  <c r="N97" i="6"/>
  <c r="O106" i="6"/>
  <c r="M116" i="6"/>
  <c r="N125" i="6"/>
  <c r="M136" i="6"/>
  <c r="N145" i="6"/>
  <c r="O154" i="6"/>
  <c r="M164" i="6"/>
  <c r="N173" i="6"/>
  <c r="M184" i="6"/>
  <c r="N193" i="6"/>
  <c r="O202" i="6"/>
  <c r="M212" i="6"/>
  <c r="N221" i="6"/>
  <c r="M232" i="6"/>
  <c r="N241" i="6"/>
  <c r="O250" i="6"/>
  <c r="M260" i="6"/>
  <c r="M272" i="6"/>
  <c r="N282" i="6"/>
  <c r="O292" i="6"/>
  <c r="N305" i="6"/>
  <c r="O315" i="6"/>
  <c r="O328" i="6"/>
  <c r="O339" i="6"/>
  <c r="O351" i="6"/>
  <c r="O364" i="6"/>
  <c r="N376" i="6"/>
  <c r="O389" i="6"/>
  <c r="N401" i="6"/>
  <c r="N415" i="6"/>
  <c r="N426" i="6"/>
  <c r="N437" i="6"/>
  <c r="O452" i="6"/>
  <c r="O465" i="6"/>
  <c r="M482" i="6"/>
  <c r="O495" i="6"/>
  <c r="O512" i="6"/>
  <c r="O531" i="6"/>
  <c r="O544" i="6"/>
  <c r="O563" i="6"/>
  <c r="M579" i="6"/>
  <c r="O596" i="6"/>
  <c r="O614" i="6"/>
  <c r="O629" i="6"/>
  <c r="M648" i="6"/>
  <c r="O667" i="6"/>
  <c r="O681" i="6"/>
  <c r="O673" i="6"/>
  <c r="O665" i="6"/>
  <c r="O657" i="6"/>
  <c r="O649" i="6"/>
  <c r="O641" i="6"/>
  <c r="O633" i="6"/>
  <c r="O625" i="6"/>
  <c r="O617" i="6"/>
  <c r="O609" i="6"/>
  <c r="O601" i="6"/>
  <c r="O593" i="6"/>
  <c r="O585" i="6"/>
  <c r="O577" i="6"/>
  <c r="O569" i="6"/>
  <c r="O561" i="6"/>
  <c r="O553" i="6"/>
  <c r="O545" i="6"/>
  <c r="O537" i="6"/>
  <c r="O529" i="6"/>
  <c r="O521" i="6"/>
  <c r="O513" i="6"/>
  <c r="O505" i="6"/>
  <c r="O497" i="6"/>
  <c r="O489" i="6"/>
  <c r="O481" i="6"/>
  <c r="O473" i="6"/>
  <c r="N681" i="6"/>
  <c r="N673" i="6"/>
  <c r="N665" i="6"/>
  <c r="N657" i="6"/>
  <c r="N649" i="6"/>
  <c r="N641" i="6"/>
  <c r="N633" i="6"/>
  <c r="N625" i="6"/>
  <c r="N617" i="6"/>
  <c r="N609" i="6"/>
  <c r="N601" i="6"/>
  <c r="N593" i="6"/>
  <c r="N585" i="6"/>
  <c r="N577" i="6"/>
  <c r="N569" i="6"/>
  <c r="N561" i="6"/>
  <c r="N553" i="6"/>
  <c r="N545" i="6"/>
  <c r="N537" i="6"/>
  <c r="N529" i="6"/>
  <c r="N521" i="6"/>
  <c r="N513" i="6"/>
  <c r="N505" i="6"/>
  <c r="N497" i="6"/>
  <c r="N489" i="6"/>
  <c r="N481" i="6"/>
  <c r="N473" i="6"/>
  <c r="N465" i="6"/>
  <c r="N457" i="6"/>
  <c r="N449" i="6"/>
  <c r="N441" i="6"/>
  <c r="M681" i="6"/>
  <c r="M673" i="6"/>
  <c r="M665" i="6"/>
  <c r="M657" i="6"/>
  <c r="M649" i="6"/>
  <c r="M641" i="6"/>
  <c r="M633" i="6"/>
  <c r="M625" i="6"/>
  <c r="M617" i="6"/>
  <c r="M609" i="6"/>
  <c r="M601" i="6"/>
  <c r="M593" i="6"/>
  <c r="M585" i="6"/>
  <c r="M577" i="6"/>
  <c r="M569" i="6"/>
  <c r="M561" i="6"/>
  <c r="M553" i="6"/>
  <c r="M545" i="6"/>
  <c r="M537" i="6"/>
  <c r="M529" i="6"/>
  <c r="M521" i="6"/>
  <c r="M513" i="6"/>
  <c r="M505" i="6"/>
  <c r="M497" i="6"/>
  <c r="M489" i="6"/>
  <c r="M481" i="6"/>
  <c r="M473" i="6"/>
  <c r="M465" i="6"/>
  <c r="M457" i="6"/>
  <c r="M449" i="6"/>
  <c r="M441" i="6"/>
  <c r="N675" i="6"/>
  <c r="N666" i="6"/>
  <c r="N656" i="6"/>
  <c r="N647" i="6"/>
  <c r="N638" i="6"/>
  <c r="N629" i="6"/>
  <c r="N620" i="6"/>
  <c r="N611" i="6"/>
  <c r="N602" i="6"/>
  <c r="N592" i="6"/>
  <c r="N583" i="6"/>
  <c r="N574" i="6"/>
  <c r="N565" i="6"/>
  <c r="N556" i="6"/>
  <c r="N547" i="6"/>
  <c r="N538" i="6"/>
  <c r="N528" i="6"/>
  <c r="N519" i="6"/>
  <c r="N510" i="6"/>
  <c r="N501" i="6"/>
  <c r="N492" i="6"/>
  <c r="N483" i="6"/>
  <c r="N474" i="6"/>
  <c r="O464" i="6"/>
  <c r="M456" i="6"/>
  <c r="N447" i="6"/>
  <c r="O438" i="6"/>
  <c r="O430" i="6"/>
  <c r="O422" i="6"/>
  <c r="O414" i="6"/>
  <c r="O406" i="6"/>
  <c r="O398" i="6"/>
  <c r="O390" i="6"/>
  <c r="O382" i="6"/>
  <c r="O374" i="6"/>
  <c r="O366" i="6"/>
  <c r="O358" i="6"/>
  <c r="O350" i="6"/>
  <c r="O342" i="6"/>
  <c r="O334" i="6"/>
  <c r="O326" i="6"/>
  <c r="M675" i="6"/>
  <c r="M666" i="6"/>
  <c r="M656" i="6"/>
  <c r="M647" i="6"/>
  <c r="M638" i="6"/>
  <c r="M629" i="6"/>
  <c r="M620" i="6"/>
  <c r="M611" i="6"/>
  <c r="M602" i="6"/>
  <c r="M592" i="6"/>
  <c r="M583" i="6"/>
  <c r="M574" i="6"/>
  <c r="M565" i="6"/>
  <c r="M556" i="6"/>
  <c r="M547" i="6"/>
  <c r="M538" i="6"/>
  <c r="M528" i="6"/>
  <c r="M519" i="6"/>
  <c r="M510" i="6"/>
  <c r="M501" i="6"/>
  <c r="M492" i="6"/>
  <c r="M483" i="6"/>
  <c r="M474" i="6"/>
  <c r="N464" i="6"/>
  <c r="O455" i="6"/>
  <c r="M447" i="6"/>
  <c r="N438" i="6"/>
  <c r="N430" i="6"/>
  <c r="N422" i="6"/>
  <c r="N414" i="6"/>
  <c r="N406" i="6"/>
  <c r="N398" i="6"/>
  <c r="N390" i="6"/>
  <c r="N382" i="6"/>
  <c r="N374" i="6"/>
  <c r="N366" i="6"/>
  <c r="N358" i="6"/>
  <c r="N350" i="6"/>
  <c r="N342" i="6"/>
  <c r="N334" i="6"/>
  <c r="O674" i="6"/>
  <c r="O664" i="6"/>
  <c r="O655" i="6"/>
  <c r="O646" i="6"/>
  <c r="O637" i="6"/>
  <c r="O628" i="6"/>
  <c r="O619" i="6"/>
  <c r="O610" i="6"/>
  <c r="O600" i="6"/>
  <c r="O591" i="6"/>
  <c r="O582" i="6"/>
  <c r="O573" i="6"/>
  <c r="O564" i="6"/>
  <c r="O555" i="6"/>
  <c r="O546" i="6"/>
  <c r="O536" i="6"/>
  <c r="O527" i="6"/>
  <c r="O518" i="6"/>
  <c r="M677" i="6"/>
  <c r="M667" i="6"/>
  <c r="M655" i="6"/>
  <c r="M645" i="6"/>
  <c r="M635" i="6"/>
  <c r="M624" i="6"/>
  <c r="M614" i="6"/>
  <c r="M604" i="6"/>
  <c r="M594" i="6"/>
  <c r="M582" i="6"/>
  <c r="M572" i="6"/>
  <c r="M562" i="6"/>
  <c r="M551" i="6"/>
  <c r="M541" i="6"/>
  <c r="M531" i="6"/>
  <c r="M520" i="6"/>
  <c r="N509" i="6"/>
  <c r="O499" i="6"/>
  <c r="M490" i="6"/>
  <c r="N479" i="6"/>
  <c r="O469" i="6"/>
  <c r="N460" i="6"/>
  <c r="M451" i="6"/>
  <c r="O441" i="6"/>
  <c r="N432" i="6"/>
  <c r="O423" i="6"/>
  <c r="M415" i="6"/>
  <c r="O405" i="6"/>
  <c r="M397" i="6"/>
  <c r="N388" i="6"/>
  <c r="O379" i="6"/>
  <c r="M371" i="6"/>
  <c r="N362" i="6"/>
  <c r="O353" i="6"/>
  <c r="M345" i="6"/>
  <c r="N336" i="6"/>
  <c r="O327" i="6"/>
  <c r="N319" i="6"/>
  <c r="N311" i="6"/>
  <c r="N303" i="6"/>
  <c r="N295" i="6"/>
  <c r="N287" i="6"/>
  <c r="N279" i="6"/>
  <c r="N271" i="6"/>
  <c r="N263" i="6"/>
  <c r="N255" i="6"/>
  <c r="N247" i="6"/>
  <c r="N239" i="6"/>
  <c r="N231" i="6"/>
  <c r="N223" i="6"/>
  <c r="N215" i="6"/>
  <c r="N207" i="6"/>
  <c r="N199" i="6"/>
  <c r="N191" i="6"/>
  <c r="N183" i="6"/>
  <c r="N175" i="6"/>
  <c r="N167" i="6"/>
  <c r="N159" i="6"/>
  <c r="N151" i="6"/>
  <c r="N143" i="6"/>
  <c r="N135" i="6"/>
  <c r="N127" i="6"/>
  <c r="N119" i="6"/>
  <c r="N111" i="6"/>
  <c r="N103" i="6"/>
  <c r="N95" i="6"/>
  <c r="N87" i="6"/>
  <c r="N79" i="6"/>
  <c r="N71" i="6"/>
  <c r="N63" i="6"/>
  <c r="N55" i="6"/>
  <c r="N47" i="6"/>
  <c r="N39" i="6"/>
  <c r="N31" i="6"/>
  <c r="N23" i="6"/>
  <c r="N15" i="6"/>
  <c r="O676" i="6"/>
  <c r="O666" i="6"/>
  <c r="O654" i="6"/>
  <c r="O644" i="6"/>
  <c r="O634" i="6"/>
  <c r="O623" i="6"/>
  <c r="O613" i="6"/>
  <c r="O603" i="6"/>
  <c r="O592" i="6"/>
  <c r="O581" i="6"/>
  <c r="O571" i="6"/>
  <c r="O560" i="6"/>
  <c r="O550" i="6"/>
  <c r="O540" i="6"/>
  <c r="O530" i="6"/>
  <c r="O519" i="6"/>
  <c r="M509" i="6"/>
  <c r="N499" i="6"/>
  <c r="O488" i="6"/>
  <c r="M479" i="6"/>
  <c r="N469" i="6"/>
  <c r="M460" i="6"/>
  <c r="O450" i="6"/>
  <c r="O440" i="6"/>
  <c r="M432" i="6"/>
  <c r="N423" i="6"/>
  <c r="M414" i="6"/>
  <c r="N405" i="6"/>
  <c r="O396" i="6"/>
  <c r="M388" i="6"/>
  <c r="N379" i="6"/>
  <c r="O370" i="6"/>
  <c r="M362" i="6"/>
  <c r="N353" i="6"/>
  <c r="O344" i="6"/>
  <c r="M336" i="6"/>
  <c r="N327" i="6"/>
  <c r="M319" i="6"/>
  <c r="M311" i="6"/>
  <c r="M303" i="6"/>
  <c r="M295" i="6"/>
  <c r="M287" i="6"/>
  <c r="M279" i="6"/>
  <c r="M271" i="6"/>
  <c r="M263" i="6"/>
  <c r="M255" i="6"/>
  <c r="M247" i="6"/>
  <c r="M239" i="6"/>
  <c r="M231" i="6"/>
  <c r="M223" i="6"/>
  <c r="M215" i="6"/>
  <c r="M207" i="6"/>
  <c r="M199" i="6"/>
  <c r="M191" i="6"/>
  <c r="M183" i="6"/>
  <c r="M175" i="6"/>
  <c r="M167" i="6"/>
  <c r="M159" i="6"/>
  <c r="M151" i="6"/>
  <c r="M143" i="6"/>
  <c r="M135" i="6"/>
  <c r="M127" i="6"/>
  <c r="M119" i="6"/>
  <c r="M111" i="6"/>
  <c r="M103" i="6"/>
  <c r="M95" i="6"/>
  <c r="M87" i="6"/>
  <c r="M79" i="6"/>
  <c r="M71" i="6"/>
  <c r="M63" i="6"/>
  <c r="M55" i="6"/>
  <c r="M47" i="6"/>
  <c r="M39" i="6"/>
  <c r="M31" i="6"/>
  <c r="M23" i="6"/>
  <c r="M15" i="6"/>
  <c r="N676" i="6"/>
  <c r="N664" i="6"/>
  <c r="N654" i="6"/>
  <c r="N644" i="6"/>
  <c r="N634" i="6"/>
  <c r="N623" i="6"/>
  <c r="N613" i="6"/>
  <c r="N603" i="6"/>
  <c r="N591" i="6"/>
  <c r="N581" i="6"/>
  <c r="N571" i="6"/>
  <c r="N560" i="6"/>
  <c r="N550" i="6"/>
  <c r="N540" i="6"/>
  <c r="N530" i="6"/>
  <c r="N518" i="6"/>
  <c r="O508" i="6"/>
  <c r="M499" i="6"/>
  <c r="N488" i="6"/>
  <c r="O478" i="6"/>
  <c r="M469" i="6"/>
  <c r="O459" i="6"/>
  <c r="N450" i="6"/>
  <c r="N440" i="6"/>
  <c r="O431" i="6"/>
  <c r="M423" i="6"/>
  <c r="O413" i="6"/>
  <c r="M405" i="6"/>
  <c r="N396" i="6"/>
  <c r="O387" i="6"/>
  <c r="M379" i="6"/>
  <c r="N370" i="6"/>
  <c r="O361" i="6"/>
  <c r="M353" i="6"/>
  <c r="N344" i="6"/>
  <c r="O335" i="6"/>
  <c r="M327" i="6"/>
  <c r="O318" i="6"/>
  <c r="O310" i="6"/>
  <c r="O302" i="6"/>
  <c r="O294" i="6"/>
  <c r="O286" i="6"/>
  <c r="O278" i="6"/>
  <c r="O270" i="6"/>
  <c r="O262" i="6"/>
  <c r="O254" i="6"/>
  <c r="O246" i="6"/>
  <c r="O238" i="6"/>
  <c r="O230" i="6"/>
  <c r="O222" i="6"/>
  <c r="O214" i="6"/>
  <c r="O206" i="6"/>
  <c r="O198" i="6"/>
  <c r="O190" i="6"/>
  <c r="O182" i="6"/>
  <c r="O174" i="6"/>
  <c r="O166" i="6"/>
  <c r="O158" i="6"/>
  <c r="O150" i="6"/>
  <c r="O142" i="6"/>
  <c r="O134" i="6"/>
  <c r="O126" i="6"/>
  <c r="O118" i="6"/>
  <c r="O110" i="6"/>
  <c r="O102" i="6"/>
  <c r="O94" i="6"/>
  <c r="O86" i="6"/>
  <c r="O78" i="6"/>
  <c r="O70" i="6"/>
  <c r="O62" i="6"/>
  <c r="O54" i="6"/>
  <c r="O46" i="6"/>
  <c r="O38" i="6"/>
  <c r="O30" i="6"/>
  <c r="O22" i="6"/>
  <c r="O14" i="6"/>
  <c r="M676" i="6"/>
  <c r="M664" i="6"/>
  <c r="M654" i="6"/>
  <c r="M644" i="6"/>
  <c r="M634" i="6"/>
  <c r="M623" i="6"/>
  <c r="M613" i="6"/>
  <c r="M603" i="6"/>
  <c r="M591" i="6"/>
  <c r="M581" i="6"/>
  <c r="M571" i="6"/>
  <c r="M560" i="6"/>
  <c r="M550" i="6"/>
  <c r="M540" i="6"/>
  <c r="M530" i="6"/>
  <c r="M518" i="6"/>
  <c r="N508" i="6"/>
  <c r="O498" i="6"/>
  <c r="M488" i="6"/>
  <c r="N478" i="6"/>
  <c r="O468" i="6"/>
  <c r="N459" i="6"/>
  <c r="M450" i="6"/>
  <c r="M440" i="6"/>
  <c r="N431" i="6"/>
  <c r="M422" i="6"/>
  <c r="N413" i="6"/>
  <c r="O404" i="6"/>
  <c r="M396" i="6"/>
  <c r="N387" i="6"/>
  <c r="O378" i="6"/>
  <c r="M370" i="6"/>
  <c r="N361" i="6"/>
  <c r="O352" i="6"/>
  <c r="M344" i="6"/>
  <c r="N335" i="6"/>
  <c r="N326" i="6"/>
  <c r="N318" i="6"/>
  <c r="N310" i="6"/>
  <c r="N302" i="6"/>
  <c r="N294" i="6"/>
  <c r="N286" i="6"/>
  <c r="N278" i="6"/>
  <c r="N270" i="6"/>
  <c r="N262" i="6"/>
  <c r="N254" i="6"/>
  <c r="N246" i="6"/>
  <c r="N238" i="6"/>
  <c r="N230" i="6"/>
  <c r="N222" i="6"/>
  <c r="N214" i="6"/>
  <c r="N206" i="6"/>
  <c r="N198" i="6"/>
  <c r="N190" i="6"/>
  <c r="N182" i="6"/>
  <c r="N174" i="6"/>
  <c r="N166" i="6"/>
  <c r="N158" i="6"/>
  <c r="N150" i="6"/>
  <c r="N142" i="6"/>
  <c r="N134" i="6"/>
  <c r="N126" i="6"/>
  <c r="N118" i="6"/>
  <c r="N110" i="6"/>
  <c r="N102" i="6"/>
  <c r="N94" i="6"/>
  <c r="N86" i="6"/>
  <c r="N78" i="6"/>
  <c r="N70" i="6"/>
  <c r="N62" i="6"/>
  <c r="N54" i="6"/>
  <c r="N46" i="6"/>
  <c r="N38" i="6"/>
  <c r="N30" i="6"/>
  <c r="N22" i="6"/>
  <c r="N14" i="6"/>
  <c r="O675" i="6"/>
  <c r="O663" i="6"/>
  <c r="O653" i="6"/>
  <c r="O643" i="6"/>
  <c r="O632" i="6"/>
  <c r="O622" i="6"/>
  <c r="O612" i="6"/>
  <c r="O602" i="6"/>
  <c r="O590" i="6"/>
  <c r="O580" i="6"/>
  <c r="O570" i="6"/>
  <c r="O559" i="6"/>
  <c r="O549" i="6"/>
  <c r="O539" i="6"/>
  <c r="O528" i="6"/>
  <c r="O517" i="6"/>
  <c r="M508" i="6"/>
  <c r="N498" i="6"/>
  <c r="O487" i="6"/>
  <c r="M478" i="6"/>
  <c r="N468" i="6"/>
  <c r="M459" i="6"/>
  <c r="O449" i="6"/>
  <c r="O439" i="6"/>
  <c r="M431" i="6"/>
  <c r="O421" i="6"/>
  <c r="M413" i="6"/>
  <c r="N404" i="6"/>
  <c r="O395" i="6"/>
  <c r="M387" i="6"/>
  <c r="N378" i="6"/>
  <c r="O369" i="6"/>
  <c r="M361" i="6"/>
  <c r="N352" i="6"/>
  <c r="O343" i="6"/>
  <c r="M335" i="6"/>
  <c r="M326" i="6"/>
  <c r="M318" i="6"/>
  <c r="M310" i="6"/>
  <c r="M302" i="6"/>
  <c r="M294" i="6"/>
  <c r="M286" i="6"/>
  <c r="M278" i="6"/>
  <c r="M270" i="6"/>
  <c r="M262" i="6"/>
  <c r="N674" i="6"/>
  <c r="N663" i="6"/>
  <c r="N653" i="6"/>
  <c r="N643" i="6"/>
  <c r="N632" i="6"/>
  <c r="N622" i="6"/>
  <c r="N612" i="6"/>
  <c r="N600" i="6"/>
  <c r="N590" i="6"/>
  <c r="N580" i="6"/>
  <c r="N570" i="6"/>
  <c r="N559" i="6"/>
  <c r="N549" i="6"/>
  <c r="N539" i="6"/>
  <c r="N527" i="6"/>
  <c r="N517" i="6"/>
  <c r="O507" i="6"/>
  <c r="M498" i="6"/>
  <c r="N487" i="6"/>
  <c r="O477" i="6"/>
  <c r="M468" i="6"/>
  <c r="O458" i="6"/>
  <c r="O448" i="6"/>
  <c r="N439" i="6"/>
  <c r="M430" i="6"/>
  <c r="N421" i="6"/>
  <c r="O412" i="6"/>
  <c r="M404" i="6"/>
  <c r="N395" i="6"/>
  <c r="O386" i="6"/>
  <c r="M378" i="6"/>
  <c r="N369" i="6"/>
  <c r="O360" i="6"/>
  <c r="M352" i="6"/>
  <c r="N343" i="6"/>
  <c r="M334" i="6"/>
  <c r="O325" i="6"/>
  <c r="O317" i="6"/>
  <c r="O309" i="6"/>
  <c r="O301" i="6"/>
  <c r="O293" i="6"/>
  <c r="O285" i="6"/>
  <c r="O277" i="6"/>
  <c r="O269" i="6"/>
  <c r="O672" i="6"/>
  <c r="O662" i="6"/>
  <c r="O652" i="6"/>
  <c r="O642" i="6"/>
  <c r="O631" i="6"/>
  <c r="O621" i="6"/>
  <c r="O611" i="6"/>
  <c r="O599" i="6"/>
  <c r="O589" i="6"/>
  <c r="O579" i="6"/>
  <c r="O568" i="6"/>
  <c r="O558" i="6"/>
  <c r="O548" i="6"/>
  <c r="O538" i="6"/>
  <c r="O526" i="6"/>
  <c r="O516" i="6"/>
  <c r="M507" i="6"/>
  <c r="N496" i="6"/>
  <c r="O486" i="6"/>
  <c r="M477" i="6"/>
  <c r="N467" i="6"/>
  <c r="M458" i="6"/>
  <c r="M448" i="6"/>
  <c r="M438" i="6"/>
  <c r="N429" i="6"/>
  <c r="O420" i="6"/>
  <c r="M412" i="6"/>
  <c r="N403" i="6"/>
  <c r="O394" i="6"/>
  <c r="M386" i="6"/>
  <c r="N377" i="6"/>
  <c r="O368" i="6"/>
  <c r="M360" i="6"/>
  <c r="N351" i="6"/>
  <c r="M342" i="6"/>
  <c r="N333" i="6"/>
  <c r="M325" i="6"/>
  <c r="M317" i="6"/>
  <c r="M309" i="6"/>
  <c r="M301" i="6"/>
  <c r="M293" i="6"/>
  <c r="M285" i="6"/>
  <c r="M277" i="6"/>
  <c r="M269" i="6"/>
  <c r="N672" i="6"/>
  <c r="N662" i="6"/>
  <c r="N652" i="6"/>
  <c r="N642" i="6"/>
  <c r="N631" i="6"/>
  <c r="N621" i="6"/>
  <c r="N610" i="6"/>
  <c r="N599" i="6"/>
  <c r="N589" i="6"/>
  <c r="N579" i="6"/>
  <c r="N568" i="6"/>
  <c r="N558" i="6"/>
  <c r="N548" i="6"/>
  <c r="N536" i="6"/>
  <c r="N526" i="6"/>
  <c r="N516" i="6"/>
  <c r="O506" i="6"/>
  <c r="M496" i="6"/>
  <c r="N486" i="6"/>
  <c r="O476" i="6"/>
  <c r="M467" i="6"/>
  <c r="O682" i="6"/>
  <c r="O671" i="6"/>
  <c r="O661" i="6"/>
  <c r="O651" i="6"/>
  <c r="O640" i="6"/>
  <c r="O630" i="6"/>
  <c r="O620" i="6"/>
  <c r="O608" i="6"/>
  <c r="O598" i="6"/>
  <c r="O588" i="6"/>
  <c r="O578" i="6"/>
  <c r="O567" i="6"/>
  <c r="O557" i="6"/>
  <c r="O547" i="6"/>
  <c r="O535" i="6"/>
  <c r="O525" i="6"/>
  <c r="O515" i="6"/>
  <c r="M506" i="6"/>
  <c r="N495" i="6"/>
  <c r="O485" i="6"/>
  <c r="M476" i="6"/>
  <c r="N682" i="6"/>
  <c r="N671" i="6"/>
  <c r="N661" i="6"/>
  <c r="N651" i="6"/>
  <c r="N640" i="6"/>
  <c r="N20" i="6"/>
  <c r="O29" i="6"/>
  <c r="N40" i="6"/>
  <c r="O49" i="6"/>
  <c r="M59" i="6"/>
  <c r="N68" i="6"/>
  <c r="O77" i="6"/>
  <c r="N88" i="6"/>
  <c r="O97" i="6"/>
  <c r="M107" i="6"/>
  <c r="N116" i="6"/>
  <c r="O125" i="6"/>
  <c r="N136" i="6"/>
  <c r="O145" i="6"/>
  <c r="M155" i="6"/>
  <c r="N164" i="6"/>
  <c r="O173" i="6"/>
  <c r="N184" i="6"/>
  <c r="O193" i="6"/>
  <c r="M203" i="6"/>
  <c r="N212" i="6"/>
  <c r="O221" i="6"/>
  <c r="N232" i="6"/>
  <c r="O241" i="6"/>
  <c r="M251" i="6"/>
  <c r="N260" i="6"/>
  <c r="N272" i="6"/>
  <c r="O282" i="6"/>
  <c r="N293" i="6"/>
  <c r="O305" i="6"/>
  <c r="M316" i="6"/>
  <c r="M329" i="6"/>
  <c r="M340" i="6"/>
  <c r="M354" i="6"/>
  <c r="M365" i="6"/>
  <c r="O376" i="6"/>
  <c r="M390" i="6"/>
  <c r="O401" i="6"/>
  <c r="O415" i="6"/>
  <c r="O426" i="6"/>
  <c r="O437" i="6"/>
  <c r="M453" i="6"/>
  <c r="M466" i="6"/>
  <c r="N482" i="6"/>
  <c r="O496" i="6"/>
  <c r="M514" i="6"/>
  <c r="M532" i="6"/>
  <c r="M546" i="6"/>
  <c r="M564" i="6"/>
  <c r="M580" i="6"/>
  <c r="M597" i="6"/>
  <c r="M615" i="6"/>
  <c r="M630" i="6"/>
  <c r="N648" i="6"/>
  <c r="M668" i="6"/>
  <c r="N11" i="6"/>
  <c r="O20" i="6"/>
  <c r="M30" i="6"/>
  <c r="O40" i="6"/>
  <c r="M50" i="6"/>
  <c r="N59" i="6"/>
  <c r="O68" i="6"/>
  <c r="M78" i="6"/>
  <c r="O88" i="6"/>
  <c r="M98" i="6"/>
  <c r="N107" i="6"/>
  <c r="O116" i="6"/>
  <c r="M126" i="6"/>
  <c r="O136" i="6"/>
  <c r="M146" i="6"/>
  <c r="N155" i="6"/>
  <c r="O164" i="6"/>
  <c r="M174" i="6"/>
  <c r="O184" i="6"/>
  <c r="M194" i="6"/>
  <c r="N203" i="6"/>
  <c r="O212" i="6"/>
  <c r="M222" i="6"/>
  <c r="O232" i="6"/>
  <c r="M242" i="6"/>
  <c r="N251" i="6"/>
  <c r="O260" i="6"/>
  <c r="O272" i="6"/>
  <c r="M283" i="6"/>
  <c r="O295" i="6"/>
  <c r="M306" i="6"/>
  <c r="N316" i="6"/>
  <c r="N329" i="6"/>
  <c r="N340" i="6"/>
  <c r="N354" i="6"/>
  <c r="N365" i="6"/>
  <c r="M377" i="6"/>
  <c r="M391" i="6"/>
  <c r="M402" i="6"/>
  <c r="M416" i="6"/>
  <c r="M427" i="6"/>
  <c r="M439" i="6"/>
  <c r="N453" i="6"/>
  <c r="N466" i="6"/>
  <c r="O482" i="6"/>
  <c r="M500" i="6"/>
  <c r="N514" i="6"/>
  <c r="N532" i="6"/>
  <c r="N546" i="6"/>
  <c r="N564" i="6"/>
  <c r="N582" i="6"/>
  <c r="N597" i="6"/>
  <c r="N615" i="6"/>
  <c r="N630" i="6"/>
  <c r="O648" i="6"/>
  <c r="N668" i="6"/>
  <c r="O11" i="6"/>
  <c r="M21" i="6"/>
  <c r="O31" i="6"/>
  <c r="M41" i="6"/>
  <c r="N50" i="6"/>
  <c r="O59" i="6"/>
  <c r="M69" i="6"/>
  <c r="O79" i="6"/>
  <c r="M89" i="6"/>
  <c r="N98" i="6"/>
  <c r="O107" i="6"/>
  <c r="M117" i="6"/>
  <c r="O127" i="6"/>
  <c r="M137" i="6"/>
  <c r="N146" i="6"/>
  <c r="O155" i="6"/>
  <c r="M165" i="6"/>
  <c r="O175" i="6"/>
  <c r="M185" i="6"/>
  <c r="N194" i="6"/>
  <c r="O203" i="6"/>
  <c r="M213" i="6"/>
  <c r="O223" i="6"/>
  <c r="M233" i="6"/>
  <c r="N242" i="6"/>
  <c r="O251" i="6"/>
  <c r="M261" i="6"/>
  <c r="M273" i="6"/>
  <c r="N283" i="6"/>
  <c r="M296" i="6"/>
  <c r="N306" i="6"/>
  <c r="O316" i="6"/>
  <c r="O329" i="6"/>
  <c r="O340" i="6"/>
  <c r="O354" i="6"/>
  <c r="O365" i="6"/>
  <c r="O377" i="6"/>
  <c r="N391" i="6"/>
  <c r="N402" i="6"/>
  <c r="N416" i="6"/>
  <c r="N427" i="6"/>
  <c r="M442" i="6"/>
  <c r="O453" i="6"/>
  <c r="O466" i="6"/>
  <c r="O483" i="6"/>
  <c r="N500" i="6"/>
  <c r="O514" i="6"/>
  <c r="O532" i="6"/>
  <c r="M548" i="6"/>
  <c r="O565" i="6"/>
  <c r="O583" i="6"/>
  <c r="O597" i="6"/>
  <c r="O615" i="6"/>
  <c r="M631" i="6"/>
  <c r="M650" i="6"/>
  <c r="O668" i="6"/>
  <c r="M12" i="6"/>
  <c r="N21" i="6"/>
  <c r="M32" i="6"/>
  <c r="N41" i="6"/>
  <c r="O50" i="6"/>
  <c r="M60" i="6"/>
  <c r="N69" i="6"/>
  <c r="M80" i="6"/>
  <c r="N89" i="6"/>
  <c r="O98" i="6"/>
  <c r="M108" i="6"/>
  <c r="N117" i="6"/>
  <c r="M128" i="6"/>
  <c r="N137" i="6"/>
  <c r="O146" i="6"/>
  <c r="M156" i="6"/>
  <c r="N165" i="6"/>
  <c r="M176" i="6"/>
  <c r="N185" i="6"/>
  <c r="O194" i="6"/>
  <c r="M204" i="6"/>
  <c r="N213" i="6"/>
  <c r="M224" i="6"/>
  <c r="N233" i="6"/>
  <c r="O242" i="6"/>
  <c r="M252" i="6"/>
  <c r="N261" i="6"/>
  <c r="N273" i="6"/>
  <c r="O283" i="6"/>
  <c r="N296" i="6"/>
  <c r="O306" i="6"/>
  <c r="N317" i="6"/>
  <c r="M330" i="6"/>
  <c r="M341" i="6"/>
  <c r="M355" i="6"/>
  <c r="M366" i="6"/>
  <c r="M380" i="6"/>
  <c r="O391" i="6"/>
  <c r="O402" i="6"/>
  <c r="O416" i="6"/>
  <c r="O427" i="6"/>
  <c r="N442" i="6"/>
  <c r="M454" i="6"/>
  <c r="O467" i="6"/>
  <c r="M484" i="6"/>
  <c r="O500" i="6"/>
  <c r="M515" i="6"/>
  <c r="M533" i="6"/>
  <c r="M549" i="6"/>
  <c r="M566" i="6"/>
  <c r="M584" i="6"/>
  <c r="M598" i="6"/>
  <c r="M616" i="6"/>
  <c r="M632" i="6"/>
  <c r="N650" i="6"/>
  <c r="M669" i="6"/>
  <c r="N12" i="6"/>
  <c r="O21" i="6"/>
  <c r="N32" i="6"/>
  <c r="O41" i="6"/>
  <c r="M51" i="6"/>
  <c r="N60" i="6"/>
  <c r="O69" i="6"/>
  <c r="N80" i="6"/>
  <c r="O89" i="6"/>
  <c r="M99" i="6"/>
  <c r="N108" i="6"/>
  <c r="O117" i="6"/>
  <c r="N128" i="6"/>
  <c r="O137" i="6"/>
  <c r="M147" i="6"/>
  <c r="N156" i="6"/>
  <c r="O165" i="6"/>
  <c r="N176" i="6"/>
  <c r="O185" i="6"/>
  <c r="M195" i="6"/>
  <c r="N204" i="6"/>
  <c r="O213" i="6"/>
  <c r="N224" i="6"/>
  <c r="O233" i="6"/>
  <c r="M243" i="6"/>
  <c r="N252" i="6"/>
  <c r="O261" i="6"/>
  <c r="O273" i="6"/>
  <c r="M284" i="6"/>
  <c r="O296" i="6"/>
  <c r="M307" i="6"/>
  <c r="O319" i="6"/>
  <c r="N330" i="6"/>
  <c r="N341" i="6"/>
  <c r="N355" i="6"/>
  <c r="M367" i="6"/>
  <c r="N380" i="6"/>
  <c r="M392" i="6"/>
  <c r="M403" i="6"/>
  <c r="M417" i="6"/>
  <c r="M428" i="6"/>
  <c r="O442" i="6"/>
  <c r="N454" i="6"/>
  <c r="M470" i="6"/>
  <c r="N484" i="6"/>
  <c r="O501" i="6"/>
  <c r="N515" i="6"/>
  <c r="N533" i="6"/>
  <c r="N551" i="6"/>
  <c r="N566" i="6"/>
  <c r="N584" i="6"/>
  <c r="N598" i="6"/>
  <c r="N616" i="6"/>
  <c r="N635" i="6"/>
  <c r="O650" i="6"/>
  <c r="N669" i="6"/>
  <c r="O12" i="6"/>
  <c r="M22" i="6"/>
  <c r="O32" i="6"/>
  <c r="M42" i="6"/>
  <c r="N51" i="6"/>
  <c r="O60" i="6"/>
  <c r="M70" i="6"/>
  <c r="O80" i="6"/>
  <c r="M90" i="6"/>
  <c r="N99" i="6"/>
  <c r="O108" i="6"/>
  <c r="M118" i="6"/>
  <c r="O128" i="6"/>
  <c r="M138" i="6"/>
  <c r="N147" i="6"/>
  <c r="O156" i="6"/>
  <c r="M166" i="6"/>
  <c r="O176" i="6"/>
  <c r="M186" i="6"/>
  <c r="N195" i="6"/>
  <c r="O204" i="6"/>
  <c r="M214" i="6"/>
  <c r="O224" i="6"/>
  <c r="M234" i="6"/>
  <c r="N243" i="6"/>
  <c r="O252" i="6"/>
  <c r="O263" i="6"/>
  <c r="M274" i="6"/>
  <c r="N284" i="6"/>
  <c r="M297" i="6"/>
  <c r="N307" i="6"/>
  <c r="M320" i="6"/>
  <c r="O330" i="6"/>
  <c r="O341" i="6"/>
  <c r="O355" i="6"/>
  <c r="N367" i="6"/>
  <c r="O380" i="6"/>
  <c r="N392" i="6"/>
  <c r="O403" i="6"/>
  <c r="N417" i="6"/>
  <c r="N428" i="6"/>
  <c r="M443" i="6"/>
  <c r="O454" i="6"/>
  <c r="N470" i="6"/>
  <c r="O484" i="6"/>
  <c r="M502" i="6"/>
  <c r="M516" i="6"/>
  <c r="O533" i="6"/>
  <c r="O551" i="6"/>
  <c r="O566" i="6"/>
  <c r="O584" i="6"/>
  <c r="M599" i="6"/>
  <c r="O616" i="6"/>
  <c r="O635" i="6"/>
  <c r="M651" i="6"/>
  <c r="O669" i="6"/>
  <c r="W80" i="12"/>
  <c r="V80" i="12"/>
  <c r="U80" i="12"/>
  <c r="T80" i="12"/>
  <c r="H90" i="12"/>
  <c r="H93" i="12" s="1"/>
  <c r="H92" i="12"/>
  <c r="D23" i="13"/>
  <c r="P25" i="12"/>
  <c r="E23" i="13" s="1"/>
  <c r="D28" i="13"/>
  <c r="P46" i="12"/>
  <c r="E28" i="13" s="1"/>
  <c r="I90" i="12"/>
  <c r="I93" i="12" s="1"/>
  <c r="I92" i="12"/>
  <c r="W81" i="12"/>
  <c r="V81" i="12"/>
  <c r="U81" i="12"/>
  <c r="T81" i="12"/>
  <c r="J92" i="12"/>
  <c r="J90" i="12"/>
  <c r="J93" i="12" s="1"/>
  <c r="D31" i="13"/>
  <c r="P64" i="12"/>
  <c r="E31" i="13" s="1"/>
  <c r="A14" i="6"/>
  <c r="E112" i="12"/>
  <c r="E110" i="12"/>
  <c r="E113" i="12" s="1"/>
  <c r="G8" i="13"/>
  <c r="E15" i="6"/>
  <c r="A15" i="6"/>
  <c r="F54" i="12"/>
  <c r="F47" i="6"/>
  <c r="F13" i="12"/>
  <c r="F34" i="12"/>
  <c r="E8" i="11"/>
  <c r="E10" i="11"/>
  <c r="E9" i="11"/>
  <c r="E7" i="11"/>
  <c r="E6" i="11"/>
  <c r="E11" i="11" s="1"/>
  <c r="E12" i="11" s="1"/>
  <c r="G6" i="13"/>
  <c r="P53" i="12"/>
  <c r="H6" i="13" s="1"/>
  <c r="Y73" i="12"/>
  <c r="S73" i="12"/>
  <c r="X77" i="12"/>
  <c r="I73" i="12" s="1"/>
  <c r="N150" i="12"/>
  <c r="G44" i="6"/>
  <c r="J160" i="12"/>
  <c r="I160" i="12"/>
  <c r="H160" i="12"/>
  <c r="G160" i="12"/>
  <c r="F160" i="12"/>
  <c r="E160" i="12"/>
  <c r="D160" i="12"/>
  <c r="P52" i="12"/>
  <c r="E90" i="12"/>
  <c r="E93" i="12" s="1"/>
  <c r="E94" i="12" s="1"/>
  <c r="F162" i="12"/>
  <c r="E162" i="12"/>
  <c r="D162" i="12"/>
  <c r="J162" i="12"/>
  <c r="M161" i="12" s="1"/>
  <c r="I162" i="12"/>
  <c r="H162" i="12"/>
  <c r="G162" i="12"/>
  <c r="J44" i="6"/>
  <c r="J159" i="12"/>
  <c r="M160" i="12" s="1"/>
  <c r="I159" i="12"/>
  <c r="H159" i="12"/>
  <c r="G159" i="12"/>
  <c r="F159" i="12"/>
  <c r="E159" i="12"/>
  <c r="D159" i="12"/>
  <c r="P32" i="12"/>
  <c r="N149" i="12"/>
  <c r="C43" i="6"/>
  <c r="E14" i="13"/>
  <c r="O162" i="12"/>
  <c r="F14" i="13" s="1"/>
  <c r="C49" i="10"/>
  <c r="C52" i="10" s="1"/>
  <c r="C53" i="10" s="1"/>
  <c r="C54" i="10" s="1"/>
  <c r="C55" i="10" s="1"/>
  <c r="E43" i="6"/>
  <c r="P11" i="12"/>
  <c r="D54" i="12"/>
  <c r="D55" i="12" s="1"/>
  <c r="D16" i="20"/>
  <c r="G16" i="20" s="1"/>
  <c r="C14" i="20"/>
  <c r="D14" i="20" s="1"/>
  <c r="G14" i="20" s="1"/>
  <c r="Q136" i="12"/>
  <c r="Q148" i="12"/>
  <c r="E54" i="12"/>
  <c r="I115" i="12"/>
  <c r="G95" i="12"/>
  <c r="O96" i="12" s="1"/>
  <c r="G115" i="12"/>
  <c r="F115" i="12"/>
  <c r="E115" i="12"/>
  <c r="I60" i="12"/>
  <c r="N63" i="12" s="1"/>
  <c r="H60" i="12"/>
  <c r="H7" i="7"/>
  <c r="D12" i="13"/>
  <c r="G116" i="12"/>
  <c r="E96" i="12"/>
  <c r="F116" i="12"/>
  <c r="D96" i="12"/>
  <c r="E116" i="12"/>
  <c r="D116" i="12"/>
  <c r="J41" i="12"/>
  <c r="N44" i="12" s="1"/>
  <c r="K96" i="12"/>
  <c r="N97" i="12" s="1"/>
  <c r="K116" i="12"/>
  <c r="I96" i="12"/>
  <c r="M97" i="12" s="1"/>
  <c r="J116" i="12"/>
  <c r="I116" i="12"/>
  <c r="G96" i="12"/>
  <c r="H43" i="6"/>
  <c r="E83" i="6"/>
  <c r="D34" i="12"/>
  <c r="D35" i="12" s="1"/>
  <c r="D37" i="12" s="1"/>
  <c r="D39" i="12" s="1"/>
  <c r="M100" i="12"/>
  <c r="F73" i="12"/>
  <c r="E34" i="12"/>
  <c r="O138" i="12"/>
  <c r="F12" i="13" s="1"/>
  <c r="E12" i="13"/>
  <c r="K97" i="12"/>
  <c r="N98" i="12" s="1"/>
  <c r="K117" i="12"/>
  <c r="J117" i="12"/>
  <c r="I117" i="12"/>
  <c r="G117" i="12"/>
  <c r="E97" i="12"/>
  <c r="F117" i="12"/>
  <c r="D97" i="12"/>
  <c r="E117" i="12"/>
  <c r="D117" i="12"/>
  <c r="E21" i="12"/>
  <c r="O24" i="12" s="1"/>
  <c r="N137" i="12"/>
  <c r="H118" i="12"/>
  <c r="G118" i="12"/>
  <c r="E98" i="12"/>
  <c r="D63" i="12"/>
  <c r="F118" i="12"/>
  <c r="D98" i="12"/>
  <c r="E118" i="12"/>
  <c r="D118" i="12"/>
  <c r="K98" i="12"/>
  <c r="N99" i="12" s="1"/>
  <c r="K118" i="12"/>
  <c r="I98" i="12"/>
  <c r="M99" i="12" s="1"/>
  <c r="H63" i="12"/>
  <c r="J118" i="12"/>
  <c r="I118" i="12"/>
  <c r="G98" i="12"/>
  <c r="F63" i="12"/>
  <c r="E13" i="12"/>
  <c r="E14" i="12" s="1"/>
  <c r="E16" i="12" s="1"/>
  <c r="E18" i="12" s="1"/>
  <c r="T75" i="12"/>
  <c r="S75" i="12"/>
  <c r="S80" i="12"/>
  <c r="I86" i="18"/>
  <c r="H86" i="18"/>
  <c r="K99" i="12"/>
  <c r="N100" i="12" s="1"/>
  <c r="K119" i="12"/>
  <c r="J119" i="12"/>
  <c r="I119" i="12"/>
  <c r="H119" i="12"/>
  <c r="G119" i="12"/>
  <c r="E99" i="12"/>
  <c r="F119" i="12"/>
  <c r="D99" i="12"/>
  <c r="E119" i="12"/>
  <c r="D119" i="12"/>
  <c r="J44" i="12"/>
  <c r="N47" i="12" s="1"/>
  <c r="K90" i="12"/>
  <c r="K93" i="12" s="1"/>
  <c r="K94" i="12" s="1"/>
  <c r="C97" i="6"/>
  <c r="C100" i="6"/>
  <c r="D11" i="7"/>
  <c r="D9" i="13"/>
  <c r="G15" i="7"/>
  <c r="X81" i="12"/>
  <c r="G97" i="6"/>
  <c r="G100" i="6"/>
  <c r="J62" i="12"/>
  <c r="N65" i="12" s="1"/>
  <c r="G97" i="12"/>
  <c r="D115" i="12"/>
  <c r="H97" i="6"/>
  <c r="H100" i="6"/>
  <c r="G74" i="12"/>
  <c r="F74" i="12"/>
  <c r="E74" i="12"/>
  <c r="I74" i="12"/>
  <c r="H74" i="12"/>
  <c r="H115" i="12"/>
  <c r="G73" i="12"/>
  <c r="C44" i="6"/>
  <c r="M98" i="12"/>
  <c r="J115" i="12"/>
  <c r="H73" i="12"/>
  <c r="N66" i="12"/>
  <c r="K115" i="12"/>
  <c r="O148" i="12"/>
  <c r="C12" i="13"/>
  <c r="S4" i="18"/>
  <c r="S6" i="18"/>
  <c r="S8" i="18"/>
  <c r="S10" i="18"/>
  <c r="S12" i="18"/>
  <c r="S14" i="18"/>
  <c r="S16" i="18"/>
  <c r="S18" i="18"/>
  <c r="S20" i="18"/>
  <c r="S22" i="18"/>
  <c r="S24" i="18"/>
  <c r="S26" i="18"/>
  <c r="S28" i="18"/>
  <c r="S30" i="18"/>
  <c r="S32" i="18"/>
  <c r="S34" i="18"/>
  <c r="S36" i="18"/>
  <c r="S38" i="18"/>
  <c r="S40" i="18"/>
  <c r="S42" i="18"/>
  <c r="S44" i="18"/>
  <c r="S46" i="18"/>
  <c r="S48" i="18"/>
  <c r="S50" i="18"/>
  <c r="S52" i="18"/>
  <c r="S54" i="18"/>
  <c r="S56" i="18"/>
  <c r="S58" i="18"/>
  <c r="S60" i="18"/>
  <c r="S62" i="18"/>
  <c r="S64" i="18"/>
  <c r="S66" i="18"/>
  <c r="S68" i="18"/>
  <c r="S70" i="18"/>
  <c r="S72" i="18"/>
  <c r="S74" i="18"/>
  <c r="S76" i="18"/>
  <c r="S78" i="18"/>
  <c r="S80" i="18"/>
  <c r="S82" i="18"/>
  <c r="S84" i="18"/>
  <c r="S86" i="18"/>
  <c r="D4" i="21"/>
  <c r="G4" i="21" s="1"/>
  <c r="C12" i="21"/>
  <c r="D12" i="21" s="1"/>
  <c r="G12" i="21" s="1"/>
  <c r="S72" i="12"/>
  <c r="N83" i="17"/>
  <c r="N86" i="17"/>
  <c r="N89" i="17"/>
  <c r="N92" i="17"/>
  <c r="G3" i="18"/>
  <c r="G5" i="18"/>
  <c r="G7" i="18"/>
  <c r="G9" i="18"/>
  <c r="G11" i="18"/>
  <c r="G13" i="18"/>
  <c r="G15" i="18"/>
  <c r="G17" i="18"/>
  <c r="G19" i="18"/>
  <c r="G21" i="18"/>
  <c r="G23" i="18"/>
  <c r="G25" i="18"/>
  <c r="G27" i="18"/>
  <c r="G29" i="18"/>
  <c r="G31" i="18"/>
  <c r="G33" i="18"/>
  <c r="G35" i="18"/>
  <c r="G37" i="18"/>
  <c r="G39" i="18"/>
  <c r="G41" i="18"/>
  <c r="G43" i="18"/>
  <c r="G45" i="18"/>
  <c r="G47" i="18"/>
  <c r="G49" i="18"/>
  <c r="G51" i="18"/>
  <c r="G53" i="18"/>
  <c r="G55" i="18"/>
  <c r="G57" i="18"/>
  <c r="G59" i="18"/>
  <c r="G61" i="18"/>
  <c r="G63" i="18"/>
  <c r="G65" i="18"/>
  <c r="G67" i="18"/>
  <c r="G69" i="18"/>
  <c r="G71" i="18"/>
  <c r="G73" i="18"/>
  <c r="G75" i="18"/>
  <c r="G77" i="18"/>
  <c r="G79" i="18"/>
  <c r="G81" i="18"/>
  <c r="G83" i="18"/>
  <c r="G85" i="18"/>
  <c r="Y72" i="12"/>
  <c r="P83" i="17"/>
  <c r="P86" i="17"/>
  <c r="P89" i="17"/>
  <c r="P92" i="17"/>
  <c r="X80" i="12"/>
  <c r="Q83" i="17"/>
  <c r="Q86" i="17"/>
  <c r="Q89" i="17"/>
  <c r="Q92" i="17"/>
  <c r="R3" i="18"/>
  <c r="R5" i="18"/>
  <c r="R7" i="18"/>
  <c r="R9" i="18"/>
  <c r="R11" i="18"/>
  <c r="R13" i="18"/>
  <c r="R15" i="18"/>
  <c r="R17" i="18"/>
  <c r="R19" i="18"/>
  <c r="R21" i="18"/>
  <c r="R23" i="18"/>
  <c r="R25" i="18"/>
  <c r="R27" i="18"/>
  <c r="R29" i="18"/>
  <c r="R31" i="18"/>
  <c r="R33" i="18"/>
  <c r="R35" i="18"/>
  <c r="R37" i="18"/>
  <c r="R39" i="18"/>
  <c r="R41" i="18"/>
  <c r="R43" i="18"/>
  <c r="R45" i="18"/>
  <c r="R47" i="18"/>
  <c r="R49" i="18"/>
  <c r="R51" i="18"/>
  <c r="R53" i="18"/>
  <c r="R55" i="18"/>
  <c r="R57" i="18"/>
  <c r="R59" i="18"/>
  <c r="R61" i="18"/>
  <c r="R63" i="18"/>
  <c r="R65" i="18"/>
  <c r="R67" i="18"/>
  <c r="R69" i="18"/>
  <c r="R71" i="18"/>
  <c r="R73" i="18"/>
  <c r="R75" i="18"/>
  <c r="R77" i="18"/>
  <c r="R79" i="18"/>
  <c r="R81" i="18"/>
  <c r="R83" i="18"/>
  <c r="R85" i="18"/>
  <c r="N84" i="17"/>
  <c r="N87" i="17"/>
  <c r="N90" i="17"/>
  <c r="N93" i="17"/>
  <c r="S3" i="18"/>
  <c r="S5" i="18"/>
  <c r="S7" i="18"/>
  <c r="S9" i="18"/>
  <c r="S11" i="18"/>
  <c r="S13" i="18"/>
  <c r="S15" i="18"/>
  <c r="S17" i="18"/>
  <c r="S19" i="18"/>
  <c r="S21" i="18"/>
  <c r="S23" i="18"/>
  <c r="S25" i="18"/>
  <c r="S27" i="18"/>
  <c r="S29" i="18"/>
  <c r="S31" i="18"/>
  <c r="S33" i="18"/>
  <c r="S35" i="18"/>
  <c r="S37" i="18"/>
  <c r="S39" i="18"/>
  <c r="S41" i="18"/>
  <c r="S43" i="18"/>
  <c r="S45" i="18"/>
  <c r="S47" i="18"/>
  <c r="S49" i="18"/>
  <c r="S51" i="18"/>
  <c r="S53" i="18"/>
  <c r="S55" i="18"/>
  <c r="S57" i="18"/>
  <c r="S59" i="18"/>
  <c r="S61" i="18"/>
  <c r="S63" i="18"/>
  <c r="S65" i="18"/>
  <c r="S67" i="18"/>
  <c r="S69" i="18"/>
  <c r="S71" i="18"/>
  <c r="S73" i="18"/>
  <c r="S75" i="18"/>
  <c r="S77" i="18"/>
  <c r="S79" i="18"/>
  <c r="S81" i="18"/>
  <c r="S83" i="18"/>
  <c r="S85" i="18"/>
  <c r="O84" i="17"/>
  <c r="O87" i="17"/>
  <c r="O90" i="17"/>
  <c r="O93" i="17"/>
  <c r="P84" i="17"/>
  <c r="P87" i="17"/>
  <c r="P90" i="17"/>
  <c r="P93" i="17"/>
  <c r="Q84" i="17"/>
  <c r="Q87" i="17"/>
  <c r="Q90" i="17"/>
  <c r="Q93" i="17"/>
  <c r="R84" i="17"/>
  <c r="R87" i="17"/>
  <c r="R90" i="17"/>
  <c r="R93" i="17"/>
  <c r="G4" i="18"/>
  <c r="G6" i="18"/>
  <c r="G10" i="18"/>
  <c r="G12" i="18"/>
  <c r="G14" i="18"/>
  <c r="G16" i="18"/>
  <c r="G18" i="18"/>
  <c r="G20" i="18"/>
  <c r="G22" i="18"/>
  <c r="G24" i="18"/>
  <c r="G26" i="18"/>
  <c r="G28" i="18"/>
  <c r="G30" i="18"/>
  <c r="G32" i="18"/>
  <c r="G34" i="18"/>
  <c r="G36" i="18"/>
  <c r="G38" i="18"/>
  <c r="G40" i="18"/>
  <c r="G42" i="18"/>
  <c r="G44" i="18"/>
  <c r="G46" i="18"/>
  <c r="G48" i="18"/>
  <c r="G50" i="18"/>
  <c r="G52" i="18"/>
  <c r="G54" i="18"/>
  <c r="G56" i="18"/>
  <c r="G58" i="18"/>
  <c r="G60" i="18"/>
  <c r="G62" i="18"/>
  <c r="G64" i="18"/>
  <c r="G66" i="18"/>
  <c r="G68" i="18"/>
  <c r="G70" i="18"/>
  <c r="G72" i="18"/>
  <c r="G74" i="18"/>
  <c r="G76" i="18"/>
  <c r="G78" i="18"/>
  <c r="G80" i="18"/>
  <c r="G82" i="18"/>
  <c r="G84" i="18"/>
  <c r="R4" i="18"/>
  <c r="R6" i="18"/>
  <c r="R8" i="18"/>
  <c r="R10" i="18"/>
  <c r="R12" i="18"/>
  <c r="R14" i="18"/>
  <c r="R16" i="18"/>
  <c r="R18" i="18"/>
  <c r="R20" i="18"/>
  <c r="R22" i="18"/>
  <c r="R24" i="18"/>
  <c r="R26" i="18"/>
  <c r="R28" i="18"/>
  <c r="R30" i="18"/>
  <c r="R32" i="18"/>
  <c r="R34" i="18"/>
  <c r="R36" i="18"/>
  <c r="R38" i="18"/>
  <c r="R40" i="18"/>
  <c r="R42" i="18"/>
  <c r="R44" i="18"/>
  <c r="R46" i="18"/>
  <c r="R48" i="18"/>
  <c r="R50" i="18"/>
  <c r="R52" i="18"/>
  <c r="R54" i="18"/>
  <c r="R56" i="18"/>
  <c r="R58" i="18"/>
  <c r="R60" i="18"/>
  <c r="R62" i="18"/>
  <c r="R64" i="18"/>
  <c r="R66" i="18"/>
  <c r="R68" i="18"/>
  <c r="R70" i="18"/>
  <c r="R72" i="18"/>
  <c r="R74" i="18"/>
  <c r="R76" i="18"/>
  <c r="R78" i="18"/>
  <c r="R80" i="18"/>
  <c r="R82" i="18"/>
  <c r="R84" i="18"/>
  <c r="P45" i="12" l="1"/>
  <c r="E27" i="13" s="1"/>
  <c r="P26" i="12"/>
  <c r="E24" i="13" s="1"/>
  <c r="D27" i="13"/>
  <c r="O63" i="12"/>
  <c r="D24" i="13"/>
  <c r="J74" i="12"/>
  <c r="P47" i="12"/>
  <c r="E29" i="13" s="1"/>
  <c r="Y80" i="12"/>
  <c r="P108" i="12"/>
  <c r="H9" i="13" s="1"/>
  <c r="P44" i="12"/>
  <c r="E26" i="13" s="1"/>
  <c r="P22" i="12"/>
  <c r="E20" i="13" s="1"/>
  <c r="P43" i="12"/>
  <c r="E25" i="13" s="1"/>
  <c r="P12" i="12"/>
  <c r="H4" i="13" s="1"/>
  <c r="D74" i="12"/>
  <c r="N73" i="12" s="1"/>
  <c r="G7" i="13" s="1"/>
  <c r="M118" i="12"/>
  <c r="M119" i="12"/>
  <c r="M117" i="12"/>
  <c r="H94" i="12"/>
  <c r="N116" i="12"/>
  <c r="P65" i="12"/>
  <c r="E32" i="13" s="1"/>
  <c r="N120" i="12"/>
  <c r="N117" i="12"/>
  <c r="F35" i="12"/>
  <c r="F37" i="12" s="1"/>
  <c r="F39" i="12" s="1"/>
  <c r="F55" i="12"/>
  <c r="F57" i="12" s="1"/>
  <c r="O97" i="12"/>
  <c r="D36" i="13" s="1"/>
  <c r="E55" i="12"/>
  <c r="P23" i="12"/>
  <c r="E21" i="13" s="1"/>
  <c r="H8" i="18"/>
  <c r="V11" i="18"/>
  <c r="V67" i="18"/>
  <c r="V13" i="18"/>
  <c r="U47" i="18"/>
  <c r="V86" i="18"/>
  <c r="F86" i="18" s="1"/>
  <c r="U82" i="18"/>
  <c r="U84" i="18"/>
  <c r="V15" i="18"/>
  <c r="V29" i="18"/>
  <c r="U68" i="18"/>
  <c r="V63" i="18"/>
  <c r="V7" i="18"/>
  <c r="U43" i="18"/>
  <c r="V82" i="18"/>
  <c r="U66" i="18"/>
  <c r="V61" i="18"/>
  <c r="V5" i="18"/>
  <c r="U37" i="18"/>
  <c r="V68" i="18"/>
  <c r="U64" i="18"/>
  <c r="V9" i="18"/>
  <c r="V59" i="18"/>
  <c r="V3" i="18"/>
  <c r="U35" i="18"/>
  <c r="V66" i="18"/>
  <c r="U50" i="18"/>
  <c r="U79" i="18"/>
  <c r="U33" i="18"/>
  <c r="V64" i="18"/>
  <c r="U48" i="18"/>
  <c r="U58" i="18"/>
  <c r="U31" i="18"/>
  <c r="V62" i="18"/>
  <c r="U46" i="18"/>
  <c r="U39" i="18"/>
  <c r="U29" i="18"/>
  <c r="V50" i="18"/>
  <c r="U38" i="18"/>
  <c r="U15" i="18"/>
  <c r="U27" i="18"/>
  <c r="V48" i="18"/>
  <c r="U36" i="18"/>
  <c r="V53" i="18"/>
  <c r="U85" i="18"/>
  <c r="U25" i="18"/>
  <c r="V46" i="18"/>
  <c r="U34" i="18"/>
  <c r="V51" i="18"/>
  <c r="V47" i="18"/>
  <c r="U83" i="18"/>
  <c r="U23" i="18"/>
  <c r="V32" i="18"/>
  <c r="U32" i="18"/>
  <c r="R53" i="6"/>
  <c r="X53" i="6" s="1"/>
  <c r="V45" i="18"/>
  <c r="U81" i="18"/>
  <c r="U21" i="18"/>
  <c r="V30" i="18"/>
  <c r="U30" i="18"/>
  <c r="V55" i="18"/>
  <c r="V49" i="18"/>
  <c r="V37" i="18"/>
  <c r="U73" i="18"/>
  <c r="U13" i="18"/>
  <c r="V28" i="18"/>
  <c r="U28" i="18"/>
  <c r="V35" i="18"/>
  <c r="U71" i="18"/>
  <c r="U11" i="18"/>
  <c r="V26" i="18"/>
  <c r="U26" i="18"/>
  <c r="V57" i="18"/>
  <c r="V33" i="18"/>
  <c r="U67" i="18"/>
  <c r="U9" i="18"/>
  <c r="V24" i="18"/>
  <c r="U24" i="18"/>
  <c r="V75" i="18"/>
  <c r="V31" i="18"/>
  <c r="U65" i="18"/>
  <c r="U7" i="18"/>
  <c r="V69" i="18"/>
  <c r="V22" i="18"/>
  <c r="U22" i="18"/>
  <c r="V84" i="18"/>
  <c r="U5" i="18"/>
  <c r="V52" i="18"/>
  <c r="V14" i="18"/>
  <c r="U12" i="18"/>
  <c r="U63" i="18"/>
  <c r="U3" i="18"/>
  <c r="V34" i="18"/>
  <c r="V12" i="18"/>
  <c r="U8" i="18"/>
  <c r="E8" i="18" s="1"/>
  <c r="U45" i="18"/>
  <c r="U61" i="18"/>
  <c r="V25" i="18"/>
  <c r="U59" i="18"/>
  <c r="V10" i="18"/>
  <c r="U6" i="18"/>
  <c r="V27" i="18"/>
  <c r="V23" i="18"/>
  <c r="U57" i="18"/>
  <c r="V8" i="18"/>
  <c r="F8" i="18" s="1"/>
  <c r="U4" i="18"/>
  <c r="U69" i="18"/>
  <c r="V6" i="18"/>
  <c r="R72" i="6"/>
  <c r="X72" i="6" s="1"/>
  <c r="V58" i="18"/>
  <c r="U55" i="18"/>
  <c r="V17" i="18"/>
  <c r="U53" i="18"/>
  <c r="U52" i="18"/>
  <c r="V4" i="18"/>
  <c r="V39" i="18"/>
  <c r="V85" i="18"/>
  <c r="V83" i="18"/>
  <c r="V81" i="18"/>
  <c r="V79" i="18"/>
  <c r="U51" i="18"/>
  <c r="U86" i="18"/>
  <c r="E86" i="18" s="1"/>
  <c r="V65" i="18"/>
  <c r="V16" i="18"/>
  <c r="V21" i="18"/>
  <c r="V77" i="18"/>
  <c r="U49" i="18"/>
  <c r="U10" i="18"/>
  <c r="W82" i="12"/>
  <c r="H72" i="12" s="1"/>
  <c r="V82" i="12"/>
  <c r="G72" i="12" s="1"/>
  <c r="U82" i="12"/>
  <c r="T82" i="12"/>
  <c r="E72" i="12" s="1"/>
  <c r="X82" i="12"/>
  <c r="I72" i="12" s="1"/>
  <c r="P96" i="12"/>
  <c r="E35" i="13" s="1"/>
  <c r="D35" i="13"/>
  <c r="D22" i="13"/>
  <c r="P24" i="12"/>
  <c r="E22" i="13" s="1"/>
  <c r="N63" i="18"/>
  <c r="N15" i="18"/>
  <c r="R40" i="6"/>
  <c r="X40" i="6" s="1"/>
  <c r="R65" i="6"/>
  <c r="X65" i="6" s="1"/>
  <c r="N61" i="18"/>
  <c r="N13" i="18"/>
  <c r="V60" i="18"/>
  <c r="N59" i="18"/>
  <c r="N11" i="18"/>
  <c r="R20" i="6"/>
  <c r="X20" i="6" s="1"/>
  <c r="G30" i="2"/>
  <c r="H13" i="2"/>
  <c r="N57" i="18"/>
  <c r="N9" i="18"/>
  <c r="V56" i="18"/>
  <c r="U44" i="18"/>
  <c r="N118" i="12"/>
  <c r="R78" i="6"/>
  <c r="X78" i="6" s="1"/>
  <c r="R19" i="6"/>
  <c r="X19" i="6" s="1"/>
  <c r="R34" i="6"/>
  <c r="X34" i="6" s="1"/>
  <c r="N55" i="18"/>
  <c r="N7" i="18"/>
  <c r="V54" i="18"/>
  <c r="U42" i="18"/>
  <c r="D30" i="13"/>
  <c r="P63" i="12"/>
  <c r="E30" i="13" s="1"/>
  <c r="R18" i="6"/>
  <c r="X18" i="6" s="1"/>
  <c r="E39" i="2"/>
  <c r="N53" i="18"/>
  <c r="N5" i="18"/>
  <c r="U40" i="18"/>
  <c r="N119" i="12"/>
  <c r="D6" i="13"/>
  <c r="R77" i="6"/>
  <c r="X77" i="6" s="1"/>
  <c r="R76" i="6"/>
  <c r="X76" i="6" s="1"/>
  <c r="R17" i="6"/>
  <c r="X17" i="6" s="1"/>
  <c r="F40" i="2"/>
  <c r="F36" i="2"/>
  <c r="G3" i="2"/>
  <c r="F20" i="2"/>
  <c r="N52" i="18"/>
  <c r="N51" i="18"/>
  <c r="N3" i="18"/>
  <c r="C18" i="21"/>
  <c r="D18" i="21" s="1"/>
  <c r="G18" i="21" s="1"/>
  <c r="D165" i="12"/>
  <c r="D167" i="12"/>
  <c r="D164" i="12"/>
  <c r="D163" i="12"/>
  <c r="D166" i="12"/>
  <c r="F14" i="12"/>
  <c r="F16" i="12" s="1"/>
  <c r="F18" i="12" s="1"/>
  <c r="F72" i="12"/>
  <c r="N60" i="18"/>
  <c r="N56" i="18"/>
  <c r="N49" i="18"/>
  <c r="G16" i="7"/>
  <c r="K7" i="7"/>
  <c r="H22" i="7"/>
  <c r="G13" i="13"/>
  <c r="O149" i="12"/>
  <c r="H13" i="13" s="1"/>
  <c r="E165" i="12"/>
  <c r="E167" i="12"/>
  <c r="E164" i="12"/>
  <c r="E163" i="12"/>
  <c r="E166" i="12"/>
  <c r="G54" i="12"/>
  <c r="G55" i="12" s="1"/>
  <c r="G47" i="6"/>
  <c r="G13" i="12"/>
  <c r="G14" i="12" s="1"/>
  <c r="G16" i="12" s="1"/>
  <c r="G18" i="12" s="1"/>
  <c r="G34" i="12"/>
  <c r="G35" i="12" s="1"/>
  <c r="G37" i="12" s="1"/>
  <c r="G39" i="12" s="1"/>
  <c r="R75" i="6"/>
  <c r="X75" i="6" s="1"/>
  <c r="R74" i="6"/>
  <c r="X74" i="6" s="1"/>
  <c r="N47" i="18"/>
  <c r="M73" i="12"/>
  <c r="F165" i="12"/>
  <c r="F163" i="12"/>
  <c r="F166" i="12"/>
  <c r="F167" i="12"/>
  <c r="F164" i="12"/>
  <c r="R30" i="6"/>
  <c r="X30" i="6" s="1"/>
  <c r="F27" i="2"/>
  <c r="G10" i="2"/>
  <c r="N64" i="18"/>
  <c r="N46" i="18"/>
  <c r="N45" i="18"/>
  <c r="V44" i="18"/>
  <c r="U80" i="18"/>
  <c r="O120" i="12"/>
  <c r="D5" i="13"/>
  <c r="G165" i="12"/>
  <c r="G167" i="12"/>
  <c r="G164" i="12"/>
  <c r="G163" i="12"/>
  <c r="G166" i="12"/>
  <c r="R54" i="6"/>
  <c r="R33" i="6"/>
  <c r="X33" i="6" s="1"/>
  <c r="H9" i="2"/>
  <c r="N44" i="18"/>
  <c r="U41" i="18"/>
  <c r="N43" i="18"/>
  <c r="V42" i="18"/>
  <c r="U78" i="18"/>
  <c r="O119" i="12"/>
  <c r="E35" i="12"/>
  <c r="E37" i="12" s="1"/>
  <c r="E39" i="12" s="1"/>
  <c r="N160" i="12"/>
  <c r="H167" i="12"/>
  <c r="H164" i="12"/>
  <c r="H163" i="12"/>
  <c r="H166" i="12"/>
  <c r="H165" i="12"/>
  <c r="R70" i="6"/>
  <c r="X70" i="6" s="1"/>
  <c r="R29" i="6"/>
  <c r="X29" i="6" s="1"/>
  <c r="R82" i="6"/>
  <c r="X82" i="6" s="1"/>
  <c r="N16" i="18"/>
  <c r="N14" i="18"/>
  <c r="N42" i="18"/>
  <c r="V43" i="18"/>
  <c r="N41" i="18"/>
  <c r="T76" i="12"/>
  <c r="S76" i="12"/>
  <c r="S81" i="12"/>
  <c r="V40" i="18"/>
  <c r="U76" i="18"/>
  <c r="O100" i="12"/>
  <c r="I167" i="12"/>
  <c r="I164" i="12"/>
  <c r="I163" i="12"/>
  <c r="I166" i="12"/>
  <c r="I165" i="12"/>
  <c r="H5" i="2"/>
  <c r="V41" i="18"/>
  <c r="Y76" i="12"/>
  <c r="Y81" i="12"/>
  <c r="N39" i="18"/>
  <c r="V38" i="18"/>
  <c r="U74" i="18"/>
  <c r="O99" i="12"/>
  <c r="J167" i="12"/>
  <c r="J164" i="12"/>
  <c r="J163" i="12"/>
  <c r="J166" i="12"/>
  <c r="J165" i="12"/>
  <c r="R81" i="6"/>
  <c r="X81" i="6" s="1"/>
  <c r="N40" i="18"/>
  <c r="N38" i="18"/>
  <c r="N85" i="18"/>
  <c r="N37" i="18"/>
  <c r="V36" i="18"/>
  <c r="U72" i="18"/>
  <c r="J94" i="12"/>
  <c r="R73" i="6"/>
  <c r="X73" i="6" s="1"/>
  <c r="N83" i="18"/>
  <c r="N35" i="18"/>
  <c r="U70" i="18"/>
  <c r="O66" i="12"/>
  <c r="F83" i="6"/>
  <c r="E88" i="6"/>
  <c r="F109" i="12"/>
  <c r="M116" i="12"/>
  <c r="E13" i="13"/>
  <c r="O150" i="12"/>
  <c r="F13" i="13" s="1"/>
  <c r="N82" i="18"/>
  <c r="N81" i="18"/>
  <c r="N33" i="18"/>
  <c r="V80" i="18"/>
  <c r="U20" i="18"/>
  <c r="E58" i="12"/>
  <c r="E57" i="12"/>
  <c r="R22" i="6"/>
  <c r="R58" i="6"/>
  <c r="X58" i="6" s="1"/>
  <c r="R57" i="6"/>
  <c r="N6" i="18"/>
  <c r="U77" i="18"/>
  <c r="N79" i="18"/>
  <c r="N31" i="18"/>
  <c r="V78" i="18"/>
  <c r="U18" i="18"/>
  <c r="O116" i="12"/>
  <c r="M120" i="12"/>
  <c r="R69" i="6"/>
  <c r="X69" i="6" s="1"/>
  <c r="N4" i="18"/>
  <c r="N77" i="18"/>
  <c r="N29" i="18"/>
  <c r="V76" i="18"/>
  <c r="U16" i="18"/>
  <c r="T77" i="12"/>
  <c r="S77" i="12"/>
  <c r="S82" i="12"/>
  <c r="R31" i="6"/>
  <c r="X31" i="6" s="1"/>
  <c r="R38" i="6"/>
  <c r="X38" i="6" s="1"/>
  <c r="R37" i="6"/>
  <c r="X37" i="6" s="1"/>
  <c r="R56" i="6"/>
  <c r="X56" i="6" s="1"/>
  <c r="I23" i="6"/>
  <c r="N30" i="18"/>
  <c r="U75" i="18"/>
  <c r="N76" i="18"/>
  <c r="N75" i="18"/>
  <c r="N27" i="18"/>
  <c r="V74" i="18"/>
  <c r="U62" i="18"/>
  <c r="U14" i="18"/>
  <c r="O137" i="12"/>
  <c r="G12" i="13"/>
  <c r="Y82" i="12"/>
  <c r="Y77" i="12"/>
  <c r="R80" i="6"/>
  <c r="X80" i="6" s="1"/>
  <c r="R39" i="6"/>
  <c r="X39" i="6" s="1"/>
  <c r="F23" i="2"/>
  <c r="G6" i="2"/>
  <c r="N36" i="18"/>
  <c r="N78" i="18"/>
  <c r="N28" i="18"/>
  <c r="N74" i="18"/>
  <c r="N73" i="18"/>
  <c r="R36" i="6"/>
  <c r="X36" i="6" s="1"/>
  <c r="R35" i="6"/>
  <c r="X35" i="6" s="1"/>
  <c r="F31" i="2"/>
  <c r="G14" i="2"/>
  <c r="N54" i="18"/>
  <c r="N50" i="18"/>
  <c r="N34" i="18"/>
  <c r="N80" i="18"/>
  <c r="V72" i="18"/>
  <c r="U60" i="18"/>
  <c r="N72" i="18"/>
  <c r="N24" i="18"/>
  <c r="V73" i="18"/>
  <c r="N71" i="18"/>
  <c r="N23" i="18"/>
  <c r="V70" i="18"/>
  <c r="O118" i="12"/>
  <c r="D58" i="12"/>
  <c r="D57" i="12"/>
  <c r="E114" i="12"/>
  <c r="I94" i="12"/>
  <c r="R55" i="6"/>
  <c r="X55" i="6" s="1"/>
  <c r="N62" i="18"/>
  <c r="N10" i="18"/>
  <c r="N32" i="18"/>
  <c r="N25" i="18"/>
  <c r="V71" i="18"/>
  <c r="U19" i="18"/>
  <c r="N69" i="18"/>
  <c r="N21" i="18"/>
  <c r="V20" i="18"/>
  <c r="U56" i="18"/>
  <c r="D13" i="13"/>
  <c r="D4" i="13"/>
  <c r="R21" i="6"/>
  <c r="X21" i="6" s="1"/>
  <c r="R68" i="6"/>
  <c r="F6" i="4"/>
  <c r="G6" i="4" s="1"/>
  <c r="N12" i="18"/>
  <c r="N58" i="18"/>
  <c r="N48" i="18"/>
  <c r="N84" i="18"/>
  <c r="N70" i="18"/>
  <c r="N68" i="18"/>
  <c r="U17" i="18"/>
  <c r="N67" i="18"/>
  <c r="N19" i="18"/>
  <c r="V18" i="18"/>
  <c r="U54" i="18"/>
  <c r="O98" i="12"/>
  <c r="N161" i="12"/>
  <c r="R71" i="6"/>
  <c r="X71" i="6" s="1"/>
  <c r="R67" i="6"/>
  <c r="X67" i="6" s="1"/>
  <c r="N26" i="18"/>
  <c r="N22" i="18"/>
  <c r="N20" i="18"/>
  <c r="N66" i="18"/>
  <c r="N18" i="18"/>
  <c r="V19" i="18"/>
  <c r="N65" i="18"/>
  <c r="N17" i="18"/>
  <c r="O117" i="12"/>
  <c r="R32" i="6"/>
  <c r="X32" i="6" s="1"/>
  <c r="R79" i="6"/>
  <c r="R66" i="6"/>
  <c r="I4" i="2"/>
  <c r="H21" i="2"/>
  <c r="M153" i="12" l="1"/>
  <c r="M89" i="12"/>
  <c r="O73" i="12"/>
  <c r="H7" i="13" s="1"/>
  <c r="J72" i="12"/>
  <c r="F58" i="12"/>
  <c r="N170" i="12"/>
  <c r="N166" i="12"/>
  <c r="D73" i="12"/>
  <c r="P97" i="12"/>
  <c r="E36" i="13" s="1"/>
  <c r="D72" i="12"/>
  <c r="D71" i="12" s="1"/>
  <c r="E73" i="12"/>
  <c r="N74" i="12" s="1"/>
  <c r="E7" i="13" s="1"/>
  <c r="I18" i="18"/>
  <c r="F18" i="18" s="1"/>
  <c r="H18" i="18"/>
  <c r="E18" i="18" s="1"/>
  <c r="I22" i="18"/>
  <c r="F22" i="18" s="1"/>
  <c r="H22" i="18"/>
  <c r="E22" i="18" s="1"/>
  <c r="J4" i="2"/>
  <c r="I21" i="2"/>
  <c r="I12" i="18"/>
  <c r="F12" i="18" s="1"/>
  <c r="H12" i="18"/>
  <c r="E12" i="18" s="1"/>
  <c r="I32" i="18"/>
  <c r="F32" i="18" s="1"/>
  <c r="H32" i="18"/>
  <c r="E32" i="18" s="1"/>
  <c r="I85" i="18"/>
  <c r="F85" i="18" s="1"/>
  <c r="H85" i="18"/>
  <c r="E85" i="18" s="1"/>
  <c r="J73" i="12"/>
  <c r="T33" i="6"/>
  <c r="O168" i="12"/>
  <c r="I16" i="18"/>
  <c r="F16" i="18" s="1"/>
  <c r="H16" i="18"/>
  <c r="E16" i="18" s="1"/>
  <c r="I29" i="18"/>
  <c r="F29" i="18" s="1"/>
  <c r="H29" i="18"/>
  <c r="E29" i="18" s="1"/>
  <c r="I38" i="18"/>
  <c r="F38" i="18" s="1"/>
  <c r="H38" i="18"/>
  <c r="E38" i="18" s="1"/>
  <c r="I66" i="18"/>
  <c r="F66" i="18" s="1"/>
  <c r="H66" i="18"/>
  <c r="E66" i="18" s="1"/>
  <c r="I68" i="18"/>
  <c r="F68" i="18" s="1"/>
  <c r="H68" i="18"/>
  <c r="E68" i="18" s="1"/>
  <c r="I10" i="18"/>
  <c r="F10" i="18" s="1"/>
  <c r="H10" i="18"/>
  <c r="E10" i="18" s="1"/>
  <c r="I27" i="18"/>
  <c r="F27" i="18" s="1"/>
  <c r="H27" i="18"/>
  <c r="E27" i="18" s="1"/>
  <c r="I6" i="18"/>
  <c r="F6" i="18" s="1"/>
  <c r="H6" i="18"/>
  <c r="E6" i="18" s="1"/>
  <c r="I24" i="18"/>
  <c r="F24" i="18" s="1"/>
  <c r="H24" i="18"/>
  <c r="E24" i="18" s="1"/>
  <c r="I73" i="18"/>
  <c r="F73" i="18" s="1"/>
  <c r="H73" i="18"/>
  <c r="E73" i="18" s="1"/>
  <c r="T57" i="6"/>
  <c r="F59" i="12"/>
  <c r="I13" i="13"/>
  <c r="I5" i="18"/>
  <c r="F5" i="18" s="1"/>
  <c r="H5" i="18"/>
  <c r="E5" i="18" s="1"/>
  <c r="I13" i="18"/>
  <c r="F13" i="18" s="1"/>
  <c r="H13" i="18"/>
  <c r="E13" i="18" s="1"/>
  <c r="F110" i="12"/>
  <c r="F113" i="12" s="1"/>
  <c r="F112" i="12"/>
  <c r="I40" i="18"/>
  <c r="F40" i="18" s="1"/>
  <c r="H40" i="18"/>
  <c r="E40" i="18" s="1"/>
  <c r="G22" i="2"/>
  <c r="I3" i="18"/>
  <c r="H3" i="18"/>
  <c r="I9" i="18"/>
  <c r="F9" i="18" s="1"/>
  <c r="H9" i="18"/>
  <c r="E9" i="18" s="1"/>
  <c r="I77" i="18"/>
  <c r="F77" i="18" s="1"/>
  <c r="H77" i="18"/>
  <c r="E77" i="18" s="1"/>
  <c r="I72" i="18"/>
  <c r="F72" i="18" s="1"/>
  <c r="H72" i="18"/>
  <c r="E72" i="18" s="1"/>
  <c r="I74" i="18"/>
  <c r="F74" i="18" s="1"/>
  <c r="H74" i="18"/>
  <c r="E74" i="18" s="1"/>
  <c r="I5" i="2"/>
  <c r="H22" i="2"/>
  <c r="I53" i="18"/>
  <c r="F53" i="18" s="1"/>
  <c r="H53" i="18"/>
  <c r="E53" i="18" s="1"/>
  <c r="I61" i="18"/>
  <c r="F61" i="18" s="1"/>
  <c r="H61" i="18"/>
  <c r="E61" i="18" s="1"/>
  <c r="I75" i="18"/>
  <c r="F75" i="18" s="1"/>
  <c r="H75" i="18"/>
  <c r="E75" i="18" s="1"/>
  <c r="T21" i="6"/>
  <c r="G83" i="6"/>
  <c r="F88" i="6"/>
  <c r="G109" i="12"/>
  <c r="T81" i="6"/>
  <c r="N168" i="12"/>
  <c r="K16" i="7"/>
  <c r="I51" i="18"/>
  <c r="F51" i="18" s="1"/>
  <c r="H51" i="18"/>
  <c r="E51" i="18" s="1"/>
  <c r="I57" i="18"/>
  <c r="F57" i="18" s="1"/>
  <c r="H57" i="18"/>
  <c r="E57" i="18" s="1"/>
  <c r="D126" i="12"/>
  <c r="H6" i="4"/>
  <c r="I17" i="18"/>
  <c r="F17" i="18" s="1"/>
  <c r="H17" i="18"/>
  <c r="E17" i="18" s="1"/>
  <c r="I65" i="18"/>
  <c r="F65" i="18" s="1"/>
  <c r="H65" i="18"/>
  <c r="E65" i="18" s="1"/>
  <c r="I19" i="18"/>
  <c r="F19" i="18" s="1"/>
  <c r="H19" i="18"/>
  <c r="E19" i="18" s="1"/>
  <c r="I62" i="18"/>
  <c r="F62" i="18" s="1"/>
  <c r="H62" i="18"/>
  <c r="E62" i="18" s="1"/>
  <c r="I67" i="18"/>
  <c r="F67" i="18" s="1"/>
  <c r="H67" i="18"/>
  <c r="E67" i="18" s="1"/>
  <c r="I28" i="18"/>
  <c r="F28" i="18" s="1"/>
  <c r="H28" i="18"/>
  <c r="E28" i="18" s="1"/>
  <c r="I76" i="18"/>
  <c r="F76" i="18" s="1"/>
  <c r="H76" i="18"/>
  <c r="E76" i="18" s="1"/>
  <c r="I4" i="18"/>
  <c r="F4" i="18" s="1"/>
  <c r="H4" i="18"/>
  <c r="E4" i="18" s="1"/>
  <c r="P89" i="12"/>
  <c r="D33" i="13"/>
  <c r="P66" i="12"/>
  <c r="E33" i="13" s="1"/>
  <c r="N169" i="12"/>
  <c r="Q137" i="12"/>
  <c r="Q149" i="12"/>
  <c r="G17" i="7"/>
  <c r="H30" i="2"/>
  <c r="I13" i="2"/>
  <c r="I78" i="18"/>
  <c r="F78" i="18" s="1"/>
  <c r="H78" i="18"/>
  <c r="E78" i="18" s="1"/>
  <c r="E59" i="12"/>
  <c r="N167" i="12"/>
  <c r="X57" i="6"/>
  <c r="I80" i="18"/>
  <c r="F80" i="18" s="1"/>
  <c r="H80" i="18"/>
  <c r="E80" i="18" s="1"/>
  <c r="I30" i="18"/>
  <c r="F30" i="18" s="1"/>
  <c r="H30" i="18"/>
  <c r="E30" i="18" s="1"/>
  <c r="P120" i="12"/>
  <c r="E44" i="13" s="1"/>
  <c r="D44" i="13"/>
  <c r="I49" i="18"/>
  <c r="F49" i="18" s="1"/>
  <c r="H49" i="18"/>
  <c r="E49" i="18" s="1"/>
  <c r="I52" i="18"/>
  <c r="F52" i="18" s="1"/>
  <c r="H52" i="18"/>
  <c r="E52" i="18" s="1"/>
  <c r="I129" i="12"/>
  <c r="N128" i="12" s="1"/>
  <c r="I36" i="18"/>
  <c r="F36" i="18" s="1"/>
  <c r="H36" i="18"/>
  <c r="E36" i="18" s="1"/>
  <c r="I35" i="18"/>
  <c r="F35" i="18" s="1"/>
  <c r="H35" i="18"/>
  <c r="E35" i="18" s="1"/>
  <c r="D39" i="13"/>
  <c r="P100" i="12"/>
  <c r="E39" i="13" s="1"/>
  <c r="O160" i="12"/>
  <c r="D14" i="13" s="1"/>
  <c r="C14" i="13"/>
  <c r="F39" i="2"/>
  <c r="K129" i="12"/>
  <c r="M128" i="12" s="1"/>
  <c r="I34" i="18"/>
  <c r="F34" i="18" s="1"/>
  <c r="H34" i="18"/>
  <c r="E34" i="18" s="1"/>
  <c r="G40" i="2"/>
  <c r="H3" i="2"/>
  <c r="G20" i="2"/>
  <c r="G36" i="2"/>
  <c r="I70" i="18"/>
  <c r="F70" i="18" s="1"/>
  <c r="H70" i="18"/>
  <c r="E70" i="18" s="1"/>
  <c r="G23" i="2"/>
  <c r="H6" i="2"/>
  <c r="I83" i="18"/>
  <c r="F83" i="18" s="1"/>
  <c r="H83" i="18"/>
  <c r="E83" i="18" s="1"/>
  <c r="D43" i="13"/>
  <c r="P119" i="12"/>
  <c r="E43" i="13" s="1"/>
  <c r="I47" i="18"/>
  <c r="F47" i="18" s="1"/>
  <c r="H47" i="18"/>
  <c r="E47" i="18" s="1"/>
  <c r="I56" i="18"/>
  <c r="F56" i="18" s="1"/>
  <c r="H56" i="18"/>
  <c r="E56" i="18" s="1"/>
  <c r="I45" i="18"/>
  <c r="F45" i="18" s="1"/>
  <c r="H45" i="18"/>
  <c r="E45" i="18" s="1"/>
  <c r="X68" i="6"/>
  <c r="T69" i="6"/>
  <c r="D59" i="12"/>
  <c r="T39" i="6"/>
  <c r="X54" i="6"/>
  <c r="I60" i="18"/>
  <c r="F60" i="18" s="1"/>
  <c r="H60" i="18"/>
  <c r="E60" i="18" s="1"/>
  <c r="I11" i="18"/>
  <c r="F11" i="18" s="1"/>
  <c r="H11" i="18"/>
  <c r="E11" i="18" s="1"/>
  <c r="D40" i="13"/>
  <c r="P116" i="12"/>
  <c r="E40" i="13" s="1"/>
  <c r="I33" i="18"/>
  <c r="F33" i="18" s="1"/>
  <c r="H33" i="18"/>
  <c r="E33" i="18" s="1"/>
  <c r="I21" i="18"/>
  <c r="F21" i="18" s="1"/>
  <c r="H21" i="18"/>
  <c r="E21" i="18" s="1"/>
  <c r="I26" i="18"/>
  <c r="F26" i="18" s="1"/>
  <c r="H26" i="18"/>
  <c r="E26" i="18" s="1"/>
  <c r="D42" i="13"/>
  <c r="P118" i="12"/>
  <c r="E42" i="13" s="1"/>
  <c r="I54" i="18"/>
  <c r="F54" i="18" s="1"/>
  <c r="H54" i="18"/>
  <c r="E54" i="18" s="1"/>
  <c r="I81" i="18"/>
  <c r="F81" i="18" s="1"/>
  <c r="H81" i="18"/>
  <c r="E81" i="18" s="1"/>
  <c r="I46" i="18"/>
  <c r="F46" i="18" s="1"/>
  <c r="H46" i="18"/>
  <c r="E46" i="18" s="1"/>
  <c r="T75" i="6"/>
  <c r="I7" i="18"/>
  <c r="F7" i="18" s="1"/>
  <c r="H7" i="18"/>
  <c r="E7" i="18" s="1"/>
  <c r="I50" i="18"/>
  <c r="F50" i="18" s="1"/>
  <c r="H50" i="18"/>
  <c r="E50" i="18" s="1"/>
  <c r="I84" i="18"/>
  <c r="F84" i="18" s="1"/>
  <c r="H84" i="18"/>
  <c r="E84" i="18" s="1"/>
  <c r="I69" i="18"/>
  <c r="F69" i="18" s="1"/>
  <c r="H69" i="18"/>
  <c r="E69" i="18" s="1"/>
  <c r="I43" i="18"/>
  <c r="F43" i="18" s="1"/>
  <c r="H43" i="18"/>
  <c r="E43" i="18" s="1"/>
  <c r="I59" i="18"/>
  <c r="F59" i="18" s="1"/>
  <c r="H59" i="18"/>
  <c r="E59" i="18" s="1"/>
  <c r="I15" i="18"/>
  <c r="F15" i="18" s="1"/>
  <c r="H15" i="18"/>
  <c r="E15" i="18" s="1"/>
  <c r="I82" i="18"/>
  <c r="F82" i="18" s="1"/>
  <c r="H82" i="18"/>
  <c r="E82" i="18" s="1"/>
  <c r="P99" i="12"/>
  <c r="E38" i="13" s="1"/>
  <c r="D38" i="13"/>
  <c r="I41" i="18"/>
  <c r="F41" i="18" s="1"/>
  <c r="H41" i="18"/>
  <c r="E41" i="18" s="1"/>
  <c r="I55" i="18"/>
  <c r="F55" i="18" s="1"/>
  <c r="H55" i="18"/>
  <c r="E55" i="18" s="1"/>
  <c r="I31" i="18"/>
  <c r="F31" i="18" s="1"/>
  <c r="H31" i="18"/>
  <c r="E31" i="18" s="1"/>
  <c r="I64" i="18"/>
  <c r="F64" i="18" s="1"/>
  <c r="H64" i="18"/>
  <c r="E64" i="18" s="1"/>
  <c r="E71" i="12"/>
  <c r="I63" i="18"/>
  <c r="F63" i="18" s="1"/>
  <c r="H63" i="18"/>
  <c r="E63" i="18" s="1"/>
  <c r="G31" i="2"/>
  <c r="H14" i="2"/>
  <c r="G27" i="2"/>
  <c r="H10" i="2"/>
  <c r="H34" i="12"/>
  <c r="H35" i="12" s="1"/>
  <c r="H37" i="12" s="1"/>
  <c r="H39" i="12" s="1"/>
  <c r="H47" i="6"/>
  <c r="H13" i="12"/>
  <c r="H14" i="12" s="1"/>
  <c r="H16" i="12" s="1"/>
  <c r="H18" i="12" s="1"/>
  <c r="H54" i="12"/>
  <c r="H55" i="12" s="1"/>
  <c r="O169" i="12"/>
  <c r="I79" i="18"/>
  <c r="F79" i="18" s="1"/>
  <c r="H79" i="18"/>
  <c r="E79" i="18" s="1"/>
  <c r="I42" i="18"/>
  <c r="F42" i="18" s="1"/>
  <c r="H42" i="18"/>
  <c r="E42" i="18" s="1"/>
  <c r="I44" i="18"/>
  <c r="F44" i="18" s="1"/>
  <c r="H44" i="18"/>
  <c r="E44" i="18" s="1"/>
  <c r="G57" i="12"/>
  <c r="G58" i="12"/>
  <c r="O166" i="12"/>
  <c r="O161" i="12"/>
  <c r="H14" i="13" s="1"/>
  <c r="I14" i="13" s="1"/>
  <c r="G14" i="13"/>
  <c r="X66" i="6"/>
  <c r="I23" i="18"/>
  <c r="F23" i="18" s="1"/>
  <c r="H23" i="18"/>
  <c r="E23" i="18" s="1"/>
  <c r="D41" i="13"/>
  <c r="P117" i="12"/>
  <c r="E41" i="13" s="1"/>
  <c r="P98" i="12"/>
  <c r="E37" i="13" s="1"/>
  <c r="D37" i="13"/>
  <c r="I58" i="18"/>
  <c r="F58" i="18" s="1"/>
  <c r="H58" i="18"/>
  <c r="E58" i="18" s="1"/>
  <c r="I25" i="18"/>
  <c r="F25" i="18" s="1"/>
  <c r="H25" i="18"/>
  <c r="E25" i="18" s="1"/>
  <c r="X79" i="6"/>
  <c r="I37" i="18"/>
  <c r="F37" i="18" s="1"/>
  <c r="H37" i="18"/>
  <c r="E37" i="18" s="1"/>
  <c r="I39" i="18"/>
  <c r="F39" i="18" s="1"/>
  <c r="H39" i="18"/>
  <c r="E39" i="18" s="1"/>
  <c r="X22" i="6"/>
  <c r="G26" i="2"/>
  <c r="O167" i="12"/>
  <c r="I20" i="18"/>
  <c r="F20" i="18" s="1"/>
  <c r="H20" i="18"/>
  <c r="E20" i="18" s="1"/>
  <c r="I48" i="18"/>
  <c r="F48" i="18" s="1"/>
  <c r="H48" i="18"/>
  <c r="E48" i="18" s="1"/>
  <c r="H12" i="13"/>
  <c r="I12" i="13" s="1"/>
  <c r="M141" i="12"/>
  <c r="I71" i="18"/>
  <c r="F71" i="18" s="1"/>
  <c r="H71" i="18"/>
  <c r="E71" i="18" s="1"/>
  <c r="I14" i="18"/>
  <c r="F14" i="18" s="1"/>
  <c r="H14" i="18"/>
  <c r="E14" i="18" s="1"/>
  <c r="H26" i="2"/>
  <c r="I9" i="2"/>
  <c r="O170" i="12"/>
  <c r="O89" i="12"/>
  <c r="E8" i="13" s="1"/>
  <c r="G59" i="12" l="1"/>
  <c r="O74" i="12"/>
  <c r="F7" i="13" s="1"/>
  <c r="O128" i="12"/>
  <c r="J10" i="6"/>
  <c r="F3" i="18"/>
  <c r="J21" i="2"/>
  <c r="K4" i="2"/>
  <c r="Q138" i="12"/>
  <c r="Q150" i="12"/>
  <c r="D45" i="13"/>
  <c r="D50" i="13" s="1"/>
  <c r="P166" i="12"/>
  <c r="E45" i="13" s="1"/>
  <c r="E50" i="13" s="1"/>
  <c r="I6" i="2"/>
  <c r="H23" i="2"/>
  <c r="H31" i="2"/>
  <c r="I14" i="2"/>
  <c r="F114" i="12"/>
  <c r="G112" i="12"/>
  <c r="G110" i="12"/>
  <c r="G113" i="12" s="1"/>
  <c r="I30" i="2"/>
  <c r="J13" i="2"/>
  <c r="D47" i="13"/>
  <c r="D52" i="13" s="1"/>
  <c r="P168" i="12"/>
  <c r="E47" i="13" s="1"/>
  <c r="E52" i="13" s="1"/>
  <c r="H109" i="12"/>
  <c r="H88" i="6"/>
  <c r="G88" i="6"/>
  <c r="G10" i="13"/>
  <c r="G15" i="13" s="1"/>
  <c r="H10" i="13"/>
  <c r="I22" i="2"/>
  <c r="J5" i="2"/>
  <c r="G39" i="2"/>
  <c r="I3" i="2"/>
  <c r="H20" i="2"/>
  <c r="H39" i="2" s="1"/>
  <c r="H36" i="2"/>
  <c r="H40" i="2"/>
  <c r="D48" i="13"/>
  <c r="D53" i="13" s="1"/>
  <c r="P169" i="12"/>
  <c r="E48" i="13" s="1"/>
  <c r="E53" i="13" s="1"/>
  <c r="P167" i="12"/>
  <c r="E46" i="13" s="1"/>
  <c r="E51" i="13" s="1"/>
  <c r="D46" i="13"/>
  <c r="D51" i="13" s="1"/>
  <c r="F8" i="13"/>
  <c r="I8" i="13" s="1"/>
  <c r="M93" i="12"/>
  <c r="D49" i="13"/>
  <c r="D54" i="13" s="1"/>
  <c r="P170" i="12"/>
  <c r="E49" i="13" s="1"/>
  <c r="E54" i="13" s="1"/>
  <c r="I13" i="12"/>
  <c r="I14" i="12" s="1"/>
  <c r="I16" i="12" s="1"/>
  <c r="I18" i="12" s="1"/>
  <c r="O13" i="12" s="1"/>
  <c r="I47" i="6"/>
  <c r="I34" i="12"/>
  <c r="I35" i="12" s="1"/>
  <c r="I37" i="12" s="1"/>
  <c r="I39" i="12" s="1"/>
  <c r="O34" i="12" s="1"/>
  <c r="I54" i="12"/>
  <c r="I55" i="12" s="1"/>
  <c r="E126" i="12"/>
  <c r="I6" i="4"/>
  <c r="H58" i="12"/>
  <c r="H57" i="12"/>
  <c r="J9" i="2"/>
  <c r="I26" i="2"/>
  <c r="I10" i="2"/>
  <c r="H27" i="2"/>
  <c r="E3" i="18"/>
  <c r="V11" i="6" s="1" a="1"/>
  <c r="I10" i="6"/>
  <c r="H15" i="13" l="1"/>
  <c r="E5" i="13"/>
  <c r="P34" i="12"/>
  <c r="K10" i="6"/>
  <c r="V675" i="6"/>
  <c r="V663" i="6"/>
  <c r="V651" i="6"/>
  <c r="V639" i="6"/>
  <c r="V627" i="6"/>
  <c r="V615" i="6"/>
  <c r="V603" i="6"/>
  <c r="V591" i="6"/>
  <c r="V579" i="6"/>
  <c r="V567" i="6"/>
  <c r="V555" i="6"/>
  <c r="V543" i="6"/>
  <c r="V531" i="6"/>
  <c r="V519" i="6"/>
  <c r="V507" i="6"/>
  <c r="V495" i="6"/>
  <c r="V483" i="6"/>
  <c r="V471" i="6"/>
  <c r="V459" i="6"/>
  <c r="V447" i="6"/>
  <c r="V435" i="6"/>
  <c r="V423" i="6"/>
  <c r="V411" i="6"/>
  <c r="V399" i="6"/>
  <c r="V387" i="6"/>
  <c r="V375" i="6"/>
  <c r="V363" i="6"/>
  <c r="V351" i="6"/>
  <c r="V339" i="6"/>
  <c r="V327" i="6"/>
  <c r="V315" i="6"/>
  <c r="V303" i="6"/>
  <c r="V291" i="6"/>
  <c r="V682" i="6"/>
  <c r="V670" i="6"/>
  <c r="V658" i="6"/>
  <c r="V646" i="6"/>
  <c r="V634" i="6"/>
  <c r="V622" i="6"/>
  <c r="V610" i="6"/>
  <c r="V598" i="6"/>
  <c r="V586" i="6"/>
  <c r="V574" i="6"/>
  <c r="V562" i="6"/>
  <c r="V550" i="6"/>
  <c r="V538" i="6"/>
  <c r="V526" i="6"/>
  <c r="V514" i="6"/>
  <c r="V502" i="6"/>
  <c r="V490" i="6"/>
  <c r="W681" i="6"/>
  <c r="W669" i="6"/>
  <c r="W657" i="6"/>
  <c r="W645" i="6"/>
  <c r="W633" i="6"/>
  <c r="W621" i="6"/>
  <c r="W609" i="6"/>
  <c r="W597" i="6"/>
  <c r="W585" i="6"/>
  <c r="W573" i="6"/>
  <c r="W561" i="6"/>
  <c r="W549" i="6"/>
  <c r="W537" i="6"/>
  <c r="W525" i="6"/>
  <c r="W513" i="6"/>
  <c r="W501" i="6"/>
  <c r="W489" i="6"/>
  <c r="W477" i="6"/>
  <c r="W465" i="6"/>
  <c r="W453" i="6"/>
  <c r="W441" i="6"/>
  <c r="W429" i="6"/>
  <c r="W417" i="6"/>
  <c r="W405" i="6"/>
  <c r="W393" i="6"/>
  <c r="W381" i="6"/>
  <c r="W369" i="6"/>
  <c r="W357" i="6"/>
  <c r="W345" i="6"/>
  <c r="W333" i="6"/>
  <c r="V681" i="6"/>
  <c r="V669" i="6"/>
  <c r="V657" i="6"/>
  <c r="V645" i="6"/>
  <c r="V633" i="6"/>
  <c r="V621" i="6"/>
  <c r="V609" i="6"/>
  <c r="V597" i="6"/>
  <c r="V585" i="6"/>
  <c r="V573" i="6"/>
  <c r="V561" i="6"/>
  <c r="V549" i="6"/>
  <c r="V537" i="6"/>
  <c r="V525" i="6"/>
  <c r="V513" i="6"/>
  <c r="V501" i="6"/>
  <c r="V680" i="6"/>
  <c r="V677" i="6"/>
  <c r="V665" i="6"/>
  <c r="V653" i="6"/>
  <c r="V641" i="6"/>
  <c r="V629" i="6"/>
  <c r="V617" i="6"/>
  <c r="V605" i="6"/>
  <c r="V593" i="6"/>
  <c r="V581" i="6"/>
  <c r="V569" i="6"/>
  <c r="V557" i="6"/>
  <c r="V545" i="6"/>
  <c r="V533" i="6"/>
  <c r="V521" i="6"/>
  <c r="V509" i="6"/>
  <c r="V497" i="6"/>
  <c r="V485" i="6"/>
  <c r="V473" i="6"/>
  <c r="V461" i="6"/>
  <c r="V449" i="6"/>
  <c r="V437" i="6"/>
  <c r="V425" i="6"/>
  <c r="V413" i="6"/>
  <c r="V401" i="6"/>
  <c r="V389" i="6"/>
  <c r="V377" i="6"/>
  <c r="V365" i="6"/>
  <c r="V353" i="6"/>
  <c r="V341" i="6"/>
  <c r="V676" i="6"/>
  <c r="V664" i="6"/>
  <c r="V652" i="6"/>
  <c r="V640" i="6"/>
  <c r="V628" i="6"/>
  <c r="V616" i="6"/>
  <c r="V604" i="6"/>
  <c r="V592" i="6"/>
  <c r="V580" i="6"/>
  <c r="V568" i="6"/>
  <c r="V556" i="6"/>
  <c r="V544" i="6"/>
  <c r="V532" i="6"/>
  <c r="V520" i="6"/>
  <c r="V508" i="6"/>
  <c r="V496" i="6"/>
  <c r="V484" i="6"/>
  <c r="V472" i="6"/>
  <c r="V460" i="6"/>
  <c r="V448" i="6"/>
  <c r="V436" i="6"/>
  <c r="V424" i="6"/>
  <c r="V412" i="6"/>
  <c r="V400" i="6"/>
  <c r="V388" i="6"/>
  <c r="V376" i="6"/>
  <c r="V364" i="6"/>
  <c r="V352" i="6"/>
  <c r="V340" i="6"/>
  <c r="V328" i="6"/>
  <c r="V316" i="6"/>
  <c r="V304" i="6"/>
  <c r="V292" i="6"/>
  <c r="V280" i="6"/>
  <c r="V268" i="6"/>
  <c r="W671" i="6"/>
  <c r="V655" i="6"/>
  <c r="W638" i="6"/>
  <c r="W623" i="6"/>
  <c r="V607" i="6"/>
  <c r="W590" i="6"/>
  <c r="W575" i="6"/>
  <c r="V559" i="6"/>
  <c r="W542" i="6"/>
  <c r="W527" i="6"/>
  <c r="V511" i="6"/>
  <c r="W494" i="6"/>
  <c r="V480" i="6"/>
  <c r="V466" i="6"/>
  <c r="W451" i="6"/>
  <c r="W437" i="6"/>
  <c r="V422" i="6"/>
  <c r="V408" i="6"/>
  <c r="V394" i="6"/>
  <c r="W379" i="6"/>
  <c r="W365" i="6"/>
  <c r="V350" i="6"/>
  <c r="V336" i="6"/>
  <c r="W322" i="6"/>
  <c r="W309" i="6"/>
  <c r="W296" i="6"/>
  <c r="W283" i="6"/>
  <c r="V271" i="6"/>
  <c r="W258" i="6"/>
  <c r="W246" i="6"/>
  <c r="W234" i="6"/>
  <c r="W222" i="6"/>
  <c r="W210" i="6"/>
  <c r="W198" i="6"/>
  <c r="W186" i="6"/>
  <c r="W174" i="6"/>
  <c r="W162" i="6"/>
  <c r="W150" i="6"/>
  <c r="W138" i="6"/>
  <c r="W126" i="6"/>
  <c r="W114" i="6"/>
  <c r="W102" i="6"/>
  <c r="W90" i="6"/>
  <c r="Q90" i="6" s="1"/>
  <c r="V671" i="6"/>
  <c r="W654" i="6"/>
  <c r="V638" i="6"/>
  <c r="V623" i="6"/>
  <c r="W606" i="6"/>
  <c r="V590" i="6"/>
  <c r="V575" i="6"/>
  <c r="W558" i="6"/>
  <c r="V542" i="6"/>
  <c r="V527" i="6"/>
  <c r="W510" i="6"/>
  <c r="V494" i="6"/>
  <c r="W479" i="6"/>
  <c r="V465" i="6"/>
  <c r="V451" i="6"/>
  <c r="W436" i="6"/>
  <c r="W421" i="6"/>
  <c r="W407" i="6"/>
  <c r="V393" i="6"/>
  <c r="V379" i="6"/>
  <c r="W364" i="6"/>
  <c r="W349" i="6"/>
  <c r="W335" i="6"/>
  <c r="V322" i="6"/>
  <c r="V309" i="6"/>
  <c r="V296" i="6"/>
  <c r="V283" i="6"/>
  <c r="W270" i="6"/>
  <c r="V258" i="6"/>
  <c r="V246" i="6"/>
  <c r="V234" i="6"/>
  <c r="V222" i="6"/>
  <c r="V210" i="6"/>
  <c r="V198" i="6"/>
  <c r="V186" i="6"/>
  <c r="V174" i="6"/>
  <c r="V162" i="6"/>
  <c r="V150" i="6"/>
  <c r="V138" i="6"/>
  <c r="V126" i="6"/>
  <c r="V114" i="6"/>
  <c r="V102" i="6"/>
  <c r="V90" i="6"/>
  <c r="P90" i="6" s="1"/>
  <c r="V78" i="6"/>
  <c r="V66" i="6"/>
  <c r="V54" i="6"/>
  <c r="V42" i="6"/>
  <c r="P42" i="6" s="1"/>
  <c r="V30" i="6"/>
  <c r="V18" i="6"/>
  <c r="W670" i="6"/>
  <c r="V654" i="6"/>
  <c r="W637" i="6"/>
  <c r="W622" i="6"/>
  <c r="V606" i="6"/>
  <c r="W589" i="6"/>
  <c r="W574" i="6"/>
  <c r="V558" i="6"/>
  <c r="W541" i="6"/>
  <c r="W526" i="6"/>
  <c r="V510" i="6"/>
  <c r="W493" i="6"/>
  <c r="V479" i="6"/>
  <c r="W464" i="6"/>
  <c r="W450" i="6"/>
  <c r="W435" i="6"/>
  <c r="V421" i="6"/>
  <c r="V407" i="6"/>
  <c r="W392" i="6"/>
  <c r="W378" i="6"/>
  <c r="W363" i="6"/>
  <c r="V349" i="6"/>
  <c r="V335" i="6"/>
  <c r="W321" i="6"/>
  <c r="W308" i="6"/>
  <c r="W295" i="6"/>
  <c r="W282" i="6"/>
  <c r="V270" i="6"/>
  <c r="W257" i="6"/>
  <c r="W245" i="6"/>
  <c r="W233" i="6"/>
  <c r="W221" i="6"/>
  <c r="W209" i="6"/>
  <c r="W197" i="6"/>
  <c r="W185" i="6"/>
  <c r="W173" i="6"/>
  <c r="W161" i="6"/>
  <c r="W149" i="6"/>
  <c r="W137" i="6"/>
  <c r="W125" i="6"/>
  <c r="W113" i="6"/>
  <c r="W101" i="6"/>
  <c r="W89" i="6"/>
  <c r="Q89" i="6" s="1"/>
  <c r="W77" i="6"/>
  <c r="W65" i="6"/>
  <c r="W53" i="6"/>
  <c r="W41" i="6"/>
  <c r="Q41" i="6" s="1"/>
  <c r="W29" i="6"/>
  <c r="W17" i="6"/>
  <c r="W668" i="6"/>
  <c r="W653" i="6"/>
  <c r="V637" i="6"/>
  <c r="W620" i="6"/>
  <c r="W605" i="6"/>
  <c r="V589" i="6"/>
  <c r="W572" i="6"/>
  <c r="W557" i="6"/>
  <c r="V541" i="6"/>
  <c r="W524" i="6"/>
  <c r="W509" i="6"/>
  <c r="V493" i="6"/>
  <c r="W478" i="6"/>
  <c r="V464" i="6"/>
  <c r="V450" i="6"/>
  <c r="W434" i="6"/>
  <c r="W420" i="6"/>
  <c r="W406" i="6"/>
  <c r="V392" i="6"/>
  <c r="V378" i="6"/>
  <c r="W362" i="6"/>
  <c r="W348" i="6"/>
  <c r="W334" i="6"/>
  <c r="V321" i="6"/>
  <c r="V308" i="6"/>
  <c r="V295" i="6"/>
  <c r="V282" i="6"/>
  <c r="W269" i="6"/>
  <c r="V257" i="6"/>
  <c r="V245" i="6"/>
  <c r="V233" i="6"/>
  <c r="V221" i="6"/>
  <c r="V209" i="6"/>
  <c r="V197" i="6"/>
  <c r="V185" i="6"/>
  <c r="V173" i="6"/>
  <c r="V161" i="6"/>
  <c r="V149" i="6"/>
  <c r="V137" i="6"/>
  <c r="V125" i="6"/>
  <c r="V113" i="6"/>
  <c r="V101" i="6"/>
  <c r="V89" i="6"/>
  <c r="P89" i="6" s="1"/>
  <c r="V77" i="6"/>
  <c r="V65" i="6"/>
  <c r="V53" i="6"/>
  <c r="V41" i="6"/>
  <c r="P41" i="6" s="1"/>
  <c r="V29" i="6"/>
  <c r="V17" i="6"/>
  <c r="V674" i="6"/>
  <c r="W655" i="6"/>
  <c r="V635" i="6"/>
  <c r="W615" i="6"/>
  <c r="W596" i="6"/>
  <c r="V578" i="6"/>
  <c r="W559" i="6"/>
  <c r="V539" i="6"/>
  <c r="W519" i="6"/>
  <c r="W500" i="6"/>
  <c r="W482" i="6"/>
  <c r="W466" i="6"/>
  <c r="W446" i="6"/>
  <c r="W430" i="6"/>
  <c r="V414" i="6"/>
  <c r="W396" i="6"/>
  <c r="V380" i="6"/>
  <c r="W360" i="6"/>
  <c r="V344" i="6"/>
  <c r="W327" i="6"/>
  <c r="V312" i="6"/>
  <c r="V297" i="6"/>
  <c r="W279" i="6"/>
  <c r="V265" i="6"/>
  <c r="V251" i="6"/>
  <c r="V237" i="6"/>
  <c r="V223" i="6"/>
  <c r="V207" i="6"/>
  <c r="V193" i="6"/>
  <c r="V179" i="6"/>
  <c r="V165" i="6"/>
  <c r="V151" i="6"/>
  <c r="V135" i="6"/>
  <c r="V121" i="6"/>
  <c r="V107" i="6"/>
  <c r="V93" i="6"/>
  <c r="V79" i="6"/>
  <c r="V64" i="6"/>
  <c r="P64" i="6" s="1"/>
  <c r="W50" i="6"/>
  <c r="Q50" i="6" s="1"/>
  <c r="V37" i="6"/>
  <c r="W23" i="6"/>
  <c r="Q23" i="6" s="1"/>
  <c r="W673" i="6"/>
  <c r="W652" i="6"/>
  <c r="W634" i="6"/>
  <c r="W614" i="6"/>
  <c r="V596" i="6"/>
  <c r="W577" i="6"/>
  <c r="W556" i="6"/>
  <c r="W538" i="6"/>
  <c r="W518" i="6"/>
  <c r="V500" i="6"/>
  <c r="V482" i="6"/>
  <c r="W463" i="6"/>
  <c r="V446" i="6"/>
  <c r="V430" i="6"/>
  <c r="W413" i="6"/>
  <c r="V396" i="6"/>
  <c r="W377" i="6"/>
  <c r="V360" i="6"/>
  <c r="W343" i="6"/>
  <c r="W326" i="6"/>
  <c r="W311" i="6"/>
  <c r="W294" i="6"/>
  <c r="V279" i="6"/>
  <c r="W264" i="6"/>
  <c r="W250" i="6"/>
  <c r="W236" i="6"/>
  <c r="W220" i="6"/>
  <c r="W206" i="6"/>
  <c r="W192" i="6"/>
  <c r="W178" i="6"/>
  <c r="W164" i="6"/>
  <c r="W148" i="6"/>
  <c r="W134" i="6"/>
  <c r="W120" i="6"/>
  <c r="W106" i="6"/>
  <c r="W92" i="6"/>
  <c r="Q92" i="6" s="1"/>
  <c r="W78" i="6"/>
  <c r="W63" i="6"/>
  <c r="V50" i="6"/>
  <c r="P50" i="6" s="1"/>
  <c r="W36" i="6"/>
  <c r="V23" i="6"/>
  <c r="P23" i="6" s="1"/>
  <c r="V673" i="6"/>
  <c r="W651" i="6"/>
  <c r="W632" i="6"/>
  <c r="V614" i="6"/>
  <c r="W595" i="6"/>
  <c r="V577" i="6"/>
  <c r="W555" i="6"/>
  <c r="W536" i="6"/>
  <c r="V518" i="6"/>
  <c r="W499" i="6"/>
  <c r="W481" i="6"/>
  <c r="V463" i="6"/>
  <c r="W445" i="6"/>
  <c r="V429" i="6"/>
  <c r="W412" i="6"/>
  <c r="W395" i="6"/>
  <c r="W376" i="6"/>
  <c r="W359" i="6"/>
  <c r="V343" i="6"/>
  <c r="V326" i="6"/>
  <c r="V311" i="6"/>
  <c r="V294" i="6"/>
  <c r="W278" i="6"/>
  <c r="V264" i="6"/>
  <c r="V250" i="6"/>
  <c r="V236" i="6"/>
  <c r="V220" i="6"/>
  <c r="V206" i="6"/>
  <c r="V192" i="6"/>
  <c r="V178" i="6"/>
  <c r="V164" i="6"/>
  <c r="V148" i="6"/>
  <c r="V134" i="6"/>
  <c r="V120" i="6"/>
  <c r="V106" i="6"/>
  <c r="V92" i="6"/>
  <c r="P92" i="6" s="1"/>
  <c r="W76" i="6"/>
  <c r="V63" i="6"/>
  <c r="W49" i="6"/>
  <c r="Q49" i="6" s="1"/>
  <c r="V36" i="6"/>
  <c r="W22" i="6"/>
  <c r="V661" i="6"/>
  <c r="W640" i="6"/>
  <c r="W617" i="6"/>
  <c r="W594" i="6"/>
  <c r="V571" i="6"/>
  <c r="V551" i="6"/>
  <c r="W529" i="6"/>
  <c r="V506" i="6"/>
  <c r="W486" i="6"/>
  <c r="W467" i="6"/>
  <c r="W444" i="6"/>
  <c r="W426" i="6"/>
  <c r="V405" i="6"/>
  <c r="V386" i="6"/>
  <c r="V368" i="6"/>
  <c r="V347" i="6"/>
  <c r="V329" i="6"/>
  <c r="V310" i="6"/>
  <c r="W290" i="6"/>
  <c r="W274" i="6"/>
  <c r="W256" i="6"/>
  <c r="V241" i="6"/>
  <c r="W225" i="6"/>
  <c r="V208" i="6"/>
  <c r="V191" i="6"/>
  <c r="W175" i="6"/>
  <c r="V158" i="6"/>
  <c r="W142" i="6"/>
  <c r="V127" i="6"/>
  <c r="W109" i="6"/>
  <c r="V94" i="6"/>
  <c r="P94" i="6" s="1"/>
  <c r="W75" i="6"/>
  <c r="W60" i="6"/>
  <c r="Q60" i="6" s="1"/>
  <c r="W45" i="6"/>
  <c r="W30" i="6"/>
  <c r="V14" i="6"/>
  <c r="P14" i="6" s="1"/>
  <c r="W682" i="6"/>
  <c r="W660" i="6"/>
  <c r="W639" i="6"/>
  <c r="W616" i="6"/>
  <c r="V594" i="6"/>
  <c r="W570" i="6"/>
  <c r="W550" i="6"/>
  <c r="V529" i="6"/>
  <c r="W505" i="6"/>
  <c r="V486" i="6"/>
  <c r="V467" i="6"/>
  <c r="V444" i="6"/>
  <c r="V426" i="6"/>
  <c r="W404" i="6"/>
  <c r="W385" i="6"/>
  <c r="W367" i="6"/>
  <c r="W346" i="6"/>
  <c r="W328" i="6"/>
  <c r="W307" i="6"/>
  <c r="V290" i="6"/>
  <c r="V274" i="6"/>
  <c r="V256" i="6"/>
  <c r="W240" i="6"/>
  <c r="V225" i="6"/>
  <c r="W207" i="6"/>
  <c r="W190" i="6"/>
  <c r="V175" i="6"/>
  <c r="W157" i="6"/>
  <c r="V142" i="6"/>
  <c r="W124" i="6"/>
  <c r="V109" i="6"/>
  <c r="W93" i="6"/>
  <c r="V75" i="6"/>
  <c r="Y75" i="6" s="1"/>
  <c r="V60" i="6"/>
  <c r="P60" i="6" s="1"/>
  <c r="V45" i="6"/>
  <c r="W28" i="6"/>
  <c r="Q28" i="6" s="1"/>
  <c r="W13" i="6"/>
  <c r="Q13" i="6" s="1"/>
  <c r="W680" i="6"/>
  <c r="V660" i="6"/>
  <c r="W636" i="6"/>
  <c r="W613" i="6"/>
  <c r="W593" i="6"/>
  <c r="V570" i="6"/>
  <c r="W548" i="6"/>
  <c r="W528" i="6"/>
  <c r="V505" i="6"/>
  <c r="W485" i="6"/>
  <c r="W462" i="6"/>
  <c r="W443" i="6"/>
  <c r="W425" i="6"/>
  <c r="V404" i="6"/>
  <c r="V385" i="6"/>
  <c r="V367" i="6"/>
  <c r="V346" i="6"/>
  <c r="W325" i="6"/>
  <c r="V307" i="6"/>
  <c r="W289" i="6"/>
  <c r="W273" i="6"/>
  <c r="W255" i="6"/>
  <c r="V240" i="6"/>
  <c r="W224" i="6"/>
  <c r="W205" i="6"/>
  <c r="V190" i="6"/>
  <c r="W172" i="6"/>
  <c r="V157" i="6"/>
  <c r="W141" i="6"/>
  <c r="V124" i="6"/>
  <c r="W108" i="6"/>
  <c r="W91" i="6"/>
  <c r="Q91" i="6" s="1"/>
  <c r="W74" i="6"/>
  <c r="W59" i="6"/>
  <c r="Q59" i="6" s="1"/>
  <c r="W44" i="6"/>
  <c r="Q44" i="6" s="1"/>
  <c r="V28" i="6"/>
  <c r="P28" i="6" s="1"/>
  <c r="V13" i="6"/>
  <c r="P13" i="6" s="1"/>
  <c r="W679" i="6"/>
  <c r="W659" i="6"/>
  <c r="V636" i="6"/>
  <c r="V613" i="6"/>
  <c r="W592" i="6"/>
  <c r="W569" i="6"/>
  <c r="V548" i="6"/>
  <c r="V528" i="6"/>
  <c r="W504" i="6"/>
  <c r="W484" i="6"/>
  <c r="V462" i="6"/>
  <c r="V443" i="6"/>
  <c r="W424" i="6"/>
  <c r="W403" i="6"/>
  <c r="W384" i="6"/>
  <c r="W366" i="6"/>
  <c r="V345" i="6"/>
  <c r="V325" i="6"/>
  <c r="W306" i="6"/>
  <c r="V289" i="6"/>
  <c r="V273" i="6"/>
  <c r="V255" i="6"/>
  <c r="W239" i="6"/>
  <c r="V224" i="6"/>
  <c r="V205" i="6"/>
  <c r="W189" i="6"/>
  <c r="V172" i="6"/>
  <c r="W156" i="6"/>
  <c r="V141" i="6"/>
  <c r="W123" i="6"/>
  <c r="V108" i="6"/>
  <c r="V91" i="6"/>
  <c r="P91" i="6" s="1"/>
  <c r="V74" i="6"/>
  <c r="V59" i="6"/>
  <c r="P59" i="6" s="1"/>
  <c r="V44" i="6"/>
  <c r="P44" i="6" s="1"/>
  <c r="W27" i="6"/>
  <c r="W12" i="6"/>
  <c r="Q12" i="6" s="1"/>
  <c r="V679" i="6"/>
  <c r="V659" i="6"/>
  <c r="W635" i="6"/>
  <c r="W612" i="6"/>
  <c r="W591" i="6"/>
  <c r="W568" i="6"/>
  <c r="W547" i="6"/>
  <c r="V524" i="6"/>
  <c r="V504" i="6"/>
  <c r="W483" i="6"/>
  <c r="W461" i="6"/>
  <c r="W442" i="6"/>
  <c r="W423" i="6"/>
  <c r="V403" i="6"/>
  <c r="V384" i="6"/>
  <c r="V366" i="6"/>
  <c r="W344" i="6"/>
  <c r="W324" i="6"/>
  <c r="V306" i="6"/>
  <c r="W288" i="6"/>
  <c r="W272" i="6"/>
  <c r="W254" i="6"/>
  <c r="V239" i="6"/>
  <c r="W223" i="6"/>
  <c r="W204" i="6"/>
  <c r="V189" i="6"/>
  <c r="W171" i="6"/>
  <c r="V156" i="6"/>
  <c r="W140" i="6"/>
  <c r="V123" i="6"/>
  <c r="W107" i="6"/>
  <c r="W88" i="6"/>
  <c r="Q88" i="6" s="1"/>
  <c r="W73" i="6"/>
  <c r="W58" i="6"/>
  <c r="W43" i="6"/>
  <c r="Q43" i="6" s="1"/>
  <c r="V27" i="6"/>
  <c r="V12" i="6"/>
  <c r="P12" i="6" s="1"/>
  <c r="W678" i="6"/>
  <c r="W658" i="6"/>
  <c r="V632" i="6"/>
  <c r="V612" i="6"/>
  <c r="W588" i="6"/>
  <c r="W567" i="6"/>
  <c r="V547" i="6"/>
  <c r="W523" i="6"/>
  <c r="W503" i="6"/>
  <c r="V481" i="6"/>
  <c r="W460" i="6"/>
  <c r="V442" i="6"/>
  <c r="W422" i="6"/>
  <c r="W402" i="6"/>
  <c r="W383" i="6"/>
  <c r="V362" i="6"/>
  <c r="W342" i="6"/>
  <c r="V324" i="6"/>
  <c r="W305" i="6"/>
  <c r="V288" i="6"/>
  <c r="V272" i="6"/>
  <c r="V254" i="6"/>
  <c r="W238" i="6"/>
  <c r="W219" i="6"/>
  <c r="V204" i="6"/>
  <c r="W188" i="6"/>
  <c r="V171" i="6"/>
  <c r="W155" i="6"/>
  <c r="V140" i="6"/>
  <c r="W122" i="6"/>
  <c r="W105" i="6"/>
  <c r="V88" i="6"/>
  <c r="P88" i="6" s="1"/>
  <c r="V73" i="6"/>
  <c r="V58" i="6"/>
  <c r="V43" i="6"/>
  <c r="P43" i="6" s="1"/>
  <c r="W26" i="6"/>
  <c r="Q26" i="6" s="1"/>
  <c r="W11" i="6"/>
  <c r="Q11" i="6" s="1"/>
  <c r="V678" i="6"/>
  <c r="W656" i="6"/>
  <c r="W631" i="6"/>
  <c r="W611" i="6"/>
  <c r="V588" i="6"/>
  <c r="W566" i="6"/>
  <c r="W546" i="6"/>
  <c r="V523" i="6"/>
  <c r="V503" i="6"/>
  <c r="W480" i="6"/>
  <c r="W459" i="6"/>
  <c r="V441" i="6"/>
  <c r="V420" i="6"/>
  <c r="V402" i="6"/>
  <c r="V383" i="6"/>
  <c r="W361" i="6"/>
  <c r="V342" i="6"/>
  <c r="W323" i="6"/>
  <c r="V305" i="6"/>
  <c r="W287" i="6"/>
  <c r="W271" i="6"/>
  <c r="W253" i="6"/>
  <c r="V238" i="6"/>
  <c r="V219" i="6"/>
  <c r="W203" i="6"/>
  <c r="V188" i="6"/>
  <c r="W170" i="6"/>
  <c r="V155" i="6"/>
  <c r="W139" i="6"/>
  <c r="V122" i="6"/>
  <c r="V105" i="6"/>
  <c r="W87" i="6"/>
  <c r="W72" i="6"/>
  <c r="W57" i="6"/>
  <c r="W42" i="6"/>
  <c r="Q42" i="6" s="1"/>
  <c r="V26" i="6"/>
  <c r="P26" i="6" s="1"/>
  <c r="W677" i="6"/>
  <c r="V656" i="6"/>
  <c r="V631" i="6"/>
  <c r="V611" i="6"/>
  <c r="W587" i="6"/>
  <c r="V566" i="6"/>
  <c r="V546" i="6"/>
  <c r="W522" i="6"/>
  <c r="W502" i="6"/>
  <c r="V478" i="6"/>
  <c r="W458" i="6"/>
  <c r="W440" i="6"/>
  <c r="W419" i="6"/>
  <c r="W401" i="6"/>
  <c r="W382" i="6"/>
  <c r="V361" i="6"/>
  <c r="W341" i="6"/>
  <c r="V323" i="6"/>
  <c r="W304" i="6"/>
  <c r="V287" i="6"/>
  <c r="V269" i="6"/>
  <c r="V253" i="6"/>
  <c r="W237" i="6"/>
  <c r="W218" i="6"/>
  <c r="V203" i="6"/>
  <c r="W187" i="6"/>
  <c r="V170" i="6"/>
  <c r="W154" i="6"/>
  <c r="V139" i="6"/>
  <c r="W121" i="6"/>
  <c r="W104" i="6"/>
  <c r="V87" i="6"/>
  <c r="V72" i="6"/>
  <c r="V57" i="6"/>
  <c r="Y57" i="6" s="1"/>
  <c r="W40" i="6"/>
  <c r="W25" i="6"/>
  <c r="Q25" i="6" s="1"/>
  <c r="V11" i="6"/>
  <c r="P11" i="6" s="1"/>
  <c r="W676" i="6"/>
  <c r="W650" i="6"/>
  <c r="W630" i="6"/>
  <c r="W610" i="6"/>
  <c r="V587" i="6"/>
  <c r="W565" i="6"/>
  <c r="W545" i="6"/>
  <c r="V522" i="6"/>
  <c r="V499" i="6"/>
  <c r="V477" i="6"/>
  <c r="V458" i="6"/>
  <c r="V440" i="6"/>
  <c r="V419" i="6"/>
  <c r="W400" i="6"/>
  <c r="V382" i="6"/>
  <c r="V359" i="6"/>
  <c r="W340" i="6"/>
  <c r="W320" i="6"/>
  <c r="W303" i="6"/>
  <c r="W286" i="6"/>
  <c r="W268" i="6"/>
  <c r="W252" i="6"/>
  <c r="W235" i="6"/>
  <c r="V218" i="6"/>
  <c r="W202" i="6"/>
  <c r="V187" i="6"/>
  <c r="W169" i="6"/>
  <c r="V154" i="6"/>
  <c r="W136" i="6"/>
  <c r="W119" i="6"/>
  <c r="V104" i="6"/>
  <c r="W86" i="6"/>
  <c r="Q86" i="6" s="1"/>
  <c r="W71" i="6"/>
  <c r="W56" i="6"/>
  <c r="V40" i="6"/>
  <c r="V25" i="6"/>
  <c r="P25" i="6" s="1"/>
  <c r="W675" i="6"/>
  <c r="V650" i="6"/>
  <c r="V630" i="6"/>
  <c r="W608" i="6"/>
  <c r="W586" i="6"/>
  <c r="V565" i="6"/>
  <c r="W544" i="6"/>
  <c r="W521" i="6"/>
  <c r="W498" i="6"/>
  <c r="W476" i="6"/>
  <c r="W674" i="6"/>
  <c r="W649" i="6"/>
  <c r="W629" i="6"/>
  <c r="V608" i="6"/>
  <c r="W584" i="6"/>
  <c r="W564" i="6"/>
  <c r="W543" i="6"/>
  <c r="W520" i="6"/>
  <c r="V498" i="6"/>
  <c r="V476" i="6"/>
  <c r="V457" i="6"/>
  <c r="V439" i="6"/>
  <c r="V418" i="6"/>
  <c r="W398" i="6"/>
  <c r="W380" i="6"/>
  <c r="V358" i="6"/>
  <c r="W338" i="6"/>
  <c r="W319" i="6"/>
  <c r="V302" i="6"/>
  <c r="W285" i="6"/>
  <c r="V267" i="6"/>
  <c r="W251" i="6"/>
  <c r="W232" i="6"/>
  <c r="V217" i="6"/>
  <c r="W201" i="6"/>
  <c r="V184" i="6"/>
  <c r="W168" i="6"/>
  <c r="V153" i="6"/>
  <c r="W135" i="6"/>
  <c r="W118" i="6"/>
  <c r="V103" i="6"/>
  <c r="W85" i="6"/>
  <c r="Q85" i="6" s="1"/>
  <c r="W70" i="6"/>
  <c r="W55" i="6"/>
  <c r="V39" i="6"/>
  <c r="Y39" i="6" s="1"/>
  <c r="V24" i="6"/>
  <c r="P24" i="6" s="1"/>
  <c r="W672" i="6"/>
  <c r="V649" i="6"/>
  <c r="W628" i="6"/>
  <c r="W607" i="6"/>
  <c r="V584" i="6"/>
  <c r="V564" i="6"/>
  <c r="W540" i="6"/>
  <c r="W517" i="6"/>
  <c r="W497" i="6"/>
  <c r="W475" i="6"/>
  <c r="W456" i="6"/>
  <c r="W438" i="6"/>
  <c r="V417" i="6"/>
  <c r="V398" i="6"/>
  <c r="W375" i="6"/>
  <c r="V357" i="6"/>
  <c r="V338" i="6"/>
  <c r="V319" i="6"/>
  <c r="W301" i="6"/>
  <c r="V285" i="6"/>
  <c r="W266" i="6"/>
  <c r="W249" i="6"/>
  <c r="V232" i="6"/>
  <c r="W216" i="6"/>
  <c r="V201" i="6"/>
  <c r="W183" i="6"/>
  <c r="V168" i="6"/>
  <c r="W152" i="6"/>
  <c r="W133" i="6"/>
  <c r="V118" i="6"/>
  <c r="W100" i="6"/>
  <c r="V85" i="6"/>
  <c r="P85" i="6" s="1"/>
  <c r="V70" i="6"/>
  <c r="V55" i="6"/>
  <c r="W38" i="6"/>
  <c r="V22" i="6"/>
  <c r="V672" i="6"/>
  <c r="W648" i="6"/>
  <c r="W627" i="6"/>
  <c r="W604" i="6"/>
  <c r="W583" i="6"/>
  <c r="W563" i="6"/>
  <c r="V540" i="6"/>
  <c r="V517" i="6"/>
  <c r="W496" i="6"/>
  <c r="V475" i="6"/>
  <c r="V456" i="6"/>
  <c r="V438" i="6"/>
  <c r="W416" i="6"/>
  <c r="W397" i="6"/>
  <c r="W374" i="6"/>
  <c r="W356" i="6"/>
  <c r="W337" i="6"/>
  <c r="W318" i="6"/>
  <c r="V301" i="6"/>
  <c r="W284" i="6"/>
  <c r="V266" i="6"/>
  <c r="V249" i="6"/>
  <c r="W231" i="6"/>
  <c r="V216" i="6"/>
  <c r="W200" i="6"/>
  <c r="V183" i="6"/>
  <c r="W167" i="6"/>
  <c r="V152" i="6"/>
  <c r="V133" i="6"/>
  <c r="W117" i="6"/>
  <c r="V100" i="6"/>
  <c r="W84" i="6"/>
  <c r="Q84" i="6" s="1"/>
  <c r="W69" i="6"/>
  <c r="V668" i="6"/>
  <c r="V648" i="6"/>
  <c r="W626" i="6"/>
  <c r="W603" i="6"/>
  <c r="V583" i="6"/>
  <c r="V563" i="6"/>
  <c r="W539" i="6"/>
  <c r="W516" i="6"/>
  <c r="W495" i="6"/>
  <c r="W474" i="6"/>
  <c r="W455" i="6"/>
  <c r="V434" i="6"/>
  <c r="V416" i="6"/>
  <c r="V397" i="6"/>
  <c r="V374" i="6"/>
  <c r="V356" i="6"/>
  <c r="V337" i="6"/>
  <c r="V318" i="6"/>
  <c r="W300" i="6"/>
  <c r="V284" i="6"/>
  <c r="W265" i="6"/>
  <c r="W248" i="6"/>
  <c r="V231" i="6"/>
  <c r="W215" i="6"/>
  <c r="V200" i="6"/>
  <c r="W182" i="6"/>
  <c r="V167" i="6"/>
  <c r="W151" i="6"/>
  <c r="V662" i="6"/>
  <c r="W601" i="6"/>
  <c r="V553" i="6"/>
  <c r="W492" i="6"/>
  <c r="V453" i="6"/>
  <c r="V410" i="6"/>
  <c r="V370" i="6"/>
  <c r="W329" i="6"/>
  <c r="W281" i="6"/>
  <c r="V247" i="6"/>
  <c r="V213" i="6"/>
  <c r="W177" i="6"/>
  <c r="W143" i="6"/>
  <c r="W110" i="6"/>
  <c r="W79" i="6"/>
  <c r="V47" i="6"/>
  <c r="P47" i="6" s="1"/>
  <c r="W16" i="6"/>
  <c r="Q16" i="6" s="1"/>
  <c r="W661" i="6"/>
  <c r="V601" i="6"/>
  <c r="W552" i="6"/>
  <c r="V492" i="6"/>
  <c r="W452" i="6"/>
  <c r="W409" i="6"/>
  <c r="V369" i="6"/>
  <c r="V320" i="6"/>
  <c r="V281" i="6"/>
  <c r="W244" i="6"/>
  <c r="W212" i="6"/>
  <c r="V177" i="6"/>
  <c r="V143" i="6"/>
  <c r="V110" i="6"/>
  <c r="V76" i="6"/>
  <c r="W46" i="6"/>
  <c r="Q46" i="6" s="1"/>
  <c r="V16" i="6"/>
  <c r="P16" i="6" s="1"/>
  <c r="W647" i="6"/>
  <c r="W600" i="6"/>
  <c r="V552" i="6"/>
  <c r="W491" i="6"/>
  <c r="V452" i="6"/>
  <c r="V409" i="6"/>
  <c r="W368" i="6"/>
  <c r="W317" i="6"/>
  <c r="W280" i="6"/>
  <c r="V244" i="6"/>
  <c r="V212" i="6"/>
  <c r="W176" i="6"/>
  <c r="V136" i="6"/>
  <c r="W103" i="6"/>
  <c r="V71" i="6"/>
  <c r="V46" i="6"/>
  <c r="P46" i="6" s="1"/>
  <c r="W15" i="6"/>
  <c r="V647" i="6"/>
  <c r="V600" i="6"/>
  <c r="W551" i="6"/>
  <c r="V491" i="6"/>
  <c r="W449" i="6"/>
  <c r="W408" i="6"/>
  <c r="W358" i="6"/>
  <c r="V317" i="6"/>
  <c r="V278" i="6"/>
  <c r="W243" i="6"/>
  <c r="W211" i="6"/>
  <c r="V176" i="6"/>
  <c r="W132" i="6"/>
  <c r="W99" i="6"/>
  <c r="V69" i="6"/>
  <c r="Y69" i="6" s="1"/>
  <c r="W39" i="6"/>
  <c r="V15" i="6"/>
  <c r="W646" i="6"/>
  <c r="W599" i="6"/>
  <c r="V536" i="6"/>
  <c r="W490" i="6"/>
  <c r="W448" i="6"/>
  <c r="V406" i="6"/>
  <c r="W355" i="6"/>
  <c r="W316" i="6"/>
  <c r="W277" i="6"/>
  <c r="V243" i="6"/>
  <c r="V211" i="6"/>
  <c r="V169" i="6"/>
  <c r="V132" i="6"/>
  <c r="V99" i="6"/>
  <c r="W68" i="6"/>
  <c r="V38" i="6"/>
  <c r="W14" i="6"/>
  <c r="Q14" i="6" s="1"/>
  <c r="W644" i="6"/>
  <c r="V599" i="6"/>
  <c r="W535" i="6"/>
  <c r="V489" i="6"/>
  <c r="W447" i="6"/>
  <c r="W399" i="6"/>
  <c r="V355" i="6"/>
  <c r="W315" i="6"/>
  <c r="V277" i="6"/>
  <c r="W242" i="6"/>
  <c r="W208" i="6"/>
  <c r="W166" i="6"/>
  <c r="W131" i="6"/>
  <c r="W98" i="6"/>
  <c r="V68" i="6"/>
  <c r="W37" i="6"/>
  <c r="V644" i="6"/>
  <c r="W598" i="6"/>
  <c r="V535" i="6"/>
  <c r="W488" i="6"/>
  <c r="V445" i="6"/>
  <c r="V395" i="6"/>
  <c r="W354" i="6"/>
  <c r="W314" i="6"/>
  <c r="W276" i="6"/>
  <c r="V242" i="6"/>
  <c r="V202" i="6"/>
  <c r="V166" i="6"/>
  <c r="V131" i="6"/>
  <c r="V98" i="6"/>
  <c r="W67" i="6"/>
  <c r="W35" i="6"/>
  <c r="W643" i="6"/>
  <c r="V595" i="6"/>
  <c r="W534" i="6"/>
  <c r="V488" i="6"/>
  <c r="W439" i="6"/>
  <c r="W394" i="6"/>
  <c r="V354" i="6"/>
  <c r="V314" i="6"/>
  <c r="V276" i="6"/>
  <c r="W241" i="6"/>
  <c r="W199" i="6"/>
  <c r="W165" i="6"/>
  <c r="W130" i="6"/>
  <c r="W97" i="6"/>
  <c r="V67" i="6"/>
  <c r="V35" i="6"/>
  <c r="V643" i="6"/>
  <c r="W582" i="6"/>
  <c r="V534" i="6"/>
  <c r="W487" i="6"/>
  <c r="W433" i="6"/>
  <c r="W391" i="6"/>
  <c r="W353" i="6"/>
  <c r="W313" i="6"/>
  <c r="W275" i="6"/>
  <c r="V235" i="6"/>
  <c r="V199" i="6"/>
  <c r="W163" i="6"/>
  <c r="V130" i="6"/>
  <c r="V97" i="6"/>
  <c r="W66" i="6"/>
  <c r="W34" i="6"/>
  <c r="W642" i="6"/>
  <c r="V582" i="6"/>
  <c r="W533" i="6"/>
  <c r="V487" i="6"/>
  <c r="V433" i="6"/>
  <c r="V391" i="6"/>
  <c r="W352" i="6"/>
  <c r="V313" i="6"/>
  <c r="V275" i="6"/>
  <c r="W230" i="6"/>
  <c r="W196" i="6"/>
  <c r="V163" i="6"/>
  <c r="W129" i="6"/>
  <c r="W96" i="6"/>
  <c r="W64" i="6"/>
  <c r="Q64" i="6" s="1"/>
  <c r="V34" i="6"/>
  <c r="V642" i="6"/>
  <c r="W581" i="6"/>
  <c r="W532" i="6"/>
  <c r="V474" i="6"/>
  <c r="W432" i="6"/>
  <c r="W390" i="6"/>
  <c r="W351" i="6"/>
  <c r="W312" i="6"/>
  <c r="W267" i="6"/>
  <c r="V230" i="6"/>
  <c r="V196" i="6"/>
  <c r="W160" i="6"/>
  <c r="V129" i="6"/>
  <c r="V96" i="6"/>
  <c r="W62" i="6"/>
  <c r="Q62" i="6" s="1"/>
  <c r="W33" i="6"/>
  <c r="W641" i="6"/>
  <c r="W580" i="6"/>
  <c r="W531" i="6"/>
  <c r="W473" i="6"/>
  <c r="V432" i="6"/>
  <c r="V390" i="6"/>
  <c r="W350" i="6"/>
  <c r="W310" i="6"/>
  <c r="W263" i="6"/>
  <c r="W229" i="6"/>
  <c r="W195" i="6"/>
  <c r="V160" i="6"/>
  <c r="W128" i="6"/>
  <c r="W95" i="6"/>
  <c r="V62" i="6"/>
  <c r="P62" i="6" s="1"/>
  <c r="V33" i="6"/>
  <c r="Y33" i="6" s="1"/>
  <c r="V626" i="6"/>
  <c r="W579" i="6"/>
  <c r="W530" i="6"/>
  <c r="W472" i="6"/>
  <c r="W431" i="6"/>
  <c r="W389" i="6"/>
  <c r="V348" i="6"/>
  <c r="W302" i="6"/>
  <c r="V263" i="6"/>
  <c r="V229" i="6"/>
  <c r="V195" i="6"/>
  <c r="W159" i="6"/>
  <c r="V128" i="6"/>
  <c r="V95" i="6"/>
  <c r="W61" i="6"/>
  <c r="Q61" i="6" s="1"/>
  <c r="W32" i="6"/>
  <c r="W625" i="6"/>
  <c r="W578" i="6"/>
  <c r="V530" i="6"/>
  <c r="W471" i="6"/>
  <c r="V431" i="6"/>
  <c r="W388" i="6"/>
  <c r="W347" i="6"/>
  <c r="V300" i="6"/>
  <c r="W262" i="6"/>
  <c r="W228" i="6"/>
  <c r="W194" i="6"/>
  <c r="V159" i="6"/>
  <c r="W127" i="6"/>
  <c r="W94" i="6"/>
  <c r="Q94" i="6" s="1"/>
  <c r="V61" i="6"/>
  <c r="P61" i="6" s="1"/>
  <c r="V32" i="6"/>
  <c r="V625" i="6"/>
  <c r="W576" i="6"/>
  <c r="V516" i="6"/>
  <c r="W470" i="6"/>
  <c r="W428" i="6"/>
  <c r="W387" i="6"/>
  <c r="W339" i="6"/>
  <c r="W299" i="6"/>
  <c r="V262" i="6"/>
  <c r="V228" i="6"/>
  <c r="V194" i="6"/>
  <c r="W158" i="6"/>
  <c r="V119" i="6"/>
  <c r="V86" i="6"/>
  <c r="P86" i="6" s="1"/>
  <c r="V56" i="6"/>
  <c r="W31" i="6"/>
  <c r="W624" i="6"/>
  <c r="V576" i="6"/>
  <c r="W515" i="6"/>
  <c r="V470" i="6"/>
  <c r="V428" i="6"/>
  <c r="W386" i="6"/>
  <c r="W336" i="6"/>
  <c r="V299" i="6"/>
  <c r="W261" i="6"/>
  <c r="W227" i="6"/>
  <c r="W193" i="6"/>
  <c r="W153" i="6"/>
  <c r="V117" i="6"/>
  <c r="V84" i="6"/>
  <c r="P84" i="6" s="1"/>
  <c r="W54" i="6"/>
  <c r="V31" i="6"/>
  <c r="W667" i="6"/>
  <c r="V624" i="6"/>
  <c r="V572" i="6"/>
  <c r="V515" i="6"/>
  <c r="W469" i="6"/>
  <c r="W427" i="6"/>
  <c r="V381" i="6"/>
  <c r="V334" i="6"/>
  <c r="W298" i="6"/>
  <c r="V261" i="6"/>
  <c r="V227" i="6"/>
  <c r="W191" i="6"/>
  <c r="W147" i="6"/>
  <c r="W116" i="6"/>
  <c r="W83" i="6"/>
  <c r="Q83" i="6" s="1"/>
  <c r="W52" i="6"/>
  <c r="Q52" i="6" s="1"/>
  <c r="W24" i="6"/>
  <c r="Q24" i="6" s="1"/>
  <c r="V667" i="6"/>
  <c r="V620" i="6"/>
  <c r="W571" i="6"/>
  <c r="W514" i="6"/>
  <c r="V469" i="6"/>
  <c r="V427" i="6"/>
  <c r="W373" i="6"/>
  <c r="V333" i="6"/>
  <c r="V298" i="6"/>
  <c r="W260" i="6"/>
  <c r="W226" i="6"/>
  <c r="W184" i="6"/>
  <c r="V147" i="6"/>
  <c r="V116" i="6"/>
  <c r="V83" i="6"/>
  <c r="P83" i="6" s="1"/>
  <c r="V52" i="6"/>
  <c r="P52" i="6" s="1"/>
  <c r="W21" i="6"/>
  <c r="W666" i="6"/>
  <c r="W619" i="6"/>
  <c r="W562" i="6"/>
  <c r="W512" i="6"/>
  <c r="W468" i="6"/>
  <c r="W418" i="6"/>
  <c r="V373" i="6"/>
  <c r="W332" i="6"/>
  <c r="W297" i="6"/>
  <c r="V260" i="6"/>
  <c r="V226" i="6"/>
  <c r="V182" i="6"/>
  <c r="W146" i="6"/>
  <c r="W115" i="6"/>
  <c r="W82" i="6"/>
  <c r="W51" i="6"/>
  <c r="V21" i="6"/>
  <c r="Y21" i="6" s="1"/>
  <c r="W664" i="6"/>
  <c r="V618" i="6"/>
  <c r="W554" i="6"/>
  <c r="W508" i="6"/>
  <c r="V455" i="6"/>
  <c r="W414" i="6"/>
  <c r="W371" i="6"/>
  <c r="V331" i="6"/>
  <c r="W292" i="6"/>
  <c r="V252" i="6"/>
  <c r="W214" i="6"/>
  <c r="W180" i="6"/>
  <c r="V145" i="6"/>
  <c r="V112" i="6"/>
  <c r="V81" i="6"/>
  <c r="Y81" i="6" s="1"/>
  <c r="W48" i="6"/>
  <c r="Q48" i="6" s="1"/>
  <c r="W19" i="6"/>
  <c r="V560" i="6"/>
  <c r="V293" i="6"/>
  <c r="W81" i="6"/>
  <c r="V554" i="6"/>
  <c r="W291" i="6"/>
  <c r="W80" i="6"/>
  <c r="W553" i="6"/>
  <c r="V286" i="6"/>
  <c r="V80" i="6"/>
  <c r="V512" i="6"/>
  <c r="W259" i="6"/>
  <c r="V51" i="6"/>
  <c r="W511" i="6"/>
  <c r="V259" i="6"/>
  <c r="V49" i="6"/>
  <c r="P49" i="6" s="1"/>
  <c r="W507" i="6"/>
  <c r="V248" i="6"/>
  <c r="V48" i="6"/>
  <c r="P48" i="6" s="1"/>
  <c r="W506" i="6"/>
  <c r="W247" i="6"/>
  <c r="W47" i="6"/>
  <c r="Q47" i="6" s="1"/>
  <c r="V468" i="6"/>
  <c r="W217" i="6"/>
  <c r="W20" i="6"/>
  <c r="W457" i="6"/>
  <c r="V215" i="6"/>
  <c r="V20" i="6"/>
  <c r="W454" i="6"/>
  <c r="V214" i="6"/>
  <c r="V19" i="6"/>
  <c r="V454" i="6"/>
  <c r="W213" i="6"/>
  <c r="W18" i="6"/>
  <c r="W415" i="6"/>
  <c r="W181" i="6"/>
  <c r="V415" i="6"/>
  <c r="V181" i="6"/>
  <c r="W411" i="6"/>
  <c r="V180" i="6"/>
  <c r="W410" i="6"/>
  <c r="W179" i="6"/>
  <c r="V666" i="6"/>
  <c r="W372" i="6"/>
  <c r="V146" i="6"/>
  <c r="W665" i="6"/>
  <c r="V372" i="6"/>
  <c r="W145" i="6"/>
  <c r="W663" i="6"/>
  <c r="V371" i="6"/>
  <c r="W144" i="6"/>
  <c r="W662" i="6"/>
  <c r="W370" i="6"/>
  <c r="V144" i="6"/>
  <c r="V619" i="6"/>
  <c r="V332" i="6"/>
  <c r="V115" i="6"/>
  <c r="W618" i="6"/>
  <c r="W331" i="6"/>
  <c r="W112" i="6"/>
  <c r="W602" i="6"/>
  <c r="W330" i="6"/>
  <c r="W111" i="6"/>
  <c r="V602" i="6"/>
  <c r="V330" i="6"/>
  <c r="V111" i="6"/>
  <c r="W560" i="6"/>
  <c r="W293" i="6"/>
  <c r="V82" i="6"/>
  <c r="I31" i="2"/>
  <c r="J14" i="2"/>
  <c r="J26" i="2"/>
  <c r="K9" i="2"/>
  <c r="J11" i="6"/>
  <c r="J3" i="2"/>
  <c r="I20" i="2"/>
  <c r="I39" i="2" s="1"/>
  <c r="I36" i="2"/>
  <c r="I40" i="2"/>
  <c r="E4" i="13"/>
  <c r="P13" i="12"/>
  <c r="G114" i="12"/>
  <c r="J10" i="2"/>
  <c r="I27" i="2"/>
  <c r="J6" i="2"/>
  <c r="I23" i="2"/>
  <c r="I58" i="12"/>
  <c r="I57" i="12"/>
  <c r="J22" i="2"/>
  <c r="K5" i="2"/>
  <c r="J47" i="6"/>
  <c r="J13" i="12"/>
  <c r="J14" i="12" s="1"/>
  <c r="J16" i="12" s="1"/>
  <c r="J18" i="12" s="1"/>
  <c r="J34" i="12"/>
  <c r="J35" i="12" s="1"/>
  <c r="J37" i="12" s="1"/>
  <c r="J39" i="12" s="1"/>
  <c r="J54" i="12"/>
  <c r="J55" i="12" s="1"/>
  <c r="C30" i="6" a="1"/>
  <c r="H110" i="12"/>
  <c r="H113" i="12" s="1"/>
  <c r="H112" i="12"/>
  <c r="I110" i="12"/>
  <c r="I113" i="12" s="1"/>
  <c r="I114" i="12" s="1"/>
  <c r="H59" i="12"/>
  <c r="K21" i="2"/>
  <c r="L4" i="2"/>
  <c r="F126" i="12"/>
  <c r="J6" i="4"/>
  <c r="F71" i="12"/>
  <c r="J30" i="2"/>
  <c r="K13" i="2"/>
  <c r="P93" i="6" l="1"/>
  <c r="P15" i="6"/>
  <c r="P51" i="6"/>
  <c r="P87" i="6"/>
  <c r="P45" i="6"/>
  <c r="Q66" i="6"/>
  <c r="T66" i="6" s="1"/>
  <c r="Z66" i="6"/>
  <c r="Q29" i="6"/>
  <c r="T29" i="6" s="1"/>
  <c r="Z29" i="6"/>
  <c r="P18" i="6"/>
  <c r="S18" i="6" s="1"/>
  <c r="Y18" i="6"/>
  <c r="P71" i="6"/>
  <c r="S71" i="6" s="1"/>
  <c r="Y71" i="6"/>
  <c r="P53" i="6"/>
  <c r="S53" i="6" s="1"/>
  <c r="Y53" i="6"/>
  <c r="P30" i="6"/>
  <c r="S30" i="6" s="1"/>
  <c r="Y30" i="6"/>
  <c r="P40" i="6"/>
  <c r="S40" i="6" s="1"/>
  <c r="Y40" i="6"/>
  <c r="P65" i="6"/>
  <c r="S65" i="6" s="1"/>
  <c r="Y65" i="6"/>
  <c r="Q53" i="6"/>
  <c r="T53" i="6" s="1"/>
  <c r="Z53" i="6"/>
  <c r="Q56" i="6"/>
  <c r="T56" i="6" s="1"/>
  <c r="Z56" i="6"/>
  <c r="P77" i="6"/>
  <c r="S77" i="6" s="1"/>
  <c r="Y77" i="6"/>
  <c r="Q65" i="6"/>
  <c r="T65" i="6" s="1"/>
  <c r="Z65" i="6"/>
  <c r="P54" i="6"/>
  <c r="S54" i="6" s="1"/>
  <c r="Y54" i="6"/>
  <c r="P57" i="6"/>
  <c r="S57" i="6" s="1"/>
  <c r="Z57" i="6"/>
  <c r="Q77" i="6"/>
  <c r="T77" i="6" s="1"/>
  <c r="Z77" i="6"/>
  <c r="P66" i="6"/>
  <c r="S66" i="6" s="1"/>
  <c r="Y66" i="6"/>
  <c r="P17" i="6"/>
  <c r="S17" i="6" s="1"/>
  <c r="Y17" i="6"/>
  <c r="P78" i="6"/>
  <c r="S78" i="6" s="1"/>
  <c r="Y78" i="6"/>
  <c r="P31" i="6"/>
  <c r="S31" i="6" s="1"/>
  <c r="Y31" i="6"/>
  <c r="Q35" i="6"/>
  <c r="T35" i="6" s="1"/>
  <c r="Z35" i="6"/>
  <c r="Q55" i="6"/>
  <c r="T55" i="6" s="1"/>
  <c r="Z55" i="6"/>
  <c r="Q72" i="6"/>
  <c r="T72" i="6" s="1"/>
  <c r="Z72" i="6"/>
  <c r="P20" i="6"/>
  <c r="S20" i="6" s="1"/>
  <c r="Y20" i="6"/>
  <c r="P81" i="6"/>
  <c r="S81" i="6" s="1"/>
  <c r="Z81" i="6"/>
  <c r="Q54" i="6"/>
  <c r="T54" i="6" s="1"/>
  <c r="Z54" i="6"/>
  <c r="Q67" i="6"/>
  <c r="T67" i="6" s="1"/>
  <c r="Z67" i="6"/>
  <c r="P69" i="6"/>
  <c r="S69" i="6" s="1"/>
  <c r="Z69" i="6"/>
  <c r="Q70" i="6"/>
  <c r="T70" i="6" s="1"/>
  <c r="Z70" i="6"/>
  <c r="Q58" i="6"/>
  <c r="T58" i="6" s="1"/>
  <c r="Z58" i="6"/>
  <c r="P37" i="6"/>
  <c r="S37" i="6" s="1"/>
  <c r="Y37" i="6"/>
  <c r="H114" i="12"/>
  <c r="O109" i="12"/>
  <c r="P34" i="6"/>
  <c r="S34" i="6" s="1"/>
  <c r="Y34" i="6"/>
  <c r="J58" i="12"/>
  <c r="J57" i="12"/>
  <c r="P39" i="6"/>
  <c r="S39" i="6" s="1"/>
  <c r="Z39" i="6"/>
  <c r="Q73" i="6"/>
  <c r="T73" i="6" s="1"/>
  <c r="Z73" i="6"/>
  <c r="Q80" i="6"/>
  <c r="T80" i="6" s="1"/>
  <c r="Z80" i="6"/>
  <c r="Q30" i="6"/>
  <c r="T30" i="6" s="1"/>
  <c r="Z30" i="6"/>
  <c r="Q76" i="6"/>
  <c r="T76" i="6" s="1"/>
  <c r="Z76" i="6"/>
  <c r="Q17" i="6"/>
  <c r="T17" i="6" s="1"/>
  <c r="Z17" i="6"/>
  <c r="K3" i="2"/>
  <c r="J20" i="2"/>
  <c r="J36" i="2"/>
  <c r="J40" i="2"/>
  <c r="Q71" i="6"/>
  <c r="T71" i="6" s="1"/>
  <c r="Z71" i="6"/>
  <c r="Q32" i="6"/>
  <c r="T32" i="6" s="1"/>
  <c r="Z32" i="6"/>
  <c r="L9" i="2"/>
  <c r="K26" i="2"/>
  <c r="Q20" i="6"/>
  <c r="T20" i="6" s="1"/>
  <c r="Z20" i="6"/>
  <c r="Q19" i="6"/>
  <c r="T19" i="6" s="1"/>
  <c r="Z19" i="6"/>
  <c r="Q74" i="6"/>
  <c r="T74" i="6" s="1"/>
  <c r="Z74" i="6"/>
  <c r="P79" i="6"/>
  <c r="S79" i="6" s="1"/>
  <c r="Y79" i="6"/>
  <c r="D35" i="6"/>
  <c r="D32" i="6"/>
  <c r="C35" i="6"/>
  <c r="J34" i="6"/>
  <c r="I34" i="6"/>
  <c r="D13" i="6" s="1"/>
  <c r="H34" i="6"/>
  <c r="H31" i="6"/>
  <c r="G34" i="6"/>
  <c r="F34" i="6"/>
  <c r="E34" i="6"/>
  <c r="D34" i="6"/>
  <c r="C34" i="6"/>
  <c r="C31" i="6"/>
  <c r="J36" i="6"/>
  <c r="J33" i="6"/>
  <c r="J30" i="6"/>
  <c r="I36" i="6"/>
  <c r="D15" i="6" s="1"/>
  <c r="I33" i="6"/>
  <c r="D12" i="6" s="1"/>
  <c r="I30" i="6"/>
  <c r="D9" i="6" s="1"/>
  <c r="H36" i="6"/>
  <c r="H33" i="6"/>
  <c r="H30" i="6"/>
  <c r="G36" i="6"/>
  <c r="G33" i="6"/>
  <c r="F36" i="6"/>
  <c r="F33" i="6"/>
  <c r="F30" i="6"/>
  <c r="E36" i="6"/>
  <c r="D36" i="6"/>
  <c r="C36" i="6"/>
  <c r="C33" i="6"/>
  <c r="J35" i="6"/>
  <c r="J32" i="6"/>
  <c r="C30" i="6"/>
  <c r="I35" i="6"/>
  <c r="D14" i="6" s="1"/>
  <c r="H35" i="6"/>
  <c r="H32" i="6"/>
  <c r="G35" i="6"/>
  <c r="G32" i="6"/>
  <c r="F35" i="6"/>
  <c r="F32" i="6"/>
  <c r="E35" i="6"/>
  <c r="E32" i="6"/>
  <c r="E33" i="6"/>
  <c r="D33" i="6"/>
  <c r="I32" i="6"/>
  <c r="D11" i="6" s="1"/>
  <c r="C32" i="6"/>
  <c r="J31" i="6"/>
  <c r="I31" i="6"/>
  <c r="D10" i="6" s="1"/>
  <c r="G31" i="6"/>
  <c r="F31" i="6"/>
  <c r="E31" i="6"/>
  <c r="D31" i="6"/>
  <c r="G30" i="6"/>
  <c r="D30" i="6"/>
  <c r="E30" i="6"/>
  <c r="G126" i="12"/>
  <c r="K6" i="4"/>
  <c r="G71" i="12"/>
  <c r="P19" i="6"/>
  <c r="S19" i="6" s="1"/>
  <c r="Y19" i="6"/>
  <c r="Q82" i="6"/>
  <c r="T82" i="6" s="1"/>
  <c r="Z82" i="6"/>
  <c r="K22" i="2"/>
  <c r="L5" i="2"/>
  <c r="J31" i="2"/>
  <c r="K14" i="2"/>
  <c r="Q79" i="6"/>
  <c r="T79" i="6" s="1"/>
  <c r="Z79" i="6"/>
  <c r="P75" i="6"/>
  <c r="S75" i="6" s="1"/>
  <c r="Z75" i="6"/>
  <c r="P56" i="6"/>
  <c r="S56" i="6" s="1"/>
  <c r="Y56" i="6"/>
  <c r="Q36" i="6"/>
  <c r="T36" i="6" s="1"/>
  <c r="Z36" i="6"/>
  <c r="P63" i="6"/>
  <c r="Q78" i="6"/>
  <c r="T78" i="6" s="1"/>
  <c r="Z78" i="6"/>
  <c r="P68" i="6"/>
  <c r="S68" i="6" s="1"/>
  <c r="Y68" i="6"/>
  <c r="P82" i="6"/>
  <c r="S82" i="6" s="1"/>
  <c r="Y82" i="6"/>
  <c r="P35" i="6"/>
  <c r="S35" i="6" s="1"/>
  <c r="Y35" i="6"/>
  <c r="P67" i="6"/>
  <c r="S67" i="6" s="1"/>
  <c r="Y67" i="6"/>
  <c r="P38" i="6"/>
  <c r="S38" i="6" s="1"/>
  <c r="Y38" i="6"/>
  <c r="Q68" i="6"/>
  <c r="T68" i="6" s="1"/>
  <c r="Z68" i="6"/>
  <c r="P55" i="6"/>
  <c r="S55" i="6" s="1"/>
  <c r="Y55" i="6"/>
  <c r="P72" i="6"/>
  <c r="S72" i="6" s="1"/>
  <c r="Y72" i="6"/>
  <c r="P58" i="6"/>
  <c r="S58" i="6" s="1"/>
  <c r="Y58" i="6"/>
  <c r="P27" i="6"/>
  <c r="I59" i="12"/>
  <c r="O54" i="12" s="1"/>
  <c r="P22" i="6"/>
  <c r="S22" i="6" s="1"/>
  <c r="Y22" i="6"/>
  <c r="K10" i="2"/>
  <c r="J27" i="2"/>
  <c r="P76" i="6"/>
  <c r="S76" i="6" s="1"/>
  <c r="Y76" i="6"/>
  <c r="P70" i="6"/>
  <c r="S70" i="6" s="1"/>
  <c r="Y70" i="6"/>
  <c r="P73" i="6"/>
  <c r="S73" i="6" s="1"/>
  <c r="Y73" i="6"/>
  <c r="P29" i="6"/>
  <c r="S29" i="6" s="1"/>
  <c r="Y29" i="6"/>
  <c r="K6" i="2"/>
  <c r="J23" i="2"/>
  <c r="Q38" i="6"/>
  <c r="T38" i="6" s="1"/>
  <c r="Z38" i="6"/>
  <c r="K30" i="2"/>
  <c r="L13" i="2"/>
  <c r="P21" i="6"/>
  <c r="S21" i="6" s="1"/>
  <c r="Z21" i="6"/>
  <c r="Q22" i="6"/>
  <c r="T22" i="6" s="1"/>
  <c r="Z22" i="6"/>
  <c r="Q18" i="6"/>
  <c r="T18" i="6" s="1"/>
  <c r="Z18" i="6"/>
  <c r="Q40" i="6"/>
  <c r="T40" i="6" s="1"/>
  <c r="Z40" i="6"/>
  <c r="F4" i="13"/>
  <c r="I4" i="13" s="1"/>
  <c r="M18" i="12"/>
  <c r="P74" i="6"/>
  <c r="S74" i="6" s="1"/>
  <c r="Y74" i="6"/>
  <c r="P36" i="6"/>
  <c r="S36" i="6" s="1"/>
  <c r="Y36" i="6"/>
  <c r="F5" i="13"/>
  <c r="M39" i="12"/>
  <c r="L21" i="2"/>
  <c r="M4" i="2"/>
  <c r="P80" i="6"/>
  <c r="S80" i="6" s="1"/>
  <c r="Y80" i="6"/>
  <c r="P32" i="6"/>
  <c r="S32" i="6" s="1"/>
  <c r="Y32" i="6"/>
  <c r="P33" i="6"/>
  <c r="S33" i="6" s="1"/>
  <c r="Z33" i="6"/>
  <c r="Q31" i="6"/>
  <c r="T31" i="6" s="1"/>
  <c r="Z31" i="6"/>
  <c r="Q34" i="6"/>
  <c r="T34" i="6" s="1"/>
  <c r="Z34" i="6"/>
  <c r="Q37" i="6"/>
  <c r="T37" i="6" s="1"/>
  <c r="Z37" i="6"/>
  <c r="I5" i="13" l="1"/>
  <c r="E6" i="13"/>
  <c r="P54" i="12"/>
  <c r="L30" i="2"/>
  <c r="M13" i="2"/>
  <c r="F11" i="6"/>
  <c r="R46" i="6"/>
  <c r="R43" i="6"/>
  <c r="R42" i="6"/>
  <c r="R45" i="6"/>
  <c r="R44" i="6"/>
  <c r="R41" i="6"/>
  <c r="K31" i="2"/>
  <c r="L14" i="2"/>
  <c r="L6" i="2"/>
  <c r="K23" i="2"/>
  <c r="M9" i="2"/>
  <c r="L26" i="2"/>
  <c r="F12" i="6"/>
  <c r="R49" i="6"/>
  <c r="R47" i="6"/>
  <c r="R48" i="6"/>
  <c r="R50" i="6"/>
  <c r="R51" i="6"/>
  <c r="R52" i="6"/>
  <c r="J59" i="12"/>
  <c r="P109" i="12"/>
  <c r="E9" i="13"/>
  <c r="E15" i="13" s="1"/>
  <c r="F15" i="6"/>
  <c r="R94" i="6"/>
  <c r="R93" i="6"/>
  <c r="R92" i="6"/>
  <c r="R90" i="6"/>
  <c r="R91" i="6"/>
  <c r="R89" i="6"/>
  <c r="L22" i="2"/>
  <c r="M5" i="2"/>
  <c r="J39" i="2"/>
  <c r="K36" i="2"/>
  <c r="K40" i="2"/>
  <c r="K20" i="2"/>
  <c r="L3" i="2"/>
  <c r="M21" i="2"/>
  <c r="N4" i="2"/>
  <c r="F13" i="6"/>
  <c r="R59" i="6"/>
  <c r="R60" i="6"/>
  <c r="R62" i="6"/>
  <c r="R64" i="6"/>
  <c r="R63" i="6"/>
  <c r="R61" i="6"/>
  <c r="F14" i="6"/>
  <c r="R84" i="6"/>
  <c r="R88" i="6"/>
  <c r="R83" i="6"/>
  <c r="R86" i="6"/>
  <c r="R87" i="6"/>
  <c r="R85" i="6"/>
  <c r="I22" i="6"/>
  <c r="I24" i="6" s="1"/>
  <c r="F9" i="6"/>
  <c r="R12" i="6"/>
  <c r="R11" i="6"/>
  <c r="R16" i="6"/>
  <c r="R14" i="6"/>
  <c r="R13" i="6"/>
  <c r="R15" i="6"/>
  <c r="H126" i="12"/>
  <c r="L6" i="4"/>
  <c r="H71" i="12"/>
  <c r="L10" i="2"/>
  <c r="K27" i="2"/>
  <c r="F10" i="6"/>
  <c r="R25" i="6"/>
  <c r="R24" i="6"/>
  <c r="R23" i="6"/>
  <c r="R27" i="6"/>
  <c r="R26" i="6"/>
  <c r="R28" i="6"/>
  <c r="T62" i="6" l="1"/>
  <c r="S62" i="6"/>
  <c r="X62" i="6"/>
  <c r="M10" i="2"/>
  <c r="L27" i="2"/>
  <c r="N21" i="2"/>
  <c r="O4" i="2"/>
  <c r="M6" i="4"/>
  <c r="N6" i="4" s="1"/>
  <c r="O6" i="4" s="1"/>
  <c r="P6" i="4" s="1"/>
  <c r="Q6" i="4" s="1"/>
  <c r="R6" i="4" s="1"/>
  <c r="S6" i="4" s="1"/>
  <c r="T6" i="4" s="1"/>
  <c r="U6" i="4" s="1"/>
  <c r="V6" i="4" s="1"/>
  <c r="I126" i="12"/>
  <c r="I71" i="12"/>
  <c r="T47" i="6"/>
  <c r="S47" i="6"/>
  <c r="X47" i="6"/>
  <c r="L36" i="2"/>
  <c r="L40" i="2"/>
  <c r="L20" i="2"/>
  <c r="M3" i="2"/>
  <c r="T16" i="6"/>
  <c r="X16" i="6"/>
  <c r="S16" i="6"/>
  <c r="T25" i="6"/>
  <c r="S25" i="6"/>
  <c r="X25" i="6"/>
  <c r="T14" i="6"/>
  <c r="S14" i="6"/>
  <c r="X14" i="6"/>
  <c r="M22" i="2"/>
  <c r="N5" i="2"/>
  <c r="T52" i="6"/>
  <c r="S52" i="6"/>
  <c r="X52" i="6"/>
  <c r="T60" i="6"/>
  <c r="S60" i="6"/>
  <c r="X60" i="6"/>
  <c r="T59" i="6"/>
  <c r="S59" i="6"/>
  <c r="X59" i="6"/>
  <c r="T93" i="6"/>
  <c r="S93" i="6"/>
  <c r="X93" i="6"/>
  <c r="S15" i="6"/>
  <c r="T15" i="6"/>
  <c r="X15" i="6"/>
  <c r="L23" i="2"/>
  <c r="M6" i="2"/>
  <c r="T12" i="6"/>
  <c r="S12" i="6"/>
  <c r="X12" i="6"/>
  <c r="T41" i="6"/>
  <c r="S41" i="6"/>
  <c r="X41" i="6"/>
  <c r="T44" i="6"/>
  <c r="S44" i="6"/>
  <c r="X44" i="6"/>
  <c r="X94" i="6"/>
  <c r="T94" i="6"/>
  <c r="S94" i="6"/>
  <c r="S13" i="6"/>
  <c r="T13" i="6"/>
  <c r="X13" i="6"/>
  <c r="K39" i="2"/>
  <c r="N9" i="2"/>
  <c r="M26" i="2"/>
  <c r="L31" i="2"/>
  <c r="M14" i="2"/>
  <c r="T85" i="6"/>
  <c r="S85" i="6"/>
  <c r="X85" i="6"/>
  <c r="M30" i="2"/>
  <c r="N13" i="2"/>
  <c r="T64" i="6"/>
  <c r="S64" i="6"/>
  <c r="X64" i="6"/>
  <c r="T48" i="6"/>
  <c r="S48" i="6"/>
  <c r="X48" i="6"/>
  <c r="T11" i="6"/>
  <c r="S11" i="6"/>
  <c r="X11" i="6"/>
  <c r="T91" i="6"/>
  <c r="S91" i="6"/>
  <c r="X91" i="6"/>
  <c r="T51" i="6"/>
  <c r="S51" i="6"/>
  <c r="X51" i="6"/>
  <c r="T49" i="6"/>
  <c r="S49" i="6"/>
  <c r="X49" i="6"/>
  <c r="T89" i="6"/>
  <c r="S89" i="6"/>
  <c r="X89" i="6"/>
  <c r="T87" i="6"/>
  <c r="S87" i="6"/>
  <c r="X87" i="6"/>
  <c r="T90" i="6"/>
  <c r="S90" i="6"/>
  <c r="X90" i="6"/>
  <c r="T92" i="6"/>
  <c r="S92" i="6"/>
  <c r="X92" i="6"/>
  <c r="T46" i="6"/>
  <c r="S46" i="6"/>
  <c r="X46" i="6"/>
  <c r="T88" i="6"/>
  <c r="S88" i="6"/>
  <c r="X88" i="6"/>
  <c r="T26" i="6"/>
  <c r="S26" i="6"/>
  <c r="X26" i="6"/>
  <c r="S23" i="6"/>
  <c r="T23" i="6"/>
  <c r="X23" i="6"/>
  <c r="T61" i="6"/>
  <c r="S61" i="6"/>
  <c r="X61" i="6"/>
  <c r="F9" i="13"/>
  <c r="M113" i="12"/>
  <c r="F6" i="13"/>
  <c r="I6" i="13" s="1"/>
  <c r="M59" i="12"/>
  <c r="T50" i="6"/>
  <c r="S50" i="6"/>
  <c r="X50" i="6"/>
  <c r="T45" i="6"/>
  <c r="S45" i="6"/>
  <c r="X45" i="6"/>
  <c r="T42" i="6"/>
  <c r="S42" i="6"/>
  <c r="X42" i="6"/>
  <c r="T86" i="6"/>
  <c r="S86" i="6"/>
  <c r="X86" i="6"/>
  <c r="T43" i="6"/>
  <c r="S43" i="6"/>
  <c r="X43" i="6"/>
  <c r="T83" i="6"/>
  <c r="S83" i="6"/>
  <c r="X83" i="6"/>
  <c r="S28" i="6"/>
  <c r="T28" i="6"/>
  <c r="X28" i="6"/>
  <c r="T84" i="6"/>
  <c r="S84" i="6"/>
  <c r="X84" i="6"/>
  <c r="T27" i="6"/>
  <c r="S27" i="6"/>
  <c r="X27" i="6"/>
  <c r="T24" i="6"/>
  <c r="S24" i="6"/>
  <c r="X24" i="6"/>
  <c r="T63" i="6"/>
  <c r="S63" i="6"/>
  <c r="X63" i="6"/>
  <c r="I9" i="13" l="1"/>
  <c r="F15" i="13"/>
  <c r="Z12" i="6"/>
  <c r="Y12" i="6"/>
  <c r="Z16" i="6"/>
  <c r="Y16" i="6"/>
  <c r="M36" i="2"/>
  <c r="M40" i="2"/>
  <c r="M20" i="2"/>
  <c r="M39" i="2" s="1"/>
  <c r="N3" i="2"/>
  <c r="Z83" i="6"/>
  <c r="Y83" i="6"/>
  <c r="N72" i="12"/>
  <c r="Z84" i="6"/>
  <c r="Y84" i="6"/>
  <c r="Y25" i="6"/>
  <c r="Z25" i="6"/>
  <c r="Y28" i="6"/>
  <c r="Z28" i="6"/>
  <c r="W6" i="4"/>
  <c r="X6" i="4" s="1"/>
  <c r="Y6" i="4" s="1"/>
  <c r="Z6" i="4" s="1"/>
  <c r="AA6" i="4" s="1"/>
  <c r="AB6" i="4" s="1"/>
  <c r="AC6" i="4" s="1"/>
  <c r="AD6" i="4" s="1"/>
  <c r="AE6" i="4" s="1"/>
  <c r="AF6" i="4" s="1"/>
  <c r="N7" i="7"/>
  <c r="N16" i="7" s="1"/>
  <c r="I11" i="6"/>
  <c r="Z87" i="6"/>
  <c r="Y87" i="6"/>
  <c r="N30" i="2"/>
  <c r="O13" i="2"/>
  <c r="M23" i="2"/>
  <c r="N6" i="2"/>
  <c r="Y61" i="6"/>
  <c r="Z61" i="6"/>
  <c r="Z89" i="6"/>
  <c r="Y89" i="6"/>
  <c r="Z15" i="6"/>
  <c r="Y15" i="6"/>
  <c r="Z49" i="6"/>
  <c r="Y49" i="6"/>
  <c r="Z93" i="6"/>
  <c r="Y93" i="6"/>
  <c r="Z59" i="6"/>
  <c r="Y59" i="6"/>
  <c r="Z13" i="6"/>
  <c r="Y13" i="6"/>
  <c r="Z60" i="6"/>
  <c r="Y60" i="6"/>
  <c r="Z52" i="6"/>
  <c r="Y52" i="6"/>
  <c r="P4" i="2"/>
  <c r="O21" i="2"/>
  <c r="Z51" i="6"/>
  <c r="Y51" i="6"/>
  <c r="Z85" i="6"/>
  <c r="Y85" i="6"/>
  <c r="L39" i="2"/>
  <c r="Z43" i="6"/>
  <c r="Y43" i="6"/>
  <c r="Y26" i="6"/>
  <c r="Z26" i="6"/>
  <c r="Z91" i="6"/>
  <c r="Y91" i="6"/>
  <c r="Z42" i="6"/>
  <c r="Y42" i="6"/>
  <c r="Z46" i="6"/>
  <c r="Y46" i="6"/>
  <c r="Z47" i="6"/>
  <c r="Y47" i="6"/>
  <c r="Z94" i="6"/>
  <c r="Y94" i="6"/>
  <c r="Z48" i="6"/>
  <c r="Y48" i="6"/>
  <c r="N22" i="2"/>
  <c r="O5" i="2"/>
  <c r="N10" i="2"/>
  <c r="M27" i="2"/>
  <c r="O9" i="2"/>
  <c r="N26" i="2"/>
  <c r="Y86" i="6"/>
  <c r="Z86" i="6"/>
  <c r="Z63" i="6"/>
  <c r="Y63" i="6"/>
  <c r="Z11" i="6"/>
  <c r="Y11" i="6"/>
  <c r="Z45" i="6"/>
  <c r="Y45" i="6"/>
  <c r="Z44" i="6"/>
  <c r="Y44" i="6"/>
  <c r="Z27" i="6"/>
  <c r="Y27" i="6"/>
  <c r="Z41" i="6"/>
  <c r="Y41" i="6"/>
  <c r="Z62" i="6"/>
  <c r="Y62" i="6"/>
  <c r="Z88" i="6"/>
  <c r="Y88" i="6"/>
  <c r="Z24" i="6"/>
  <c r="Y24" i="6"/>
  <c r="M31" i="2"/>
  <c r="N14" i="2"/>
  <c r="Z23" i="6"/>
  <c r="Y23" i="6"/>
  <c r="Z92" i="6"/>
  <c r="Y92" i="6"/>
  <c r="N127" i="12"/>
  <c r="Z50" i="6"/>
  <c r="Y50" i="6"/>
  <c r="Z14" i="6"/>
  <c r="Y14" i="6"/>
  <c r="Z90" i="6"/>
  <c r="Y90" i="6"/>
  <c r="Y64" i="6"/>
  <c r="Z64" i="6"/>
  <c r="I15" i="6" l="1"/>
  <c r="I16" i="6" s="1"/>
  <c r="I19" i="6" s="1"/>
  <c r="J15" i="6"/>
  <c r="J17" i="6" s="1"/>
  <c r="K11" i="6"/>
  <c r="P21" i="2"/>
  <c r="Q4" i="2"/>
  <c r="O22" i="2"/>
  <c r="P5" i="2"/>
  <c r="Q135" i="12"/>
  <c r="Q147" i="12"/>
  <c r="C10" i="13"/>
  <c r="K126" i="12"/>
  <c r="M127" i="12" s="1"/>
  <c r="O127" i="12" s="1"/>
  <c r="D10" i="13" s="1"/>
  <c r="I10" i="13" s="1"/>
  <c r="J71" i="12"/>
  <c r="M72" i="12" s="1"/>
  <c r="O72" i="12" s="1"/>
  <c r="D7" i="13" s="1"/>
  <c r="O26" i="2"/>
  <c r="P9" i="2"/>
  <c r="O30" i="2"/>
  <c r="P13" i="2"/>
  <c r="C7" i="13"/>
  <c r="N36" i="2"/>
  <c r="N40" i="2"/>
  <c r="N20" i="2"/>
  <c r="O3" i="2"/>
  <c r="N23" i="2"/>
  <c r="O6" i="2"/>
  <c r="O14" i="2"/>
  <c r="N31" i="2"/>
  <c r="N27" i="2"/>
  <c r="O10" i="2"/>
  <c r="I7" i="13" l="1"/>
  <c r="I15" i="13" s="1"/>
  <c r="D15" i="13"/>
  <c r="C15" i="13"/>
  <c r="Q12" i="12"/>
  <c r="Q88" i="12"/>
  <c r="Q108" i="12"/>
  <c r="Q53" i="12"/>
  <c r="Q33" i="12"/>
  <c r="J16" i="6"/>
  <c r="J19" i="6" s="1"/>
  <c r="Q52" i="12"/>
  <c r="Q32" i="12"/>
  <c r="Q11" i="12"/>
  <c r="Q107" i="12"/>
  <c r="Q87" i="12"/>
  <c r="K15" i="6"/>
  <c r="L15" i="6" s="1"/>
  <c r="P22" i="2"/>
  <c r="Q5" i="2"/>
  <c r="O27" i="2"/>
  <c r="P10" i="2"/>
  <c r="Q21" i="2"/>
  <c r="R4" i="2"/>
  <c r="O23" i="2"/>
  <c r="P6" i="2"/>
  <c r="O20" i="2"/>
  <c r="O36" i="2"/>
  <c r="O40" i="2"/>
  <c r="P3" i="2"/>
  <c r="P14" i="2"/>
  <c r="O31" i="2"/>
  <c r="N39" i="2"/>
  <c r="P30" i="2"/>
  <c r="Q13" i="2"/>
  <c r="Q9" i="2"/>
  <c r="P26" i="2"/>
  <c r="K16" i="6" l="1"/>
  <c r="K20" i="6" s="1"/>
  <c r="R9" i="2"/>
  <c r="Q26" i="2"/>
  <c r="Q14" i="2"/>
  <c r="P31" i="2"/>
  <c r="P23" i="2"/>
  <c r="Q6" i="2"/>
  <c r="Q30" i="2"/>
  <c r="R13" i="2"/>
  <c r="P36" i="2"/>
  <c r="P40" i="2"/>
  <c r="Q3" i="2"/>
  <c r="P20" i="2"/>
  <c r="O39" i="2"/>
  <c r="R21" i="2"/>
  <c r="S4" i="2"/>
  <c r="P27" i="2"/>
  <c r="Q10" i="2"/>
  <c r="Q22" i="2"/>
  <c r="R5" i="2"/>
  <c r="K19" i="6" l="1"/>
  <c r="Q51" i="12" s="1"/>
  <c r="Q10" i="12"/>
  <c r="Q31" i="12"/>
  <c r="Q23" i="2"/>
  <c r="R6" i="2"/>
  <c r="R22" i="2"/>
  <c r="S5" i="2"/>
  <c r="Q27" i="2"/>
  <c r="R10" i="2"/>
  <c r="S21" i="2"/>
  <c r="T4" i="2"/>
  <c r="P39" i="2"/>
  <c r="Q36" i="2"/>
  <c r="Q40" i="2"/>
  <c r="R3" i="2"/>
  <c r="Q20" i="2"/>
  <c r="R30" i="2"/>
  <c r="S13" i="2"/>
  <c r="Q31" i="2"/>
  <c r="R14" i="2"/>
  <c r="S9" i="2"/>
  <c r="R26" i="2"/>
  <c r="Q106" i="12" l="1"/>
  <c r="Q86" i="12"/>
  <c r="R31" i="2"/>
  <c r="S14" i="2"/>
  <c r="T9" i="2"/>
  <c r="S26" i="2"/>
  <c r="U4" i="2"/>
  <c r="T21" i="2"/>
  <c r="R23" i="2"/>
  <c r="S6" i="2"/>
  <c r="S30" i="2"/>
  <c r="T13" i="2"/>
  <c r="Q39" i="2"/>
  <c r="R36" i="2"/>
  <c r="R40" i="2"/>
  <c r="S3" i="2"/>
  <c r="R20" i="2"/>
  <c r="R27" i="2"/>
  <c r="S10" i="2"/>
  <c r="S22" i="2"/>
  <c r="T5" i="2"/>
  <c r="S27" i="2" l="1"/>
  <c r="T10" i="2"/>
  <c r="T22" i="2"/>
  <c r="U5" i="2"/>
  <c r="R39" i="2"/>
  <c r="S36" i="2"/>
  <c r="S20" i="2"/>
  <c r="S40" i="2"/>
  <c r="T3" i="2"/>
  <c r="U13" i="2"/>
  <c r="T30" i="2"/>
  <c r="S23" i="2"/>
  <c r="T6" i="2"/>
  <c r="U21" i="2"/>
  <c r="V4" i="2"/>
  <c r="U9" i="2"/>
  <c r="T26" i="2"/>
  <c r="S31" i="2"/>
  <c r="T14" i="2"/>
  <c r="T31" i="2" l="1"/>
  <c r="U14" i="2"/>
  <c r="U26" i="2"/>
  <c r="V9" i="2"/>
  <c r="U6" i="2"/>
  <c r="T23" i="2"/>
  <c r="S39" i="2"/>
  <c r="U22" i="2"/>
  <c r="V5" i="2"/>
  <c r="U10" i="2"/>
  <c r="T27" i="2"/>
  <c r="V21" i="2"/>
  <c r="W4" i="2"/>
  <c r="V13" i="2"/>
  <c r="U30" i="2"/>
  <c r="T20" i="2"/>
  <c r="T39" i="2" s="1"/>
  <c r="T40" i="2"/>
  <c r="T36" i="2"/>
  <c r="U3" i="2"/>
  <c r="W21" i="2" l="1"/>
  <c r="X4" i="2"/>
  <c r="V22" i="2"/>
  <c r="W5" i="2"/>
  <c r="V6" i="2"/>
  <c r="U23" i="2"/>
  <c r="U20" i="2"/>
  <c r="U40" i="2"/>
  <c r="U36" i="2"/>
  <c r="V3" i="2"/>
  <c r="W13" i="2"/>
  <c r="V30" i="2"/>
  <c r="V10" i="2"/>
  <c r="U27" i="2"/>
  <c r="V26" i="2"/>
  <c r="W9" i="2"/>
  <c r="U31" i="2"/>
  <c r="V14" i="2"/>
  <c r="W26" i="2" l="1"/>
  <c r="X9" i="2"/>
  <c r="V20" i="2"/>
  <c r="V40" i="2"/>
  <c r="V36" i="2"/>
  <c r="W3" i="2"/>
  <c r="V31" i="2"/>
  <c r="W14" i="2"/>
  <c r="V27" i="2"/>
  <c r="W10" i="2"/>
  <c r="X13" i="2"/>
  <c r="W30" i="2"/>
  <c r="U39" i="2"/>
  <c r="W6" i="2"/>
  <c r="V23" i="2"/>
  <c r="X5" i="2"/>
  <c r="W22" i="2"/>
  <c r="X21" i="2"/>
  <c r="Y4" i="2"/>
  <c r="Y5" i="2" l="1"/>
  <c r="X22" i="2"/>
  <c r="W27" i="2"/>
  <c r="X10" i="2"/>
  <c r="X26" i="2"/>
  <c r="Y9" i="2"/>
  <c r="Z4" i="2"/>
  <c r="Y21" i="2"/>
  <c r="X6" i="2"/>
  <c r="W23" i="2"/>
  <c r="Y13" i="2"/>
  <c r="X30" i="2"/>
  <c r="W31" i="2"/>
  <c r="X14" i="2"/>
  <c r="W20" i="2"/>
  <c r="W39" i="2" s="1"/>
  <c r="X3" i="2"/>
  <c r="W40" i="2"/>
  <c r="W36" i="2"/>
  <c r="V39" i="2"/>
  <c r="X20" i="2" l="1"/>
  <c r="Y3" i="2"/>
  <c r="X40" i="2"/>
  <c r="X36" i="2"/>
  <c r="Y14" i="2"/>
  <c r="X31" i="2"/>
  <c r="Z13" i="2"/>
  <c r="Y30" i="2"/>
  <c r="X23" i="2"/>
  <c r="Y6" i="2"/>
  <c r="AA4" i="2"/>
  <c r="Z21" i="2"/>
  <c r="Y26" i="2"/>
  <c r="Z9" i="2"/>
  <c r="X27" i="2"/>
  <c r="Y10" i="2"/>
  <c r="Z5" i="2"/>
  <c r="Y22" i="2"/>
  <c r="Z26" i="2" l="1"/>
  <c r="AA9" i="2"/>
  <c r="AA13" i="2"/>
  <c r="Z30" i="2"/>
  <c r="AA5" i="2"/>
  <c r="Z22" i="2"/>
  <c r="Y27" i="2"/>
  <c r="Z10" i="2"/>
  <c r="AB4" i="2"/>
  <c r="AA21" i="2"/>
  <c r="Y23" i="2"/>
  <c r="Z6" i="2"/>
  <c r="Z14" i="2"/>
  <c r="Y31" i="2"/>
  <c r="Y20" i="2"/>
  <c r="Y36" i="2"/>
  <c r="Z3" i="2"/>
  <c r="Y40" i="2"/>
  <c r="X39" i="2"/>
  <c r="Z20" i="2" l="1"/>
  <c r="Z40" i="2"/>
  <c r="Z36" i="2"/>
  <c r="AA3" i="2"/>
  <c r="Y39" i="2"/>
  <c r="Z23" i="2"/>
  <c r="AA6" i="2"/>
  <c r="AC4" i="2"/>
  <c r="AB21" i="2"/>
  <c r="AA14" i="2"/>
  <c r="Z31" i="2"/>
  <c r="Z27" i="2"/>
  <c r="AA10" i="2"/>
  <c r="AB5" i="2"/>
  <c r="AA22" i="2"/>
  <c r="AB13" i="2"/>
  <c r="AA30" i="2"/>
  <c r="AA26" i="2"/>
  <c r="AB9" i="2"/>
  <c r="AC13" i="2" l="1"/>
  <c r="AB30" i="2"/>
  <c r="AB26" i="2"/>
  <c r="AC9" i="2"/>
  <c r="AC5" i="2"/>
  <c r="AB22" i="2"/>
  <c r="AD4" i="2"/>
  <c r="AC21" i="2"/>
  <c r="AA40" i="2"/>
  <c r="AA36" i="2"/>
  <c r="AB3" i="2"/>
  <c r="AA20" i="2"/>
  <c r="AA27" i="2"/>
  <c r="AB10" i="2"/>
  <c r="AB14" i="2"/>
  <c r="AA31" i="2"/>
  <c r="AA23" i="2"/>
  <c r="AB6" i="2"/>
  <c r="Z39" i="2"/>
  <c r="AB23" i="2" l="1"/>
  <c r="AC6" i="2"/>
  <c r="AB27" i="2"/>
  <c r="AC10" i="2"/>
  <c r="AB40" i="2"/>
  <c r="AC3" i="2"/>
  <c r="AB20" i="2"/>
  <c r="AB36" i="2"/>
  <c r="AB31" i="2"/>
  <c r="AC14" i="2"/>
  <c r="AA39" i="2"/>
  <c r="AE4" i="2"/>
  <c r="AD21" i="2"/>
  <c r="AD5" i="2"/>
  <c r="AC22" i="2"/>
  <c r="AC26" i="2"/>
  <c r="AD9" i="2"/>
  <c r="AD13" i="2"/>
  <c r="AC30" i="2"/>
  <c r="AF4" i="2" l="1"/>
  <c r="AE21" i="2"/>
  <c r="AE13" i="2"/>
  <c r="AD30" i="2"/>
  <c r="AE5" i="2"/>
  <c r="AD22" i="2"/>
  <c r="AC31" i="2"/>
  <c r="AD14" i="2"/>
  <c r="AB39" i="2"/>
  <c r="AC23" i="2"/>
  <c r="AD6" i="2"/>
  <c r="AD26" i="2"/>
  <c r="AE9" i="2"/>
  <c r="AC40" i="2"/>
  <c r="AD3" i="2"/>
  <c r="AC20" i="2"/>
  <c r="AC36" i="2"/>
  <c r="AC27" i="2"/>
  <c r="AD10" i="2"/>
  <c r="AE26" i="2" l="1"/>
  <c r="AF9" i="2"/>
  <c r="AD27" i="2"/>
  <c r="AE10" i="2"/>
  <c r="AC39" i="2"/>
  <c r="AD23" i="2"/>
  <c r="AE6" i="2"/>
  <c r="AF5" i="2"/>
  <c r="AE22" i="2"/>
  <c r="AD40" i="2"/>
  <c r="AE3" i="2"/>
  <c r="AD20" i="2"/>
  <c r="AD39" i="2" s="1"/>
  <c r="AD36" i="2"/>
  <c r="AD31" i="2"/>
  <c r="AE14" i="2"/>
  <c r="AE30" i="2"/>
  <c r="AF13" i="2"/>
  <c r="AG4" i="2"/>
  <c r="AG21" i="2" s="1"/>
  <c r="AF21" i="2"/>
  <c r="AE31" i="2" l="1"/>
  <c r="AF14" i="2"/>
  <c r="AE40" i="2"/>
  <c r="AF3" i="2"/>
  <c r="AE36" i="2"/>
  <c r="AE20" i="2"/>
  <c r="AF30" i="2"/>
  <c r="AG13" i="2"/>
  <c r="AG30" i="2" s="1"/>
  <c r="AG5" i="2"/>
  <c r="AG22" i="2" s="1"/>
  <c r="AF22" i="2"/>
  <c r="AE23" i="2"/>
  <c r="AF6" i="2"/>
  <c r="AE27" i="2"/>
  <c r="AF10" i="2"/>
  <c r="AF26" i="2"/>
  <c r="AG9" i="2"/>
  <c r="AG26" i="2" s="1"/>
  <c r="AF27" i="2" l="1"/>
  <c r="AG10" i="2"/>
  <c r="AG27" i="2" s="1"/>
  <c r="AG6" i="2"/>
  <c r="AG23" i="2" s="1"/>
  <c r="AF23" i="2"/>
  <c r="AE39" i="2"/>
  <c r="AF40" i="2"/>
  <c r="AF36" i="2"/>
  <c r="AG3" i="2"/>
  <c r="AF20" i="2"/>
  <c r="AF39" i="2" s="1"/>
  <c r="AG14" i="2"/>
  <c r="AG31" i="2" s="1"/>
  <c r="AF31" i="2"/>
  <c r="AG40" i="2" l="1"/>
  <c r="AG36" i="2"/>
  <c r="AG20" i="2"/>
  <c r="AG39" i="2" s="1"/>
</calcChain>
</file>

<file path=xl/sharedStrings.xml><?xml version="1.0" encoding="utf-8"?>
<sst xmlns="http://schemas.openxmlformats.org/spreadsheetml/2006/main" count="2628" uniqueCount="934">
  <si>
    <t>source</t>
  </si>
  <si>
    <t>Projection Tool from 2020 to 2050.xlsm</t>
  </si>
  <si>
    <t>Sector</t>
  </si>
  <si>
    <t>Fuel - MMBTU</t>
  </si>
  <si>
    <t>population</t>
  </si>
  <si>
    <t>residential</t>
  </si>
  <si>
    <t>Electricity</t>
  </si>
  <si>
    <t>Natural Gas</t>
  </si>
  <si>
    <t>commercial</t>
  </si>
  <si>
    <t>Gasoline</t>
  </si>
  <si>
    <t>Distillate Fuel</t>
  </si>
  <si>
    <t>industrial</t>
  </si>
  <si>
    <t>Coking Coal</t>
  </si>
  <si>
    <t>Transportation</t>
  </si>
  <si>
    <t>Diesel</t>
  </si>
  <si>
    <t>County</t>
  </si>
  <si>
    <t>Rapid City</t>
  </si>
  <si>
    <t>Emissions - MTCO2e</t>
  </si>
  <si>
    <t>Total Electricity - MMBTU</t>
  </si>
  <si>
    <t>Total Emissions</t>
  </si>
  <si>
    <t>Total Energy</t>
  </si>
  <si>
    <t>Emissions By Fuel</t>
  </si>
  <si>
    <t>Other</t>
  </si>
  <si>
    <t>Non Energy</t>
  </si>
  <si>
    <t>Emissions By Sector</t>
  </si>
  <si>
    <t>Residential</t>
  </si>
  <si>
    <t>Commercial</t>
  </si>
  <si>
    <t>Industrial</t>
  </si>
  <si>
    <t>Solid Waste</t>
  </si>
  <si>
    <t>Waste Water</t>
  </si>
  <si>
    <t>MTCO2e/MMBTU</t>
  </si>
  <si>
    <t>NREL Cambium 2022</t>
  </si>
  <si>
    <t>Cambium22_MidCase_annual_balancingArea.csv</t>
  </si>
  <si>
    <t>Scenario Viewer | Cambium 2022 (nrel.gov)</t>
  </si>
  <si>
    <t>aer_load_co2e_c</t>
  </si>
  <si>
    <t>kg CO2e/MWh</t>
  </si>
  <si>
    <t>MT CO2e/GWh</t>
  </si>
  <si>
    <t>MMBTU/GWh</t>
  </si>
  <si>
    <t>kWh</t>
  </si>
  <si>
    <t>use year to select grid emissions factor and electricity consumption</t>
  </si>
  <si>
    <t>Year</t>
  </si>
  <si>
    <t>State Level Residential Building Stock and Energy Efficiency &amp; Electrification Packages Analysis</t>
  </si>
  <si>
    <t>Thermal Energy Reduction</t>
  </si>
  <si>
    <t>COP</t>
  </si>
  <si>
    <t>Energy Reduction</t>
  </si>
  <si>
    <t>Space Heating Heat Pump</t>
  </si>
  <si>
    <t>Yes</t>
  </si>
  <si>
    <t>Water Heating Heat Pump</t>
  </si>
  <si>
    <t>No</t>
  </si>
  <si>
    <t>Floorspace</t>
  </si>
  <si>
    <t>Total Floorspace</t>
  </si>
  <si>
    <t>Reference</t>
  </si>
  <si>
    <t>Retrofit Buidlings</t>
  </si>
  <si>
    <t>Non Retrofit Buildings</t>
  </si>
  <si>
    <t>Pennington</t>
  </si>
  <si>
    <t>Total</t>
  </si>
  <si>
    <t>MMBTU/unit</t>
  </si>
  <si>
    <t>MMBTU</t>
  </si>
  <si>
    <t>Energy Use (MMBTU)</t>
  </si>
  <si>
    <t>Building Type</t>
  </si>
  <si>
    <t>End Use</t>
  </si>
  <si>
    <t>electricity</t>
  </si>
  <si>
    <t>natural_gas</t>
  </si>
  <si>
    <t>floorspace</t>
  </si>
  <si>
    <t>Emissions (MT CO2e)</t>
  </si>
  <si>
    <t>fullservicerestaurant</t>
  </si>
  <si>
    <t>Aux_Equip</t>
  </si>
  <si>
    <t>Aux_Motors</t>
  </si>
  <si>
    <t>Action</t>
  </si>
  <si>
    <t>Lighting</t>
  </si>
  <si>
    <t>Energy savings (MMBTU)</t>
  </si>
  <si>
    <t>Space_Cooling</t>
  </si>
  <si>
    <t>Space_Heating</t>
  </si>
  <si>
    <t>Water_Heating</t>
  </si>
  <si>
    <t>hospital</t>
  </si>
  <si>
    <t>Emission Reductions</t>
  </si>
  <si>
    <t>Pct Change</t>
  </si>
  <si>
    <t>Total Floorspace Impacted</t>
  </si>
  <si>
    <t>Total Existing Floorspace</t>
  </si>
  <si>
    <t>largehotel</t>
  </si>
  <si>
    <t>Input Sets</t>
  </si>
  <si>
    <t>largeoffice</t>
  </si>
  <si>
    <t>outpatient</t>
  </si>
  <si>
    <t>primaryschool</t>
  </si>
  <si>
    <t>retailstandalone</t>
  </si>
  <si>
    <t>smalloffice</t>
  </si>
  <si>
    <t>mediumoffice</t>
  </si>
  <si>
    <t>warehouse</t>
  </si>
  <si>
    <t>Municipal Buildings</t>
  </si>
  <si>
    <t>Water Treatment</t>
  </si>
  <si>
    <t>quickservicerestaurant</t>
  </si>
  <si>
    <t>Schools</t>
  </si>
  <si>
    <t>retailstripmall</t>
  </si>
  <si>
    <t>Total primary school sqft</t>
  </si>
  <si>
    <t>average sqft/building</t>
  </si>
  <si>
    <t>secondaryschool</t>
  </si>
  <si>
    <t>Non-Profit</t>
  </si>
  <si>
    <t>smallhotel</t>
  </si>
  <si>
    <t>Municipal Buildings Original</t>
  </si>
  <si>
    <t>Schools - Original</t>
  </si>
  <si>
    <t>adoption rate</t>
  </si>
  <si>
    <t>Non-Profit - original</t>
  </si>
  <si>
    <t>Rooftop Solar Photovoltaic Technical Potential in the United States: A Detailed Assessment</t>
  </si>
  <si>
    <t>Table 6. Total Estimated Technical Potential (All Buildings) for Rooftop PV by State</t>
  </si>
  <si>
    <t>South Dakota</t>
  </si>
  <si>
    <t>Year Installed</t>
  </si>
  <si>
    <t>Grid Electricity Consumption - MMBTU</t>
  </si>
  <si>
    <t>Total Roof Area Suitable for PV Deployment</t>
  </si>
  <si>
    <t>million m2</t>
  </si>
  <si>
    <t>Installed Capacity - GW</t>
  </si>
  <si>
    <t>Annuan Generation - GWh</t>
  </si>
  <si>
    <t>Emission Reductions (MT CO2e)</t>
  </si>
  <si>
    <t>Installed Capacity Potential</t>
  </si>
  <si>
    <t>GW</t>
  </si>
  <si>
    <t>Annual Generation Potential</t>
  </si>
  <si>
    <t>TWh/yr</t>
  </si>
  <si>
    <t>GWh/yr</t>
  </si>
  <si>
    <t>Capacity Factor</t>
  </si>
  <si>
    <t>PV Potential - GWh/GW</t>
  </si>
  <si>
    <t>GWh/m2</t>
  </si>
  <si>
    <t>sqft/sqm</t>
  </si>
  <si>
    <t>GWh/MMBTU</t>
  </si>
  <si>
    <t>Total Capacity - GW</t>
  </si>
  <si>
    <t>Annual Generation - GWh</t>
  </si>
  <si>
    <t>Total Reductions</t>
  </si>
  <si>
    <t>MMBTU/yr</t>
  </si>
  <si>
    <t>MT CO2e/yr</t>
  </si>
  <si>
    <t>MW/GW</t>
  </si>
  <si>
    <t>Total Roof Area installed - sqft</t>
  </si>
  <si>
    <t>kW/GW</t>
  </si>
  <si>
    <t>kW</t>
  </si>
  <si>
    <t>SWMasterPlan_LFG.pdf</t>
  </si>
  <si>
    <t>WWTP Implementation grant calcs</t>
  </si>
  <si>
    <t>pg 5-40</t>
  </si>
  <si>
    <t>average heating requirement</t>
  </si>
  <si>
    <t>MMBtu/month</t>
  </si>
  <si>
    <t>MMBTU/year</t>
  </si>
  <si>
    <t>months</t>
  </si>
  <si>
    <t>average NG gas cost</t>
  </si>
  <si>
    <t>$/month</t>
  </si>
  <si>
    <t>$/MMBTU</t>
  </si>
  <si>
    <t>$/year</t>
  </si>
  <si>
    <t>MTCO2e</t>
  </si>
  <si>
    <t>Capital Costs</t>
  </si>
  <si>
    <t>pg 5-41</t>
  </si>
  <si>
    <t>Client Email</t>
  </si>
  <si>
    <t>The Monument</t>
  </si>
  <si>
    <t>FINAL - THE MONUMENT - EPA GRANT APPLICATION PACKET -.pdf</t>
  </si>
  <si>
    <t>Fixtures</t>
  </si>
  <si>
    <t>Current</t>
  </si>
  <si>
    <t>kWh/fixture</t>
  </si>
  <si>
    <t>Efficiency Smart general template with cover page</t>
  </si>
  <si>
    <t>Future</t>
  </si>
  <si>
    <t>Efficiency Gain</t>
  </si>
  <si>
    <t>kWh/MMBTU</t>
  </si>
  <si>
    <t>MMBTU/fixture</t>
  </si>
  <si>
    <t>Cost</t>
  </si>
  <si>
    <t>$</t>
  </si>
  <si>
    <t>$/fixture</t>
  </si>
  <si>
    <t>Emission reduction</t>
  </si>
  <si>
    <t>MTCO2e/fixture</t>
  </si>
  <si>
    <t>City Street Lights</t>
  </si>
  <si>
    <t>Email from City</t>
  </si>
  <si>
    <t>HID - 250-watt HPS</t>
  </si>
  <si>
    <t>Annual burn hour</t>
  </si>
  <si>
    <t>hours</t>
  </si>
  <si>
    <t>kW per fixture</t>
  </si>
  <si>
    <t>LED - 102-watt LED</t>
  </si>
  <si>
    <t>fixtures</t>
  </si>
  <si>
    <t>Emission reductions</t>
  </si>
  <si>
    <t>lbsCO2e</t>
  </si>
  <si>
    <t>tonnes/lbs</t>
  </si>
  <si>
    <t>electiricity cost savings</t>
  </si>
  <si>
    <t>captial costs</t>
  </si>
  <si>
    <t>sports field lighting</t>
  </si>
  <si>
    <t>1500 W metal Halide lamps</t>
  </si>
  <si>
    <t>Equipment</t>
  </si>
  <si>
    <t>Installation</t>
  </si>
  <si>
    <t>yearly time used</t>
  </si>
  <si>
    <t>Rapid City BMX Track: 4 lights</t>
  </si>
  <si>
    <t>percent of day used</t>
  </si>
  <si>
    <t>Noordermeer - 3 soccer fields: 10 lights</t>
  </si>
  <si>
    <t>Dakota Fields - 8 soccer fields: 32 lights</t>
  </si>
  <si>
    <t>Star of the West - 8 softball fields: 33 lights</t>
  </si>
  <si>
    <t>McKeague baseball field: 6 lights</t>
  </si>
  <si>
    <t>Pete Lien baseball field: 8 lights</t>
  </si>
  <si>
    <t>Fitzgerald baseball field: 7 lights</t>
  </si>
  <si>
    <t>Jamie Johnson baseball field: 8 lights</t>
  </si>
  <si>
    <t>Whitehead softball fields: 14 lights</t>
  </si>
  <si>
    <t>Horace Mann baseball field: 8 lights</t>
  </si>
  <si>
    <t>Western Dakota Regional Water System (WDRWS)</t>
  </si>
  <si>
    <t>WDRWS Electrical Analysis Proposal.docx</t>
  </si>
  <si>
    <t>Pump Station</t>
  </si>
  <si>
    <t>Estimated Maximum Horsepower Requirements</t>
  </si>
  <si>
    <t>Estimated Energy Requirements (kW)</t>
  </si>
  <si>
    <t>Estimated Energy Requirements (kWh)</t>
  </si>
  <si>
    <t>Intake Pump Station</t>
  </si>
  <si>
    <t>Pump Station No. 1</t>
  </si>
  <si>
    <t>efficiency</t>
  </si>
  <si>
    <t>Pump Station No. 2</t>
  </si>
  <si>
    <t>Pump Station No. 3</t>
  </si>
  <si>
    <t>operating percent</t>
  </si>
  <si>
    <t>Pump Station No. 4</t>
  </si>
  <si>
    <t>hours a day</t>
  </si>
  <si>
    <t>Study Scope Element</t>
  </si>
  <si>
    <t>Estimated Cost</t>
  </si>
  <si>
    <t>Evaluate “Traditional” Power Supply - WCEC</t>
  </si>
  <si>
    <t>Evaluate “Traditional” Power Supply - WREC</t>
  </si>
  <si>
    <t>Evaluate WAPA Power Supply</t>
  </si>
  <si>
    <t>Evaluate Low Carbon Energy Sources</t>
  </si>
  <si>
    <t>Deliverables (Report and Public Outreach)</t>
  </si>
  <si>
    <t>Estimated Total</t>
  </si>
  <si>
    <t>Retrofits</t>
  </si>
  <si>
    <t>Commercial Builds</t>
  </si>
  <si>
    <t>solar - kW</t>
  </si>
  <si>
    <t>Commercial Building Action</t>
  </si>
  <si>
    <t>Implementation Grant Actions</t>
  </si>
  <si>
    <t>Municipal Buildings - 10%</t>
  </si>
  <si>
    <t>Cumulative Emissions Reductions (MT CO2e)</t>
  </si>
  <si>
    <t>Active Formula</t>
  </si>
  <si>
    <t>Assumptions</t>
  </si>
  <si>
    <t>Emissions Reductions (MT CO2e)</t>
  </si>
  <si>
    <t>Avg 2031-2050</t>
  </si>
  <si>
    <t>2025-2030</t>
  </si>
  <si>
    <t>2025-2050</t>
  </si>
  <si>
    <t>Energy savings - Electricity (MMBTU)</t>
  </si>
  <si>
    <t>Emissions</t>
  </si>
  <si>
    <t>Energy savings - Natural Gas (MMBTU)</t>
  </si>
  <si>
    <t>Operations</t>
  </si>
  <si>
    <t>Input set</t>
  </si>
  <si>
    <t>Costs</t>
  </si>
  <si>
    <t>Incremental Floorspace Impacted</t>
  </si>
  <si>
    <t xml:space="preserve">Space Heat Pump </t>
  </si>
  <si>
    <t>Fuel Costs - $</t>
  </si>
  <si>
    <t>Retrofit Capital Cost - $</t>
  </si>
  <si>
    <t>Heat Pump Capital Cost - $</t>
  </si>
  <si>
    <t>Lifetime Costs or Savings/MT Emissions Avoided</t>
  </si>
  <si>
    <t>Capital Cost - $</t>
  </si>
  <si>
    <t>CO</t>
  </si>
  <si>
    <t>CO (lbs)</t>
  </si>
  <si>
    <t>NOx</t>
  </si>
  <si>
    <t>NOx (lbs)</t>
  </si>
  <si>
    <t>Cumulative CAC Reductions (Lbs)</t>
  </si>
  <si>
    <t>PM2.5</t>
  </si>
  <si>
    <t>PM2.5 (lbs)</t>
  </si>
  <si>
    <t>Annual Avg 2031-2050</t>
  </si>
  <si>
    <t>SO2</t>
  </si>
  <si>
    <t>SO2 (lbs)</t>
  </si>
  <si>
    <t>VOCs</t>
  </si>
  <si>
    <t>HC/VOC (lbs)</t>
  </si>
  <si>
    <t>Municipal Buildings - 25%</t>
  </si>
  <si>
    <t>Municipal Buildings - 50%</t>
  </si>
  <si>
    <t>Primary Schools</t>
  </si>
  <si>
    <t>Avg 2031-2040</t>
  </si>
  <si>
    <t>Avg 2041-2050</t>
  </si>
  <si>
    <t>change this to 0</t>
  </si>
  <si>
    <t>GroundSource</t>
  </si>
  <si>
    <t>HVAC</t>
  </si>
  <si>
    <t>Non Profit</t>
  </si>
  <si>
    <t>Solar WWTP</t>
  </si>
  <si>
    <t>Annual Avoided Emissions (MTCO2e)</t>
  </si>
  <si>
    <t>Energy Reductions (MMBTU)</t>
  </si>
  <si>
    <t>Energy Savings - $</t>
  </si>
  <si>
    <t>Solar SD Mines</t>
  </si>
  <si>
    <t>Capacity</t>
  </si>
  <si>
    <t>source SD Mines memo</t>
  </si>
  <si>
    <t>Replace Landfill NG with RNG</t>
  </si>
  <si>
    <t>Annual Operating Cost/ Savings</t>
  </si>
  <si>
    <t>Municipal Lighting</t>
  </si>
  <si>
    <t>Cummulative</t>
  </si>
  <si>
    <t>Sports Field Lights</t>
  </si>
  <si>
    <t>Incremental</t>
  </si>
  <si>
    <t>GHG Emissions Reductions (MT CO2e)</t>
  </si>
  <si>
    <t>Cumulative Capital Costs</t>
  </si>
  <si>
    <t>Cumulative Fixed OM</t>
  </si>
  <si>
    <t>School Weatherization</t>
  </si>
  <si>
    <t>Non-profit organization building retrofits</t>
  </si>
  <si>
    <t>Solar photovoltaic (PV) pilot projects</t>
  </si>
  <si>
    <t>Water Reclaimation Facility</t>
  </si>
  <si>
    <t>SD Mines</t>
  </si>
  <si>
    <t>Landfill gas capture</t>
  </si>
  <si>
    <t>CAP Emissions Reductions (lb)</t>
  </si>
  <si>
    <t>Cumulative Emission Reductions (lbs)</t>
  </si>
  <si>
    <t>Municipal Retrofits - 10%</t>
  </si>
  <si>
    <t>VOC</t>
  </si>
  <si>
    <t>Municipal Retrofits - 25%</t>
  </si>
  <si>
    <t>Municipal Retrofits - 50%</t>
  </si>
  <si>
    <t>Table 3. Energy Prices by Sector and Source</t>
  </si>
  <si>
    <t>https://www.eia.gov/outlooks/aeo/data/browser/#/?id=3-AEO2023&amp;sourcekey=0</t>
  </si>
  <si>
    <t>Wed Jan 10 2024 15:11:59 GMT-0800 (Pacific Standard Time)</t>
  </si>
  <si>
    <t>Source: U.S. Energy Information Administration</t>
  </si>
  <si>
    <t>full name</t>
  </si>
  <si>
    <t>api key</t>
  </si>
  <si>
    <t>units</t>
  </si>
  <si>
    <t>Growth (2022-2050)</t>
  </si>
  <si>
    <t>Propane</t>
  </si>
  <si>
    <t>Energy Prices: Residential: Propane: Reference case</t>
  </si>
  <si>
    <t>AEO.2023.REF2023.PRCE_REAL_RESD_NA_PROP_NA_NA_Y13DLRPMMBTU.A</t>
  </si>
  <si>
    <t>2022 $/MMBtu</t>
  </si>
  <si>
    <t>Distillate Fuel Oil</t>
  </si>
  <si>
    <t>Energy Prices: Residential: Distillate Fuel Oil: Reference case</t>
  </si>
  <si>
    <t>AEO.2023.REF2023.PRCE_REAL_RESD_NA_DFO_NA_NA_Y13DLRPMMBTU.A</t>
  </si>
  <si>
    <t>Energy Prices: Residential: Natural Gas: Reference case</t>
  </si>
  <si>
    <t>AEO.2023.REF2023.PRCE_REAL_RESD_NA_NG_NA_NA_Y13DLRPMMBTU.A</t>
  </si>
  <si>
    <t>Energy Prices: Residential: Electricity: Reference case</t>
  </si>
  <si>
    <t>AEO.2023.REF2023.PRCE_REAL_RESD_NA_ELC_NA_NA_Y13DLRPMMBTU.A</t>
  </si>
  <si>
    <t>Energy Prices: Commercial: Propane: Reference case</t>
  </si>
  <si>
    <t>AEO.2023.REF2023.PRCE_REAL_COMM_NA_PROP_NA_NA_Y13DLRPMMBTU.A</t>
  </si>
  <si>
    <t>Energy Prices: Commercial: Distillate Fuel Oil: Reference case</t>
  </si>
  <si>
    <t>AEO.2023.REF2023.PRCE_REAL_COMM_NA_DFO_NA_NA_Y13DLRPMMBTU.A</t>
  </si>
  <si>
    <t>Residual Fuel Oil</t>
  </si>
  <si>
    <t>Energy Prices: Commercial: Residual Fuel: Reference case</t>
  </si>
  <si>
    <t>AEO.2023.REF2023.PRCE_REAL_COMM_NA_RFL_NA_NA_Y13DLRPMMBTU.A</t>
  </si>
  <si>
    <t>Energy Prices: Commercial: Natural Gas: Reference case</t>
  </si>
  <si>
    <t>AEO.2023.REF2023.PRCE_REAL_COMM_NA_NG_NA_NA_Y13DLRPMMBTU.A</t>
  </si>
  <si>
    <t>Energy Prices: Commercial: Electricity: Reference case</t>
  </si>
  <si>
    <t>AEO.2023.REF2023.PRCE_REAL_COMM_NA_ELC_NA_NA_Y13DLRPMMBTU.A</t>
  </si>
  <si>
    <t>Energy Prices: Industrial: Propane: Reference case</t>
  </si>
  <si>
    <t>AEO.2023.REF2023.PRCE_REAL_IDAL_NA_PROP_NA_NA_Y13DLRPMMBTU.A</t>
  </si>
  <si>
    <t>Energy Prices: Industrial: Distillate Fuel Oil: Reference case</t>
  </si>
  <si>
    <t>AEO.2023.REF2023.PRCE_REAL_IDAL_NA_DFO_NA_NA_Y13DLRPMMBTU.A</t>
  </si>
  <si>
    <t>Energy Prices: Industrial: Residual Fuel Oil: Reference case</t>
  </si>
  <si>
    <t>AEO.2023.REF2023.PRCE_REAL_IDAL_NA_RFO_NA_NA_Y13DLRPMMBTU.A</t>
  </si>
  <si>
    <t>Energy Prices: Industrial: Natural Gas: Reference case</t>
  </si>
  <si>
    <t>AEO.2023.REF2023.PRCE_REAL_IDAL_NA_NG_NA_NA_Y13DLRPMMBTU.A</t>
  </si>
  <si>
    <t>Metallurgical Coal</t>
  </si>
  <si>
    <t>Energy Prices: Industrial: Metallurgical Coal: Reference case</t>
  </si>
  <si>
    <t>AEO.2023.REF2023.PRCE_REAL_IDAL_NA_MTC_NA_NA_Y13DLRPMMBTU.A</t>
  </si>
  <si>
    <t>Other Industrial Coal</t>
  </si>
  <si>
    <t>Energy Prices: Industrial: Other Industrial Coal: Reference case</t>
  </si>
  <si>
    <t>AEO.2023.REF2023.PRCE_REAL_IDAL_NA_OIC_NA_NA_Y13DLRPMMBTU.A</t>
  </si>
  <si>
    <t>Coal to Liquids</t>
  </si>
  <si>
    <t>Energy Prices: Industrial: Coal to Liquids: Reference case</t>
  </si>
  <si>
    <t>AEO.2023.REF2023.PRCE_REAL_IDAL_NA_CLTLQ_NA_NA_Y13DLRPMMBTU.A</t>
  </si>
  <si>
    <t>- -</t>
  </si>
  <si>
    <t>Energy Prices: Industrial: Electricity: Reference case</t>
  </si>
  <si>
    <t>AEO.2023.REF2023.PRCE_REAL_IDAL_NA_ELC_NA_NA_Y13DLRPMMBTU.A</t>
  </si>
  <si>
    <t>Energy Prices: Transportation: Propane: Reference case</t>
  </si>
  <si>
    <t>AEO.2023.REF2023.PRCE_REAL_TRN_NA_PROP_NA_NA_Y13DLRPMMBTU.A</t>
  </si>
  <si>
    <t>E85</t>
  </si>
  <si>
    <t>Energy Prices: Transportation: E85: Reference case</t>
  </si>
  <si>
    <t>AEO.2023.REF2023.PRCE_REAL_TRN_NA_E85_NA_NA_Y13DLRPMMBTU.A</t>
  </si>
  <si>
    <t>Motor Gasoline</t>
  </si>
  <si>
    <t>Energy Prices: Transportation: Motor Gasoline: Reference case</t>
  </si>
  <si>
    <t>AEO.2023.REF2023.PRCE_REAL_TRN_NA_MGS_NA_NA_Y13DLRPMMBTU.A</t>
  </si>
  <si>
    <t>Jet Fuel</t>
  </si>
  <si>
    <t>Energy Prices: Transportation: Jet Fuel: Reference case</t>
  </si>
  <si>
    <t>AEO.2023.REF2023.PRCE_REAL_TRN_NA_JFL_NA_NA_Y13DLRPMMBTU.A</t>
  </si>
  <si>
    <t>Diesel Fuel (distillate fuel oil)</t>
  </si>
  <si>
    <t>Energy Prices: Transportation: Diesel Fuel: Reference case</t>
  </si>
  <si>
    <t>AEO.2023.REF2023.PRCE_REAL_TRN_NA_DFU_NA_NA_Y13DLRPMMBTU.A</t>
  </si>
  <si>
    <t>Energy Prices: Transportation: Residual Fuel Oil: Reference case</t>
  </si>
  <si>
    <t>AEO.2023.REF2023.PRCE_REAL_TRN_NA_RFO_NA_NA_Y13DLRPMMBTU.A</t>
  </si>
  <si>
    <t>Energy Prices: Transportation: Natural Gas: Reference case</t>
  </si>
  <si>
    <t>AEO.2023.REF2023.PRCE_REAL_TRN_NA_NG_NA_NA_Y13DLRPMMBTU.A</t>
  </si>
  <si>
    <t>Energy Prices: Transportation: Electricity: Reference case</t>
  </si>
  <si>
    <t>AEO.2023.REF2023.PRCE_REAL_TRN_NA_ELC_NA_NA_Y13DLRPMMBTU.A</t>
  </si>
  <si>
    <t>Electric Power</t>
  </si>
  <si>
    <t>Energy Prices: Electric Power: Distillate Fuel Oil: Reference case</t>
  </si>
  <si>
    <t>AEO.2023.REF2023.PRCE_REAL_ELEP_NA_DFO_NA_NA_Y13DLRPMMBTU.A</t>
  </si>
  <si>
    <t>Energy Prices: Electric Power: Residual Fuel Oil: Reference case</t>
  </si>
  <si>
    <t>AEO.2023.REF2023.PRCE_REAL_ELEP_NA_RFO_NA_NA_Y13DLRPMMBTU.A</t>
  </si>
  <si>
    <t>Energy Prices: Electric Power: Natural Gas: Reference case</t>
  </si>
  <si>
    <t>AEO.2023.REF2023.PRCE_REAL_ELEP_NA_NG_NA_NA_Y13DLRPMMBTU.A</t>
  </si>
  <si>
    <t>Steam Coal</t>
  </si>
  <si>
    <t>Energy Prices: Electric Power: Steam Coal: Reference case</t>
  </si>
  <si>
    <t>AEO.2023.REF2023.PRCE_REAL_ELEP_NA_STC_NA_NA_Y13DLRPMMBTU.A</t>
  </si>
  <si>
    <t>Uranium</t>
  </si>
  <si>
    <t>Energy Prices: Electric Power: Uranium: Reference case</t>
  </si>
  <si>
    <t>AEO.2023.REF2023.PRCE_REAL_ELEP_NA_U_NA_NA_Y13DLRPMMBTU.A</t>
  </si>
  <si>
    <t>Average Price to All Users</t>
  </si>
  <si>
    <t>Energy Prices: Average Price to All Users: Propane: Reference case</t>
  </si>
  <si>
    <t>AEO.2023.REF2023.PRCE_REAL_TEN_NA_PROP_NA_NA_Y13DLRPMMBTU.A</t>
  </si>
  <si>
    <t>Energy Prices: Average Price to All Users: E85: Reference case</t>
  </si>
  <si>
    <t>AEO.2023.REF2023.PRCE_REAL_TEN_NA_E85_NA_NA_Y13DLRPMMBTU.A</t>
  </si>
  <si>
    <t>Energy Prices: Average Price to All Users: Motor Gasoline: Reference case</t>
  </si>
  <si>
    <t>AEO.2023.REF2023.PRCE_REAL_TEN_NA_MGS_NA_NA_Y13DLRPMMBTU.A</t>
  </si>
  <si>
    <t>Energy Prices: Average Price to All Users: Jet Fuel: Reference case</t>
  </si>
  <si>
    <t>AEO.2023.REF2023.PRCE_REAL_TEN_NA_JFL_NA_NA_Y13DLRPMMBTU.A</t>
  </si>
  <si>
    <t>Energy Prices: Average Price to All Users: Distillate Fuel Oil: Reference case</t>
  </si>
  <si>
    <t>AEO.2023.REF2023.PRCE_REAL_TEN_NA_DFO_NA_NA_Y13DLRPMMBTU.A</t>
  </si>
  <si>
    <t>Energy Prices: Average Price to All Users: Residual Fuel Oil: Reference case</t>
  </si>
  <si>
    <t>AEO.2023.REF2023.PRCE_REAL_TEN_NA_RFO_NA_NA_Y13DLRPMMBTU.A</t>
  </si>
  <si>
    <t>Energy Prices: Average Price to All Users: Natural Gas: Reference case</t>
  </si>
  <si>
    <t>AEO.2023.REF2023.PRCE_REAL_TEN_NA_NG_NA_NA_Y13DLRPMMBTU.A</t>
  </si>
  <si>
    <t>Energy Prices: Average Price to All Users: Metallurgical Coal: Reference case</t>
  </si>
  <si>
    <t>AEO.2023.REF2023.PRCE_REAL_TEN_NA_MTC_NA_NA_Y13DLRPMMBTU.A</t>
  </si>
  <si>
    <t>Other Coal</t>
  </si>
  <si>
    <t>Energy Prices: Average Price to All Users: Other Coal: Reference case</t>
  </si>
  <si>
    <t>AEO.2023.REF2023.PRCE_REAL_TEN_NA_OCA_NA_NA_Y13DLRPMMBTU.A</t>
  </si>
  <si>
    <t>Energy Prices: Average Price to All Users: Coal to Liquids: Reference case</t>
  </si>
  <si>
    <t>AEO.2023.REF2023.PRCE_REAL_TEN_NA_CLTLQ_NA_NA_Y13DLRPMMBTU.A</t>
  </si>
  <si>
    <t>Energy Prices: Average Price to All Users: Electricity: Reference case</t>
  </si>
  <si>
    <t>AEO.2023.REF2023.PRCE_REAL_TEN_NA_ELC_NA_NA_Y13DLRPMMBTU.A</t>
  </si>
  <si>
    <t>Non-Renewable Energy Expenditures by Sector</t>
  </si>
  <si>
    <t>(billion 2022 dollars)</t>
  </si>
  <si>
    <t>Energy Expenditures: Non-Renewable Residential: Reference case</t>
  </si>
  <si>
    <t>AEO.2023.REF2023.EXPD_REAL_RESD_NA_NRN_NA_NA_BLNY13DLR.A</t>
  </si>
  <si>
    <t>billion 2022 $</t>
  </si>
  <si>
    <t>Energy Expenditures: Non-Renewable Commercial: Reference case</t>
  </si>
  <si>
    <t>AEO.2023.REF2023.EXPD_REAL_COMM_NA_NRN_NA_NA_BLNY13DLR.A</t>
  </si>
  <si>
    <t>Energy Expenditures: Non-Renewable Industrial: Reference case</t>
  </si>
  <si>
    <t>AEO.2023.REF2023.EXPD_REAL_IDAL_NA_NRN_NA_NA_BLNY13DLR.A</t>
  </si>
  <si>
    <t>Energy Expenditures: Non-Renewable Transportation: Reference case</t>
  </si>
  <si>
    <t>AEO.2023.REF2023.EXPD_REAL_TRN_NA_NRN_NA_NA_BLNY13DLR.A</t>
  </si>
  <si>
    <t>Total Non-Renewable Expenditures</t>
  </si>
  <si>
    <t>Energy Expenditures: Total Non-Renewable: Reference case</t>
  </si>
  <si>
    <t>AEO.2023.REF2023.EXPD_REAL_TEN_NA_NRN_NA_NA_BLNY13DLR.A</t>
  </si>
  <si>
    <t>Transportation Renewable Expenditures</t>
  </si>
  <si>
    <t>Energy Expenditures: Renewable Transportation: Reference case</t>
  </si>
  <si>
    <t>AEO.2023.REF2023.EXPD_REAL_TRN_NA_RNW_NA_NA_BLNY13DLR.A</t>
  </si>
  <si>
    <t>Total Expenditures</t>
  </si>
  <si>
    <t>Energy Expenditures: Reference case</t>
  </si>
  <si>
    <t>AEO.2023.REF2023.EXPD_REAL_TEN_NA_NA_NA_NA_BLNY13DLR.A</t>
  </si>
  <si>
    <t>Prices in Nominal Dollars</t>
  </si>
  <si>
    <t>Energy Prices: Nominal: Residential: Propane: Reference case</t>
  </si>
  <si>
    <t>AEO.2023.REF2023.PRCE_NOM_RESD_NA_PROP_NA_NA_NDLRPMBTU.A</t>
  </si>
  <si>
    <t>nom $/MMBtu</t>
  </si>
  <si>
    <t>Energy Prices: Nominal: Residential: Distillate Fuel Oil: Reference case</t>
  </si>
  <si>
    <t>AEO.2023.REF2023.PRCE_NOM_RESD_NA_DFO_NA_NA_NDLRPMBTU.A</t>
  </si>
  <si>
    <t>Energy Prices: Nominal: Residential: Natural Gas: Reference case</t>
  </si>
  <si>
    <t>AEO.2023.REF2023.PRCE_NOM_RESD_NA_NG_NA_NA_NDLRPMBTU.A</t>
  </si>
  <si>
    <t>Energy Prices: Nominal: Residential: Electricity: Reference case</t>
  </si>
  <si>
    <t>AEO.2023.REF2023.PRCE_NOM_RESD_NA_ELC_NA_NA_NDLRPMBTU.A</t>
  </si>
  <si>
    <t>Energy Prices: Nominal: Commercial: Propane: Reference case</t>
  </si>
  <si>
    <t>AEO.2023.REF2023.PRCE_NOM_COMM_NA_PROP_NA_NA_NDLRPMBTU.A</t>
  </si>
  <si>
    <t>Energy Prices: Nominal: Commercial: Distillate Fuel Oil: Reference case</t>
  </si>
  <si>
    <t>AEO.2023.REF2023.PRCE_NOM_COMM_NA_DFO_NA_NA_NDLRPMBTU.A</t>
  </si>
  <si>
    <t>Energy Prices: Nominal: Commercial: Residual Fuel: Reference case</t>
  </si>
  <si>
    <t>AEO.2023.REF2023.PRCE_NOM_COMM_NA_RFL_NA_NA_NDLRPMBTU.A</t>
  </si>
  <si>
    <t>Energy Prices: Nominal: Commercial: Natural Gas: Reference case</t>
  </si>
  <si>
    <t>AEO.2023.REF2023.PRCE_NOM_COMM_NA_NG_NA_NA_NDLRPMBTU.A</t>
  </si>
  <si>
    <t>Energy Prices: Nominal: Commercial: Electricity: Reference case</t>
  </si>
  <si>
    <t>AEO.2023.REF2023.PRCE_NOM_COMM_NA_ELC_NA_NA_NDLRPMBTU.A</t>
  </si>
  <si>
    <t>Energy Prices: Nominal: Industrial: Propane: Reference case</t>
  </si>
  <si>
    <t>AEO.2023.REF2023.PRCE_NOM_IDAL_NA_PROP_NA_NA_NDLRPMBTU.A</t>
  </si>
  <si>
    <t>Energy Prices: Nominal: Industrial: Distillate Fuel Oil: Reference case</t>
  </si>
  <si>
    <t>AEO.2023.REF2023.PRCE_NOM_IDAL_NA_DFO_NA_NA_NDLRPMBTU.A</t>
  </si>
  <si>
    <t>Energy Prices: Nominal: Industrial: Residual Fuel Oil: Reference case</t>
  </si>
  <si>
    <t>AEO.2023.REF2023.PRCE_NOM_IDAL_NA_RFO_NA_NA_NDLRPMBTU.A</t>
  </si>
  <si>
    <t>Energy Prices: Nominal: Industrial: Natural Gas: Reference case</t>
  </si>
  <si>
    <t>AEO.2023.REF2023.PRCE_NOM_IDAL_NA_NG_NA_NA_NDLRPMBTU.A</t>
  </si>
  <si>
    <t>Energy Prices: Nominal: Industrial: Metallurgical Coal: Reference case</t>
  </si>
  <si>
    <t>AEO.2023.REF2023.PRCE_NOM_IDAL_NA_MTC_NA_NA_NDLRPMBTU.A</t>
  </si>
  <si>
    <t>Energy Prices: Nominal: Industrial: Other Industrial Coal: Reference case</t>
  </si>
  <si>
    <t>AEO.2023.REF2023.PRCE_NOM_IDAL_NA_OIC_NA_NA_NDLRPMBTU.A</t>
  </si>
  <si>
    <t>Energy Prices: Nominal: Industrial: Coal to Liquids: Reference case</t>
  </si>
  <si>
    <t>AEO.2023.REF2023.PRCE_NOM_IDAL_NA_CLTLQ_NA_NA_NDLRPMBTU.A</t>
  </si>
  <si>
    <t>Energy Prices: Nominal: Industrial: Electricity: Reference case</t>
  </si>
  <si>
    <t>AEO.2023.REF2023.PRCE_NOM_IDAL_NA_ELC_NA_NA_NDLRPMBTU.A</t>
  </si>
  <si>
    <t>Energy Prices: Nominal: Transportation: Propane: Reference case</t>
  </si>
  <si>
    <t>AEO.2023.REF2023.PRCE_NOM_TRN_NA_PROP_NA_NA_NDLRPMBTU.A</t>
  </si>
  <si>
    <t>Energy Prices: Nominal: Transportation: E85: Reference case</t>
  </si>
  <si>
    <t>AEO.2023.REF2023.PRCE_NOM_TRN_NA_E85_NA_NA_NDLRPMBTU.A</t>
  </si>
  <si>
    <t>Energy Prices: Nominal: Transportation: Motor Gasoline: Reference case</t>
  </si>
  <si>
    <t>AEO.2023.REF2023.PRCE_NOM_TRN_NA_MGS_NA_NA_NDLRPMBTU.A</t>
  </si>
  <si>
    <t>Energy Prices: Nominal: Transportation: Jet Fuel: Reference case</t>
  </si>
  <si>
    <t>AEO.2023.REF2023.PRCE_NOM_TRN_NA_JFL_NA_NA_NDLRPMBTU.A</t>
  </si>
  <si>
    <t>Energy Prices: Nominal: Transportation: Diesel Fuel: Reference case</t>
  </si>
  <si>
    <t>AEO.2023.REF2023.PRCE_NOM_TRN_NA_DFU_NA_NA_NDLRPMBTU.A</t>
  </si>
  <si>
    <t>Energy Prices: Nominal: Transportation: Residual Fuel Oil: Reference case</t>
  </si>
  <si>
    <t>AEO.2023.REF2023.PRCE_NOM_TRN_NA_RFO_NA_NA_NDLRPMBTU.A</t>
  </si>
  <si>
    <t>Energy Prices: Nominal: Transportation: Natural Gas: Reference case</t>
  </si>
  <si>
    <t>AEO.2023.REF2023.PRCE_NOM_TRN_NA_NG_NA_NA_NDLRPMBTU.A</t>
  </si>
  <si>
    <t>Energy Prices: Nominal: Transportation: Electricity: Reference case</t>
  </si>
  <si>
    <t>AEO.2023.REF2023.PRCE_NOM_TRN_NA_ELC_NA_NA_NDLRPMBTU.A</t>
  </si>
  <si>
    <t>Energy Prices: Nominal: Electric Power: Distillate Fuel Oil: Reference case</t>
  </si>
  <si>
    <t>AEO.2023.REF2023.PRCE_NOM_ELEP_NA_DFO_NA_NA_NDLRPMBTU.A</t>
  </si>
  <si>
    <t>Energy Prices: Nominal: Electric Power: Residual Fuel Oil: Reference case</t>
  </si>
  <si>
    <t>AEO.2023.REF2023.PRCE_NOM_ELEP_NA_RFO_NA_NA_NDLRPMBTU.A</t>
  </si>
  <si>
    <t>Energy Prices: Nominal: Electric Power: Natural Gas: Reference case</t>
  </si>
  <si>
    <t>AEO.2023.REF2023.PRCE_NOM_ELEP_NA_NG_NA_NA_NDLRPMBTU.A</t>
  </si>
  <si>
    <t>Energy Prices: Nominal: Electric Power: Steam Coal: Reference case</t>
  </si>
  <si>
    <t>AEO.2023.REF2023.PRCE_NOM_ELEP_NA_STC_NA_NA_NDLRPMBTU.A</t>
  </si>
  <si>
    <t>Energy Prices: Nominal: Electric Power: Uranium: Reference case</t>
  </si>
  <si>
    <t>AEO.2023.REF2023.PRCE_NOM_ELEP_NA_U_NA_NA_NDLRPMBTU.A</t>
  </si>
  <si>
    <t>Energy Prices: Nominal: Average Price to All Users: Propane: Reference case</t>
  </si>
  <si>
    <t>AEO.2023.REF2023.PRCE_NOM_TEN_NA_PROP_NA_NA_NDLRPMBTU.A</t>
  </si>
  <si>
    <t>Energy Prices: Nominal: Average Price to All Users: E85: Reference case</t>
  </si>
  <si>
    <t>AEO.2023.REF2023.PRCE_NOM_TEN_NA_E85_NA_NA_NDLRPMBTU.A</t>
  </si>
  <si>
    <t>Energy Prices: Nominal: Average Price to All Users: Motor Gasoline: Reference case</t>
  </si>
  <si>
    <t>AEO.2023.REF2023.PRCE_NOM_TEN_NA_MGS_NA_NA_NDLRPMBTU.A</t>
  </si>
  <si>
    <t>Energy Prices: Nominal: Average Price to All Users: Jet Fuel: Reference case</t>
  </si>
  <si>
    <t>AEO.2023.REF2023.PRCE_NOM_TEN_NA_JFL_NA_NA_NDLRPMBTU.A</t>
  </si>
  <si>
    <t>Energy Prices: Nominal: Average Price to All Users: Distillate Fuel Oil: Reference case</t>
  </si>
  <si>
    <t>AEO.2023.REF2023.PRCE_NOM_TEN_NA_DFO_NA_NA_NDLRPMBTU.A</t>
  </si>
  <si>
    <t>Energy Prices: Nominal: Average Price to All Users: Residual Fuel Oil: Reference case</t>
  </si>
  <si>
    <t>AEO.2023.REF2023.PRCE_NOM_TEN_NA_RFO_NA_NA_NDLRPMBTU.A</t>
  </si>
  <si>
    <t>Energy Prices: Nominal: Average Price to All Users: Natural Gas: Reference case</t>
  </si>
  <si>
    <t>AEO.2023.REF2023.PRCE_NOM_TEN_NA_NG_NA_NA_NDLRPMBTU.A</t>
  </si>
  <si>
    <t>Energy Prices: Nominal: Average Price to All Users: Metallurgical Coal: Reference case</t>
  </si>
  <si>
    <t>AEO.2023.REF2023.PRCE_NOM_TEN_NA_MTC_NA_NA_NDLRPMBTU.A</t>
  </si>
  <si>
    <t>Energy Prices: Nominal: Average Price to All Users: Other Coal: Reference case</t>
  </si>
  <si>
    <t>AEO.2023.REF2023.PRCE_NOM_TEN_NA_OCA_NA_NA_NDLRPMBTU.A</t>
  </si>
  <si>
    <t>Energy Prices: Nominal: Average Price to All Users: Coal to Liquids: Reference case</t>
  </si>
  <si>
    <t>AEO.2023.REF2023.PRCE_NOM_TEN_NA_CLTLQ_NA_NA_NDLRPMBTU.A</t>
  </si>
  <si>
    <t>Energy Prices: Nominal: Average Price to All Users: Electricity: Reference case</t>
  </si>
  <si>
    <t>AEO.2023.REF2023.PRCE_NOM_TEN_NA_ELC_NA_NA_NDLRPMBTU.A</t>
  </si>
  <si>
    <t>(billion nominal dollars)</t>
  </si>
  <si>
    <t>Energy Expenditures: Nominal: Non-Renewable Residential: Reference case</t>
  </si>
  <si>
    <t>AEO.2023.REF2023.EXPD_NOM_RESD_NA_NRN_NA_NA_BLNNOMDLR.A</t>
  </si>
  <si>
    <t>billion nom $</t>
  </si>
  <si>
    <t>Energy Expenditures: Nominal: Non-Renewable Commercial: Reference case</t>
  </si>
  <si>
    <t>AEO.2023.REF2023.EXPD_NOM_COMM_NA_NRN_NA_NA_BLNNOMDLR.A</t>
  </si>
  <si>
    <t>Energy Expenditures: Nominal: Non-Renewable Industrial: Reference case</t>
  </si>
  <si>
    <t>AEO.2023.REF2023.EXPD_NOM_IDAL_NA_NRN_NA_NA_BLNNOMDLR.A</t>
  </si>
  <si>
    <t>Energy Expenditures: Nominal: Non-Renewable Transportation: Reference case</t>
  </si>
  <si>
    <t>AEO.2023.REF2023.EXPD_NOM_TRN_NA_NRN_NA_NA_BLNNOMDLR.A</t>
  </si>
  <si>
    <t>Energy Expenditures: Nominal: Total Non-Renewable: Reference case</t>
  </si>
  <si>
    <t>AEO.2023.REF2023.EXPD_NOM_TEN_NA_NRN_NA_NA_BLNNOMDLR.A</t>
  </si>
  <si>
    <t>Energy Expenditures: Nominal: Renewable Transportation: Reference case</t>
  </si>
  <si>
    <t>AEO.2023.REF2023.EXPD_NOM_TRN_NA_RNW_NA_NA_BLNNOMDLR.A</t>
  </si>
  <si>
    <t>Energy Expenditures: Nominal: Reference case</t>
  </si>
  <si>
    <t>AEO.2023.REF2023.EXPD_NOM_TEN_NA_NA_NA_NA_BLNNOMDLR.A</t>
  </si>
  <si>
    <t>$/kg</t>
  </si>
  <si>
    <t>MJ/kg H2</t>
  </si>
  <si>
    <t>oregon.gov/energy/Data-and-Reports/Documents/2022-ODOE-Renewable-Hydrogen-Report.pdf</t>
  </si>
  <si>
    <t>MMBTU/MJ</t>
  </si>
  <si>
    <t>Electricity Production Capacity Capital Costs</t>
  </si>
  <si>
    <t>USD / kW</t>
  </si>
  <si>
    <t>Rooftop solar PV (residential)</t>
  </si>
  <si>
    <t>Rooftop solar PV (commercial)</t>
  </si>
  <si>
    <t>Utility scale PV</t>
  </si>
  <si>
    <t xml:space="preserve">source : </t>
  </si>
  <si>
    <t>Data | Electricity | 2021 | ATB | NREL</t>
  </si>
  <si>
    <t>using moderate scenario</t>
  </si>
  <si>
    <t>Transit Bus Capital Costs</t>
  </si>
  <si>
    <t>USD/vehicle</t>
  </si>
  <si>
    <t>diesel</t>
  </si>
  <si>
    <t>natural gas</t>
  </si>
  <si>
    <t>electric</t>
  </si>
  <si>
    <t>source bus costs:</t>
  </si>
  <si>
    <t>Horrox, J., Casale, M. Electric Buses in America: Lessons from Cities Pioneering Clean Transportation. US Public Interest Research Group Education Fund. 2019.</t>
  </si>
  <si>
    <t>Natural Gas Buses: Separating Myth from Fact</t>
  </si>
  <si>
    <t xml:space="preserve">Transit Bus Maintenance Costs </t>
  </si>
  <si>
    <t>USD/vehicle/year</t>
  </si>
  <si>
    <t>source maintenance costs:</t>
  </si>
  <si>
    <t>Eudy, L., Jeffers, M. Zero-Emission Bus Evaluation Results: King County Metro Battery Electric Buses. US Federal Transit Administration. 2018. Table ES-1</t>
  </si>
  <si>
    <t>https://www.transit.dot.gov/sites/fta.dot.gov/files/docs/research-innovation/115086/zero-emission-bus-evaluation-results-king-county-metro-battery-electric-buses-fta-report-no-0118.pdf</t>
  </si>
  <si>
    <t>miles travelled source:</t>
  </si>
  <si>
    <t>US Department of Energy.  Maps and Data - Average Annual Vehicle Miles Traveled by Major Vehicle Category. Average Transit Bus 43,647 miles/yr.</t>
  </si>
  <si>
    <t>https://afdc.energy.gov/data/10309</t>
  </si>
  <si>
    <t>natural gas source:</t>
  </si>
  <si>
    <r>
      <rPr>
        <i/>
        <sz val="10"/>
        <color rgb="FF000000"/>
        <rFont val="Arial"/>
      </rPr>
      <t xml:space="preserve">Assume same as diesel costs - </t>
    </r>
    <r>
      <rPr>
        <i/>
        <u/>
        <sz val="10"/>
        <color rgb="FF1155CC"/>
        <rFont val="Arial"/>
      </rPr>
      <t>The Economics of Natural Gas Vehicles</t>
    </r>
  </si>
  <si>
    <t>Personal Use Vehicles Capital Costs</t>
  </si>
  <si>
    <t>USD / vehicle</t>
  </si>
  <si>
    <t>Car - gas</t>
  </si>
  <si>
    <t>Car - gas hybrid</t>
  </si>
  <si>
    <t>Car - diesel</t>
  </si>
  <si>
    <t>Car - plug-in electric gas hybrid</t>
  </si>
  <si>
    <t>Car - electric</t>
  </si>
  <si>
    <t>Light truck - gas</t>
  </si>
  <si>
    <t>Light truck - gas hybrid</t>
  </si>
  <si>
    <t>Light truck - diesel</t>
  </si>
  <si>
    <t>Light truck - plug-in electric gas hybrid</t>
  </si>
  <si>
    <t>Light truck - electric</t>
  </si>
  <si>
    <t>Ebike</t>
  </si>
  <si>
    <t>Update on electric vehicle costs in the United States through 2030 (theicct.org), 2019</t>
  </si>
  <si>
    <t>reproduction of Figure 4</t>
  </si>
  <si>
    <t>the cost data for categories not included in the report cited above have been estimated by using the ratios of costs from the source below</t>
  </si>
  <si>
    <t>Assessment of Vehicle Sizing, Energy Consumption, and Cost Through Large-scale Simulation of Advanced Vehicle Technologies, Argonne National Laboratory, March 2016</t>
  </si>
  <si>
    <t>E-bike price based on pricing for Pedego Comfort Cruiser model</t>
  </si>
  <si>
    <t>Personal Use Vehicles Maintenance Costs</t>
  </si>
  <si>
    <t>USD / vehicle*mile</t>
  </si>
  <si>
    <t xml:space="preserve">source: </t>
  </si>
  <si>
    <t>American Automobile Association. Your Driving Costs- How much are you really paying to drive? 2019. Assumes same costs for gasoline and diesel vehicles, and electric cars and light trucks.</t>
  </si>
  <si>
    <t>https://exchange.aaa.com/wp-content/uploads/2019/09/AAA-Your-Driving-Costs-2019.pdf</t>
  </si>
  <si>
    <t>Commercial Vehicle Capital Costs, 4.5 tonnes and under</t>
  </si>
  <si>
    <t>gas</t>
  </si>
  <si>
    <t>hydrogen</t>
  </si>
  <si>
    <t>source:</t>
  </si>
  <si>
    <t>Assume same cost as 'light truck' from personal use vehicles (Table 22)</t>
  </si>
  <si>
    <t>Assumes cng costs 50% higher than diesel, Transportation Policy Research Center, April 2016, Alternative Fuel Vehicle Forecasts (pg 42)</t>
  </si>
  <si>
    <t>Alternative Fuel Vehicle Forecasts</t>
  </si>
  <si>
    <t>Commercial Vehicle Capital Costs, 4.5- 14.9 tonne</t>
  </si>
  <si>
    <t>California Air Resources Board. February 2019. Advanced Clean Truck Work Group Meeting. Stepvan Purchase Price (p21). Projections go to 2030. Price assumed to remain the same from 2030-2050.</t>
  </si>
  <si>
    <t>https://ww2.arb.ca.gov/sites/default/files/2019-02/190225actpres.pdf</t>
  </si>
  <si>
    <t>Commercial Vehicle Capital Costs, 15 tonnes and over</t>
  </si>
  <si>
    <t>Electric</t>
  </si>
  <si>
    <t>https://www.tesla.com/semi</t>
  </si>
  <si>
    <r>
      <rPr>
        <i/>
        <sz val="10"/>
        <rFont val="Arial"/>
      </rPr>
      <t>Daimler electric trucks in this class were $400,000 in 2018 (</t>
    </r>
    <r>
      <rPr>
        <i/>
        <u/>
        <sz val="10"/>
        <color rgb="FF1155CC"/>
        <rFont val="Arial"/>
      </rPr>
      <t>https://www.trucks.com/2018/12/21/daimler-trucks-delivers-first-electric-freightliner-to-penske/</t>
    </r>
    <r>
      <rPr>
        <i/>
        <sz val="10"/>
        <rFont val="Arial"/>
      </rPr>
      <t xml:space="preserve">); </t>
    </r>
  </si>
  <si>
    <r>
      <rPr>
        <i/>
        <sz val="10"/>
        <rFont val="Arial"/>
      </rPr>
      <t>the Thor Semi is $250,000 (</t>
    </r>
    <r>
      <rPr>
        <i/>
        <u/>
        <sz val="10"/>
        <color rgb="FF1155CC"/>
        <rFont val="Arial"/>
      </rPr>
      <t>https://evcompare.io/trucks-and-vans/freightliner/freightliner_ecascadia/</t>
    </r>
    <r>
      <rPr>
        <i/>
        <sz val="10"/>
        <rFont val="Arial"/>
      </rPr>
      <t>)</t>
    </r>
  </si>
  <si>
    <t>Gas/diesel</t>
  </si>
  <si>
    <t xml:space="preserve">American Truck Business Services </t>
  </si>
  <si>
    <t>https://www.atbs.com/knowledge-hub/trucking-blog/how-much-does-it-cost-to-start-a-trucking-company</t>
  </si>
  <si>
    <t>Hydrogen</t>
  </si>
  <si>
    <t>Hydrogen council. Jan 2020. Reaches cost parity with electric 'prior to 2025'. p.32</t>
  </si>
  <si>
    <t>https://hydrogencouncil.com/wp-content/uploads/2020/01/Path-to-Hydrogen-Competitiveness_Full-Study-1.pdf</t>
  </si>
  <si>
    <t>Commercial Vehicle Maintenance Costs, 4.5 tonnes and under</t>
  </si>
  <si>
    <t>USD / vehicle/year</t>
  </si>
  <si>
    <t>gas/diesel</t>
  </si>
  <si>
    <t xml:space="preserve">gas/diesel source: </t>
  </si>
  <si>
    <t>Minnesota Department of Transportation. The per-mile costs of operating automobiles and trucks. 2003. Table 3.2. 'Straight truck-pick-up/delivery van. $0.09/mile (adjusted to $0.13 for inflation from 2003 to 2020).</t>
  </si>
  <si>
    <t>https://www.lrrb.org/pdf/200319.pdf</t>
  </si>
  <si>
    <t>US Department of Energy.  Maps and Data - Average Annual Vehicle Miles Traveled by Major Vehicle Category. Delivery Truck 12,435 miles/yr</t>
  </si>
  <si>
    <t>electric source:</t>
  </si>
  <si>
    <t>Pacific Gas and Electric Company. Calculating Total Cost of Ownership (TCO) for Your Distribution &amp; Delivery EV Fleet. $0.07 per mile for EVs.</t>
  </si>
  <si>
    <t>https://www.pge.com/pge_global/common/pdfs/solar-and-vehicles/clean-vehicles/ev-fleet-program/PGE_EV-Fleet_Total-Cost-of-Ownership_Distribution-Delivery.pdf</t>
  </si>
  <si>
    <r>
      <rPr>
        <i/>
        <sz val="10"/>
        <color rgb="FF000000"/>
        <rFont val="Arial"/>
      </rPr>
      <t xml:space="preserve">Assume same as diesel costs - </t>
    </r>
    <r>
      <rPr>
        <i/>
        <u/>
        <sz val="10"/>
        <color rgb="FF1155CC"/>
        <rFont val="Arial"/>
      </rPr>
      <t>The Economics of Natural Gas Vehicles</t>
    </r>
  </si>
  <si>
    <t>hydrogen source:</t>
  </si>
  <si>
    <t>Same O&amp;M cost as EV. (see source for Table 6)</t>
  </si>
  <si>
    <t>Commercial Vehicle Maintenance Costs, 4.5 -14.9 tonnes</t>
  </si>
  <si>
    <t>gas/diesel source:</t>
  </si>
  <si>
    <t xml:space="preserve">Minnesota Department of Transportation. The per-mile costs of operating automobiles and trucks. 2003. Table 3.2. 'Straight truck-industrial/construction. $0.20/mile (adjusted to $0.28 for inflation from 2003 to 2020). </t>
  </si>
  <si>
    <t>US Department of Energy.  Maps and Data - Average Annual Vehicle Miles Traveled by Major Vehicle Category. Average of Refuse Truck and Delivery Truck 18,700 miles/yr.</t>
  </si>
  <si>
    <r>
      <rPr>
        <i/>
        <sz val="10"/>
        <color rgb="FF000000"/>
        <rFont val="Arial"/>
      </rPr>
      <t xml:space="preserve">36% of cost of gas/diesel (p.18). Horrox, J., Casale, M. Electric Buses in America: Lessons from Cities Pioneering Clean Transportation. US Public Interest Research Group Education Fund. 2019.
30% for City Delivery trucks at </t>
    </r>
    <r>
      <rPr>
        <i/>
        <u/>
        <sz val="10"/>
        <color rgb="FF1155CC"/>
        <rFont val="Arial"/>
      </rPr>
      <t xml:space="preserve">https://apps.dana.com/commercial-vehicles/tco/
</t>
    </r>
    <r>
      <rPr>
        <i/>
        <sz val="10"/>
        <color rgb="FF000000"/>
        <rFont val="Arial"/>
      </rPr>
      <t xml:space="preserve">Jadun, Paige, Colin McMillan, Daniel Steinberg, Matteo Muratori, Laura Vimmerstedt, and Trieu Mai. 2017. Electrification Futures Study: End-Use Electric Technology Cost and Performance Projections through 2050. Golden, CO: National Renewable Energy Laboratory. NREL/TP-6A20-70485. </t>
    </r>
    <r>
      <rPr>
        <i/>
        <u/>
        <sz val="10"/>
        <color rgb="FF1155CC"/>
        <rFont val="Arial"/>
      </rPr>
      <t>https://www.nrel.gov/docs/fy18osti/70485.pdf</t>
    </r>
    <r>
      <rPr>
        <i/>
        <sz val="10"/>
        <color rgb="FF000000"/>
        <rFont val="Arial"/>
      </rPr>
      <t>. Table 8. Medium % heavy-duty BEV 50-70% of diesel maintenance costs.</t>
    </r>
  </si>
  <si>
    <r>
      <rPr>
        <i/>
        <sz val="10"/>
        <color rgb="FF000000"/>
        <rFont val="Arial"/>
      </rPr>
      <t xml:space="preserve">Assume same as diesel costs - </t>
    </r>
    <r>
      <rPr>
        <i/>
        <u/>
        <sz val="10"/>
        <color rgb="FF1155CC"/>
        <rFont val="Arial"/>
      </rPr>
      <t>The Economics of Natural Gas Vehicles</t>
    </r>
  </si>
  <si>
    <r>
      <rPr>
        <i/>
        <sz val="10"/>
        <color rgb="FF000000"/>
        <rFont val="Arial"/>
      </rPr>
      <t>Hovi, I. B., Pinchasik, D. R., Figenbaum, E., &amp; Thorne, R. J. (2019). Experiences from Battery-Electric Truck Users in Norway. World Electric Vehicle Journal, 11(1), 5.</t>
    </r>
    <r>
      <rPr>
        <i/>
        <u/>
        <sz val="10"/>
        <color rgb="FF1155CC"/>
        <rFont val="Arial"/>
      </rPr>
      <t>https://doi.org/10.3390/wevj11010005.</t>
    </r>
    <r>
      <rPr>
        <i/>
        <sz val="10"/>
        <color rgb="FF000000"/>
        <rFont val="Arial"/>
      </rPr>
      <t>. Table 4</t>
    </r>
  </si>
  <si>
    <t>Same O&amp;M cost as EV</t>
  </si>
  <si>
    <t>Commercial Vehicle Maintenance Costs, 15 tonnes and over</t>
  </si>
  <si>
    <t>natrual gas</t>
  </si>
  <si>
    <t xml:space="preserve">Minnesota Department of Transportation. The per-mile costs of operating automobiles and trucks. 2003. Table 3.2. 'Semi truck.' $0.125/mile (adjusted to $0.18 for inflation from 2003 to 2020). </t>
  </si>
  <si>
    <t>US Department of Energy.  Maps and Data - Average Annual Vehicle Miles Traveled by Major Vehicle Category. 62,500 miles travelled per year for Class 8 Trucks.</t>
  </si>
  <si>
    <t>See electric sources from Table 6</t>
  </si>
  <si>
    <r>
      <rPr>
        <i/>
        <sz val="10"/>
        <color rgb="FF000000"/>
        <rFont val="Arial"/>
      </rPr>
      <t xml:space="preserve">Assume same as diesel costs - </t>
    </r>
    <r>
      <rPr>
        <i/>
        <u/>
        <sz val="10"/>
        <color rgb="FF1155CC"/>
        <rFont val="Arial"/>
      </rPr>
      <t>The Economics of Natural Gas Vehicles</t>
    </r>
  </si>
  <si>
    <t>$/Vehicle</t>
  </si>
  <si>
    <t>$/mile</t>
  </si>
  <si>
    <t>gas_msrp</t>
  </si>
  <si>
    <t>diesel_msrp</t>
  </si>
  <si>
    <t>cng_msrp</t>
  </si>
  <si>
    <t>lownox_msrp</t>
  </si>
  <si>
    <t>hybrid_msrp</t>
  </si>
  <si>
    <t>battery_msrp</t>
  </si>
  <si>
    <t>fuelcell_msrp</t>
  </si>
  <si>
    <t>gas_maint</t>
  </si>
  <si>
    <t>diesel_maint</t>
  </si>
  <si>
    <t>cng_maint</t>
  </si>
  <si>
    <t>lownox_maint</t>
  </si>
  <si>
    <t>hybrid_maint</t>
  </si>
  <si>
    <t>battery_maint</t>
  </si>
  <si>
    <t>fuelcell_maint</t>
  </si>
  <si>
    <t>truck5</t>
  </si>
  <si>
    <t>Truck 5,001-8,500 lbs</t>
  </si>
  <si>
    <t>truck8</t>
  </si>
  <si>
    <t>Truck 8,501-10,000 lbs</t>
  </si>
  <si>
    <t>truck10</t>
  </si>
  <si>
    <t>Truck 10,001-14,001 lbs</t>
  </si>
  <si>
    <t>truck14</t>
  </si>
  <si>
    <t>Truck 14,001-19,500 lbs</t>
  </si>
  <si>
    <t>truck14step</t>
  </si>
  <si>
    <t>Truck 14,001-19,500 lbs Step van</t>
  </si>
  <si>
    <t>truck19</t>
  </si>
  <si>
    <t>Truck 19,501-26,000 lbs</t>
  </si>
  <si>
    <t>truck26</t>
  </si>
  <si>
    <t>Truck 26,001-33,000 lbs</t>
  </si>
  <si>
    <t>truck33refuse</t>
  </si>
  <si>
    <t>Truck 33,000+ lbs Refuse</t>
  </si>
  <si>
    <t>truck33tractor</t>
  </si>
  <si>
    <t>Truck 33,000+ lbs Tractor</t>
  </si>
  <si>
    <t>bus20</t>
  </si>
  <si>
    <t>Transit Bus 20-24'</t>
  </si>
  <si>
    <t>bus25</t>
  </si>
  <si>
    <t>Transit Bus 25-29'</t>
  </si>
  <si>
    <t>bus30</t>
  </si>
  <si>
    <t>Transit Bus 30-39'</t>
  </si>
  <si>
    <t>bus40</t>
  </si>
  <si>
    <t>Transit Bus 40-59'</t>
  </si>
  <si>
    <t>bus60</t>
  </si>
  <si>
    <t>Transit Bus 60'</t>
  </si>
  <si>
    <t>bus40double</t>
  </si>
  <si>
    <t>Transit Bus 40'+ double decker</t>
  </si>
  <si>
    <t>shuttle8</t>
  </si>
  <si>
    <t>Shuttle Bus 8,501-10,000 lbs</t>
  </si>
  <si>
    <t>shuttle10</t>
  </si>
  <si>
    <t>Shuttle Bus 10,001-14,000 lbs</t>
  </si>
  <si>
    <t>shuttle14</t>
  </si>
  <si>
    <t>Shuttle Bus 14,001-19,500 lbs</t>
  </si>
  <si>
    <t>shuttle19</t>
  </si>
  <si>
    <t>Shuttle Bus 19,501-26,000 lbs</t>
  </si>
  <si>
    <t>shuttle26</t>
  </si>
  <si>
    <t>Shuttle Bus 26,001-33,000 lbs</t>
  </si>
  <si>
    <t>shuttle33</t>
  </si>
  <si>
    <t>Shuttle Bus 33,000+ lbs</t>
  </si>
  <si>
    <t>school5</t>
  </si>
  <si>
    <t>School Bus 5,001-8,500 lbs</t>
  </si>
  <si>
    <t>school8</t>
  </si>
  <si>
    <t>School Bus 8,501-10,000 lbs</t>
  </si>
  <si>
    <t>school10</t>
  </si>
  <si>
    <t>School Bus 10,001-14,000 lbs</t>
  </si>
  <si>
    <t>school14</t>
  </si>
  <si>
    <t>School Bus 14,001-16,000 lbs</t>
  </si>
  <si>
    <t>school16</t>
  </si>
  <si>
    <t>School Bus 16,001-26,000 lbs</t>
  </si>
  <si>
    <t>school26</t>
  </si>
  <si>
    <t>School Bus 26,001-29,000 lbs</t>
  </si>
  <si>
    <t>school29</t>
  </si>
  <si>
    <t>School Bus 29,000+ lbs</t>
  </si>
  <si>
    <t>Home - Hybrid and Zero-Emission Truck and Bus Voucher Incentive Project | California HVIP</t>
  </si>
  <si>
    <t>Electric Vehicle Charging Infrastructure Installation Costs (Commercial/public)</t>
  </si>
  <si>
    <t>USD/charger</t>
  </si>
  <si>
    <t>Level 1</t>
  </si>
  <si>
    <t>Level 2</t>
  </si>
  <si>
    <t>Level 3</t>
  </si>
  <si>
    <t>Source:</t>
  </si>
  <si>
    <t>Nicholas, M., The International Council on Clean Transportation. August 2019. Estimating electric vehicle charging infrastructure costs across major U.S. metropolitan areas. Working paper.</t>
  </si>
  <si>
    <t>Single charger installation costs</t>
  </si>
  <si>
    <t>Electric Vehicle Charging Infrastructure Installation Costs (Home)</t>
  </si>
  <si>
    <t>Single detactched homes category</t>
  </si>
  <si>
    <t>Transit Bus EV Supply Equipment Infrastructure Costs</t>
  </si>
  <si>
    <t>$ / vehicle / year</t>
  </si>
  <si>
    <t>Hold constant</t>
  </si>
  <si>
    <t>EVSE to vehicle ratio</t>
  </si>
  <si>
    <t>slow charger</t>
  </si>
  <si>
    <t>2:1</t>
  </si>
  <si>
    <t>fast charger</t>
  </si>
  <si>
    <t>20:1</t>
  </si>
  <si>
    <t>Electric Buses in Cities Driving Towards Cleaner Air and Lower CO2 March 29, 2018</t>
  </si>
  <si>
    <t>Bus Electrification: A comparison of capital costs - Urban Transport Magazine (urban-transport-magazine.com)</t>
  </si>
  <si>
    <t>Option - 300 Battery Bus Fleet with depot charging</t>
  </si>
  <si>
    <t>Option - 280 Battery Bus Fleet with on route opportunity</t>
  </si>
  <si>
    <t>600V for garage, 480V for Battery Electric Bus</t>
  </si>
  <si>
    <t>million CAN</t>
  </si>
  <si>
    <t>100 DC fast chargers at bus loops each with 500 kVA transformer and rectifier</t>
  </si>
  <si>
    <t>15MW back up CNG generator</t>
  </si>
  <si>
    <t>Depot transformer to provide supplementary charging, Plus depot charging units estimated</t>
  </si>
  <si>
    <t>15MW Energy Storage System (ESS – energy stored 60MWh</t>
  </si>
  <si>
    <t>CAN</t>
  </si>
  <si>
    <t>80 charging enclosures with 160 overhead pantographs</t>
  </si>
  <si>
    <t>US</t>
  </si>
  <si>
    <t>per bus</t>
  </si>
  <si>
    <t>Capital District Transit Authority, NY State</t>
  </si>
  <si>
    <t>Siemens DC depot chargers quoted as US $121,000 each. I suspect that this small installation did not require any upgrade of transformers etc at the depot.</t>
  </si>
  <si>
    <t>Transit Hyrdrogen Bus Supply Equipment Infrastructure Costs</t>
  </si>
  <si>
    <t>station that can fill 25 buses per day</t>
  </si>
  <si>
    <t>this per 25 buses not sure what the total bus capcity is any</t>
  </si>
  <si>
    <t>https://h2stationmaps.com/costs-and-financing</t>
  </si>
  <si>
    <t>Total Project Value</t>
  </si>
  <si>
    <t>Alberta Zero Emission Hydrogen Transit (AZEHT) - Emissions Reduction Alberta (eralberta.ca)</t>
  </si>
  <si>
    <t>hydrogen fueling station and ten fuel-cell electric bus project</t>
  </si>
  <si>
    <t>Hydrogen Fuel Cell Electric Bus - Orange County Transportation Authority (octa.net)</t>
  </si>
  <si>
    <t>FCEB costs</t>
  </si>
  <si>
    <t>https://www.nrel.gov/state-local-tribal/blog/posts/fuel-cell-electric-buses-in-the-usa.html</t>
  </si>
  <si>
    <t>this per 10 buses not sure what the total bus capcity is any</t>
  </si>
  <si>
    <t>Residential Building Envelope Retrofits Incremental Cost</t>
  </si>
  <si>
    <t>% energy reduction</t>
  </si>
  <si>
    <t>dwellUnit (USD / unit)</t>
  </si>
  <si>
    <t>apartmentUnit (USD / unit)</t>
  </si>
  <si>
    <r>
      <rPr>
        <i/>
        <u/>
        <sz val="10"/>
        <color rgb="FF0563C1"/>
        <rFont val="Arial"/>
      </rPr>
      <t>https://www.pembina.org/docs/event/netzeroforum-backgrounder-2016.pdf</t>
    </r>
    <r>
      <rPr>
        <i/>
        <u/>
        <sz val="10"/>
        <color rgb="FF0563C1"/>
        <rFont val="Arial"/>
      </rPr>
      <t>, Table 2</t>
    </r>
  </si>
  <si>
    <t>based on above source and extrapolated to specific ranges</t>
  </si>
  <si>
    <t>Non-residential Building Envelope Retrofits Incremental Cost</t>
  </si>
  <si>
    <t>USD / sqft</t>
  </si>
  <si>
    <r>
      <rPr>
        <i/>
        <u/>
        <sz val="10"/>
        <color rgb="FF0563C1"/>
        <rFont val="Arial"/>
      </rPr>
      <t>https://www.pembina.org/docs/event/netzeroforum-backgrounder-2016.pdf</t>
    </r>
    <r>
      <rPr>
        <i/>
        <u/>
        <sz val="10"/>
        <color rgb="FF0563C1"/>
        <rFont val="Arial"/>
      </rPr>
      <t>, Table 2</t>
    </r>
  </si>
  <si>
    <t>Residential Heat Pump Capital Costs, Installed</t>
  </si>
  <si>
    <t>USD / heat pump</t>
  </si>
  <si>
    <t>Air source</t>
  </si>
  <si>
    <t>Geothermal</t>
  </si>
  <si>
    <t>US EIA Updated buildings sector appliances and equipment costs and efficiencies, June 2023. page 29 &amp; page 40, 'high' values used</t>
  </si>
  <si>
    <t>https://www.eia.gov/analysis/studies/buildings/equipcosts/</t>
  </si>
  <si>
    <t>Residential Heat Pump Maintenance Costs</t>
  </si>
  <si>
    <t>USD / heat pump/year</t>
  </si>
  <si>
    <t>US EIA Updated buildings sector appliances and equipment costs and efficiencies, June 2023. page 29 &amp; page 40</t>
  </si>
  <si>
    <t>Residential Water Heater Capital Costs, Installed</t>
  </si>
  <si>
    <t>USD / unit</t>
  </si>
  <si>
    <t>40 Gallon natural gas-fired</t>
  </si>
  <si>
    <t>50 Gallon Electric Resistance</t>
  </si>
  <si>
    <t>50 Gallon Heat Pump</t>
  </si>
  <si>
    <t>US EIA Updated buildings sector appliances and equipment costs and efficiencies, June 2023 pages 51-58</t>
  </si>
  <si>
    <t>Residential Water Heater Maintenance Costs</t>
  </si>
  <si>
    <t>USD / unit/year</t>
  </si>
  <si>
    <t xml:space="preserve">Non Residential Heat Pump Capital Costs </t>
  </si>
  <si>
    <t>Air source (90 kbtu/hour)</t>
  </si>
  <si>
    <t>Typical Capacity (90 kBtu/h)</t>
  </si>
  <si>
    <t>Ground source (48 kbtu/hour)</t>
  </si>
  <si>
    <t>Typical Capacity (48 kBtu/h)</t>
  </si>
  <si>
    <t>US EIA Updated buildings sector appliances and equipment costs and efficiencies, June 2023, page 116 and 118</t>
  </si>
  <si>
    <t>Non Residential Heat Pump O&amp;M Costs</t>
  </si>
  <si>
    <t>Ground source</t>
  </si>
  <si>
    <t>Non Residential Water Heater Capital Costs</t>
  </si>
  <si>
    <t>USD / water heater</t>
  </si>
  <si>
    <t>Commercial Electric Resistance Water Heaters, Input Capacity 18 kW</t>
  </si>
  <si>
    <t>Natural gas</t>
  </si>
  <si>
    <t>Commercial Gas Storage Water Heaters, Input Capacity 199 kBtu/h</t>
  </si>
  <si>
    <t>US EIA Updated buildings sector appliances and equipment costs and efficiencies, June 2023, page 120-135</t>
  </si>
  <si>
    <t>Non Residential Water Heater O&amp;M Costs</t>
  </si>
  <si>
    <t>USD / water heater/year</t>
  </si>
  <si>
    <t>StructureName</t>
  </si>
  <si>
    <t>FacilityName</t>
  </si>
  <si>
    <t>ComplexName</t>
  </si>
  <si>
    <t>Type</t>
  </si>
  <si>
    <t>TotalSqFt</t>
  </si>
  <si>
    <t>Number of Buildings</t>
  </si>
  <si>
    <t>sqft</t>
  </si>
  <si>
    <t>Maintenance Shop</t>
  </si>
  <si>
    <t>Airport</t>
  </si>
  <si>
    <t>Building</t>
  </si>
  <si>
    <t>Implmentation Grant Buildings</t>
  </si>
  <si>
    <t>TSA Building</t>
  </si>
  <si>
    <t>Airport Terminal</t>
  </si>
  <si>
    <t>Maintenance Building</t>
  </si>
  <si>
    <t>Fire Station #8</t>
  </si>
  <si>
    <t>Civic Center</t>
  </si>
  <si>
    <t>Civic Center Complex</t>
  </si>
  <si>
    <t>Fire Station #5</t>
  </si>
  <si>
    <t>Greenway</t>
  </si>
  <si>
    <t>Fire Station #4</t>
  </si>
  <si>
    <t>Robbinsdale Park</t>
  </si>
  <si>
    <t>Fire Station #1</t>
  </si>
  <si>
    <t>Fire Station #3</t>
  </si>
  <si>
    <t>Water Treatment sqft</t>
  </si>
  <si>
    <t>Fire Station #6</t>
  </si>
  <si>
    <t>Fire Station #7</t>
  </si>
  <si>
    <t>Fire Station #2</t>
  </si>
  <si>
    <t>Library</t>
  </si>
  <si>
    <t>x</t>
  </si>
  <si>
    <t>Dahl Fine Arts Center</t>
  </si>
  <si>
    <t>Journey Museum</t>
  </si>
  <si>
    <t>City Hall</t>
  </si>
  <si>
    <t>Minneluzahan Center</t>
  </si>
  <si>
    <t>Building on City Land</t>
  </si>
  <si>
    <t>Roosevelt Park Swim Center</t>
  </si>
  <si>
    <t>Parks Maintenance Office (Former Culligan Building)</t>
  </si>
  <si>
    <t>Parks Maintenance Complex</t>
  </si>
  <si>
    <t>Parks Maintenance Shop</t>
  </si>
  <si>
    <t>Roosevelt Park Ice Arena</t>
  </si>
  <si>
    <t>Roosevelt Park</t>
  </si>
  <si>
    <t>Parks and Recreation Administration Office</t>
  </si>
  <si>
    <t>Halley Park</t>
  </si>
  <si>
    <t>Rapid City Police Department Southwest Precinct</t>
  </si>
  <si>
    <t>Landfill Work Shop</t>
  </si>
  <si>
    <t>Solid Waste Complex</t>
  </si>
  <si>
    <t>MRF Building</t>
  </si>
  <si>
    <t>MSW Compost Facility</t>
  </si>
  <si>
    <t>MSW Secondary Building</t>
  </si>
  <si>
    <t>MSW Screening Building, 5051 Hwy 79 S</t>
  </si>
  <si>
    <t>Street Maint. Dept</t>
  </si>
  <si>
    <t>Street Maintenance Complex</t>
  </si>
  <si>
    <t>Storage Building #1 (Street Dept complex)</t>
  </si>
  <si>
    <t>Storage Building #2 (Street Dept complex)</t>
  </si>
  <si>
    <t>Storage Building #3 (Street Dept complex)</t>
  </si>
  <si>
    <t>Sign Shop</t>
  </si>
  <si>
    <t>Equipment Storage Bldg</t>
  </si>
  <si>
    <t>Street Division Storage</t>
  </si>
  <si>
    <t>Maint. Shop</t>
  </si>
  <si>
    <t>Milo Barber Transportation Center</t>
  </si>
  <si>
    <t>Utility Maintenance Facility</t>
  </si>
  <si>
    <t>Utility Maintenance Complex</t>
  </si>
  <si>
    <t>Administration Building</t>
  </si>
  <si>
    <t>Water Reclamation Complex</t>
  </si>
  <si>
    <t>Mt. View Water Treatment Plan</t>
  </si>
  <si>
    <t>Single-Family Housing</t>
  </si>
  <si>
    <t>Attached Condo Building</t>
  </si>
  <si>
    <t>Multi-Family Apartment</t>
  </si>
  <si>
    <t>Mobile Home</t>
  </si>
  <si>
    <t>energy consumption kWh</t>
  </si>
  <si>
    <t>county</t>
  </si>
  <si>
    <t>bldType</t>
  </si>
  <si>
    <t>comEnrEndUse_CIS</t>
  </si>
  <si>
    <t>district_cooling</t>
  </si>
  <si>
    <t>district_heating</t>
  </si>
  <si>
    <t>other_fuel</t>
  </si>
  <si>
    <t>site_energy</t>
  </si>
  <si>
    <t>skip</t>
  </si>
  <si>
    <t>MMBTU/sqft</t>
  </si>
  <si>
    <t>Share by end use</t>
  </si>
  <si>
    <t>Share by fuel</t>
  </si>
  <si>
    <t>floorspace share</t>
  </si>
  <si>
    <t>MMBTU/MCF</t>
  </si>
  <si>
    <t>MMBTU/kWh</t>
  </si>
  <si>
    <t>lb CO2e/MWh</t>
  </si>
  <si>
    <t>lbs/kg</t>
  </si>
  <si>
    <r>
      <rPr>
        <sz val="11"/>
        <color rgb="FF000000"/>
        <rFont val="Calibri, sans-serif"/>
      </rPr>
      <t xml:space="preserve">source: </t>
    </r>
    <r>
      <rPr>
        <u/>
        <sz val="11"/>
        <color rgb="FF1155CC"/>
        <rFont val="Calibri, sans-serif"/>
      </rPr>
      <t>National Transportation Statistics</t>
    </r>
    <r>
      <rPr>
        <sz val="11"/>
        <color rgb="FF000000"/>
        <rFont val="Calibri, sans-serif"/>
      </rPr>
      <t xml:space="preserve"> Table 4-43</t>
    </r>
  </si>
  <si>
    <t>Table 4-43:  Estimated National Average Vehicle Emissions Rates per Vehicle by Vehicle Type using Gasoline and Diesel (Grams per mile)</t>
  </si>
  <si>
    <t>(R) 2000</t>
  </si>
  <si>
    <t>(R) 2001</t>
  </si>
  <si>
    <t>(R) 2002</t>
  </si>
  <si>
    <t>(R) 2003</t>
  </si>
  <si>
    <t>(R) 2004</t>
  </si>
  <si>
    <t>(R) 2005</t>
  </si>
  <si>
    <t>(R) 2006</t>
  </si>
  <si>
    <t>(R) 2007</t>
  </si>
  <si>
    <t>(R) 2008</t>
  </si>
  <si>
    <t>(R) 2009</t>
  </si>
  <si>
    <t>(R) 2010</t>
  </si>
  <si>
    <t>(R) 2011</t>
  </si>
  <si>
    <t>(R) 2012</t>
  </si>
  <si>
    <t>(R) 2013</t>
  </si>
  <si>
    <t>(R) 2014</t>
  </si>
  <si>
    <t>(R) 2015</t>
  </si>
  <si>
    <t>(R) 2016</t>
  </si>
  <si>
    <t>(R) 2017</t>
  </si>
  <si>
    <t>(R) 2018</t>
  </si>
  <si>
    <t>(P) 2021</t>
  </si>
  <si>
    <t>(P) 2022</t>
  </si>
  <si>
    <t>(P) 2023</t>
  </si>
  <si>
    <t>(P) 2024</t>
  </si>
  <si>
    <t>(P) 2025</t>
  </si>
  <si>
    <t>(P) 2026</t>
  </si>
  <si>
    <t>(P) 2027</t>
  </si>
  <si>
    <t>(P) 2028</t>
  </si>
  <si>
    <t>(P) 2029</t>
  </si>
  <si>
    <t>(P) 2030</t>
  </si>
  <si>
    <t>GASOLINE</t>
  </si>
  <si>
    <t>Light-duty vehicles</t>
  </si>
  <si>
    <t>Total HC</t>
  </si>
  <si>
    <t>Exhaust CO</t>
  </si>
  <si>
    <t>Exhaust NOx</t>
  </si>
  <si>
    <t>Exhaust PM2.5</t>
  </si>
  <si>
    <t>Brakewear PM2.5</t>
  </si>
  <si>
    <t>Tirewear PM2.5</t>
  </si>
  <si>
    <t>Light-duty trucks</t>
  </si>
  <si>
    <t>Heavy-duty vehicles</t>
  </si>
  <si>
    <t>Motorcycles</t>
  </si>
  <si>
    <t>DIESEL</t>
  </si>
  <si>
    <t>Average Emissions Per Vehicle, Gasoline and Diesel Fleet</t>
  </si>
  <si>
    <t>KEY: CO = carbon monoxide; HC = hydrocarbons; NOx = nitrogen oxides; P = projection; PM2.5 = particulate matter with diameter &lt;= 2.5 micrometers; R = revised.</t>
  </si>
  <si>
    <t>source: NEI Fuel comb Residential Natual Gas: https://awsedap.epa.gov/public/single/?appid=20230c40-026d-494e-903f-3f112761a208&amp;sheet=5d3fdda7-14bc-4284-a9bb-cfd856b9348d&amp;opt=ctxmenu,currsel</t>
  </si>
  <si>
    <t>Row Labels</t>
  </si>
  <si>
    <t>Sum of Emissions (Tons)</t>
  </si>
  <si>
    <t>Emissions (metric tons)</t>
  </si>
  <si>
    <t>MT/MMBTU</t>
  </si>
  <si>
    <t>lb/MMBTU</t>
  </si>
  <si>
    <t>CAP</t>
  </si>
  <si>
    <t>lb/ton</t>
  </si>
  <si>
    <t>Ammonia</t>
  </si>
  <si>
    <t>Carbon Monoxide</t>
  </si>
  <si>
    <t>Nitrogen Oxides</t>
  </si>
  <si>
    <t>PM10 Primary (Filt + Cond)</t>
  </si>
  <si>
    <t>PM2.5 Primary (Filt + Cond)</t>
  </si>
  <si>
    <t>Sulfur Dioxide</t>
  </si>
  <si>
    <t>Volatile Organic Compounds</t>
  </si>
  <si>
    <t>HAP</t>
  </si>
  <si>
    <t>Benzene</t>
  </si>
  <si>
    <t>Formaldehyde</t>
  </si>
  <si>
    <t>Naphthalene</t>
  </si>
  <si>
    <t>Grand Total</t>
  </si>
  <si>
    <t>Residential NG 2020</t>
  </si>
  <si>
    <t>MMCF</t>
  </si>
  <si>
    <t>source: EIA Data: Total natural gas consumption by sector reported by natural gas utility</t>
  </si>
  <si>
    <t>MT/MMTU</t>
  </si>
  <si>
    <t>CAP/HAP</t>
  </si>
  <si>
    <t>Lead Compounds</t>
  </si>
  <si>
    <t>Municipal Retrofits - 25% energy reduction</t>
  </si>
  <si>
    <t>Municipal Retrofits - 10% energy reduction</t>
  </si>
  <si>
    <t>Municipal Retrofits - 50% energy reduction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</si>
</sst>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3" formatCode="_(* #,##0.00_);_(* \(#,##0.00\);_(* &quot;-&quot;??_);_(@_)"/>
    <numFmt numFmtId="164" formatCode="0.00000"/>
    <numFmt numFmtId="165" formatCode="#,##0.00000"/>
    <numFmt numFmtId="166" formatCode="#,##0.0000"/>
    <numFmt numFmtId="167" formatCode="0.0000"/>
    <numFmt numFmtId="168" formatCode="0.000"/>
    <numFmt numFmtId="169" formatCode="0.0%"/>
    <numFmt numFmtId="170" formatCode="#,##0.0"/>
    <numFmt numFmtId="171" formatCode="#,##0.00000000"/>
    <numFmt numFmtId="172" formatCode="#,##0.000000"/>
    <numFmt numFmtId="173" formatCode="#,##0.0000000"/>
    <numFmt numFmtId="174" formatCode="&quot;$&quot;#,##0"/>
    <numFmt numFmtId="175" formatCode="&quot;$&quot;#,##0.000"/>
    <numFmt numFmtId="176" formatCode="_(* #,##0_);_(* \(#,##0\);_(* &quot;-&quot;??_);_(@_)"/>
    <numFmt numFmtId="177" formatCode="0.0000000"/>
    <numFmt numFmtId="178" formatCode="0.00000000000"/>
  </numFmts>
  <fonts count="49">
    <font>
      <sz val="10"/>
      <color rgb="FF000000"/>
      <name val="Arial"/>
      <scheme val="minor"/>
    </font>
    <font>
      <sz val="10"/>
      <color theme="1"/>
      <name val="Arial"/>
    </font>
    <font>
      <sz val="10"/>
      <color theme="1"/>
      <name val="Arial"/>
      <scheme val="minor"/>
    </font>
    <font>
      <b/>
      <sz val="10"/>
      <color theme="1"/>
      <name val="Arial"/>
    </font>
    <font>
      <b/>
      <sz val="13"/>
      <color theme="1"/>
      <name val="Arial"/>
      <scheme val="minor"/>
    </font>
    <font>
      <u/>
      <sz val="10"/>
      <color rgb="FF0000FF"/>
      <name val="Arial"/>
    </font>
    <font>
      <sz val="10"/>
      <name val="Arial"/>
    </font>
    <font>
      <sz val="11"/>
      <color rgb="FF000000"/>
      <name val="Calibri"/>
    </font>
    <font>
      <u/>
      <sz val="10"/>
      <color rgb="FF0000FF"/>
      <name val="Arial"/>
    </font>
    <font>
      <b/>
      <sz val="10"/>
      <color theme="1"/>
      <name val="Arial"/>
      <scheme val="minor"/>
    </font>
    <font>
      <sz val="10"/>
      <color rgb="FFFFFFFF"/>
      <name val="Arial"/>
      <scheme val="minor"/>
    </font>
    <font>
      <sz val="12"/>
      <color rgb="FF000000"/>
      <name val="Calibri"/>
    </font>
    <font>
      <u/>
      <sz val="12"/>
      <color rgb="FF0000FF"/>
      <name val="Calibri"/>
    </font>
    <font>
      <sz val="10"/>
      <color theme="1"/>
      <name val="Arial"/>
      <scheme val="minor"/>
    </font>
    <font>
      <sz val="10"/>
      <color rgb="FFFFFFFF"/>
      <name val="Arial"/>
      <scheme val="minor"/>
    </font>
    <font>
      <b/>
      <sz val="10"/>
      <color theme="1"/>
      <name val="Arial"/>
      <scheme val="minor"/>
    </font>
    <font>
      <b/>
      <sz val="10"/>
      <color rgb="FF000000"/>
      <name val="Arial"/>
      <scheme val="minor"/>
    </font>
    <font>
      <sz val="11"/>
      <color rgb="FF000000"/>
      <name val="Arial"/>
    </font>
    <font>
      <sz val="10"/>
      <color rgb="FFFFFFFF"/>
      <name val="Arial"/>
    </font>
    <font>
      <sz val="11"/>
      <color rgb="FF000000"/>
      <name val="&quot;Aptos Narrow&quot;"/>
    </font>
    <font>
      <u/>
      <sz val="11"/>
      <color rgb="FF000000"/>
      <name val="&quot;Aptos Narrow&quot;"/>
    </font>
    <font>
      <sz val="10"/>
      <color theme="1"/>
      <name val="Calibri"/>
    </font>
    <font>
      <i/>
      <sz val="10"/>
      <color theme="1"/>
      <name val="Arial"/>
    </font>
    <font>
      <i/>
      <u/>
      <sz val="10"/>
      <color rgb="FF1155CC"/>
      <name val="Arial"/>
    </font>
    <font>
      <i/>
      <u/>
      <sz val="10"/>
      <color rgb="FF1155CC"/>
      <name val="Arial"/>
    </font>
    <font>
      <i/>
      <u/>
      <sz val="10"/>
      <color rgb="FF000000"/>
      <name val="Arial"/>
    </font>
    <font>
      <i/>
      <u/>
      <sz val="10"/>
      <color rgb="FF0563C1"/>
      <name val="Arial"/>
    </font>
    <font>
      <i/>
      <u/>
      <sz val="10"/>
      <color rgb="FF1155CC"/>
      <name val="Roboto"/>
    </font>
    <font>
      <i/>
      <u/>
      <sz val="10"/>
      <color rgb="FF1155CC"/>
      <name val="Roboto"/>
    </font>
    <font>
      <i/>
      <u/>
      <sz val="10"/>
      <color rgb="FF0000FF"/>
      <name val="Arial"/>
    </font>
    <font>
      <i/>
      <u/>
      <sz val="10"/>
      <color rgb="FF0000FF"/>
      <name val="Arial"/>
    </font>
    <font>
      <i/>
      <u/>
      <sz val="10"/>
      <color rgb="FF0563C1"/>
      <name val="Arial"/>
    </font>
    <font>
      <i/>
      <u/>
      <sz val="10"/>
      <color rgb="FF000000"/>
      <name val="Arial"/>
    </font>
    <font>
      <b/>
      <sz val="11"/>
      <color rgb="FFFFFFFF"/>
      <name val="Calibri"/>
    </font>
    <font>
      <u/>
      <sz val="10"/>
      <color rgb="FF1155CC"/>
      <name val="Arial"/>
    </font>
    <font>
      <u/>
      <sz val="10"/>
      <color rgb="FF1155CC"/>
      <name val="Open Sans"/>
    </font>
    <font>
      <i/>
      <u/>
      <sz val="10"/>
      <color rgb="FF0563C1"/>
      <name val="Arial"/>
    </font>
    <font>
      <i/>
      <u/>
      <sz val="10"/>
      <color rgb="FF1155CC"/>
      <name val="Arial"/>
    </font>
    <font>
      <u/>
      <sz val="10"/>
      <color theme="1"/>
      <name val="Arial"/>
      <scheme val="minor"/>
    </font>
    <font>
      <u/>
      <sz val="10"/>
      <color theme="1"/>
      <name val="Arial"/>
      <scheme val="minor"/>
    </font>
    <font>
      <u/>
      <sz val="10"/>
      <color theme="1"/>
      <name val="Arial"/>
      <scheme val="minor"/>
    </font>
    <font>
      <u/>
      <sz val="11"/>
      <color rgb="FF000000"/>
      <name val="Calibri"/>
    </font>
    <font>
      <i/>
      <sz val="10"/>
      <color rgb="FF000000"/>
      <name val="Arial"/>
    </font>
    <font>
      <i/>
      <sz val="10"/>
      <name val="Arial"/>
    </font>
    <font>
      <sz val="11"/>
      <color rgb="FF000000"/>
      <name val="Calibri, sans-serif"/>
    </font>
    <font>
      <u/>
      <sz val="11"/>
      <color rgb="FF1155CC"/>
      <name val="Calibri, sans-serif"/>
    </font>
    <font>
      <b/>
      <sz val="10"/>
      <color theme="1"/>
      <name val="Arial"/>
      <family val="2"/>
      <scheme val="minor"/>
    </font>
    <font>
      <b/>
      <sz val="10"/>
      <color rgb="FF000000"/>
      <name val="Arial"/>
      <family val="2"/>
      <scheme val="minor"/>
    </font>
    <font>
      <b/>
      <sz val="10"/>
      <color theme="1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D9EAD3"/>
        <bgColor rgb="FFD9EAD3"/>
      </patternFill>
    </fill>
    <fill>
      <patternFill patternType="solid">
        <fgColor rgb="FF1C4587"/>
        <bgColor rgb="FF1C4587"/>
      </patternFill>
    </fill>
    <fill>
      <patternFill patternType="solid">
        <fgColor rgb="FFCFE2F3"/>
        <bgColor rgb="FFCFE2F3"/>
      </patternFill>
    </fill>
    <fill>
      <patternFill patternType="solid">
        <fgColor rgb="FFC9DAF8"/>
        <bgColor rgb="FFC9DAF8"/>
      </patternFill>
    </fill>
    <fill>
      <patternFill patternType="solid">
        <fgColor rgb="FFFFFFFF"/>
        <bgColor rgb="FFFFFFFF"/>
      </patternFill>
    </fill>
    <fill>
      <patternFill patternType="solid">
        <fgColor rgb="FF4F81BD"/>
        <bgColor rgb="FF4F81BD"/>
      </patternFill>
    </fill>
    <fill>
      <patternFill patternType="solid">
        <fgColor rgb="FFB6D7A8"/>
        <bgColor rgb="FFB6D7A8"/>
      </patternFill>
    </fill>
    <fill>
      <patternFill patternType="solid">
        <fgColor rgb="FFF4CCCC"/>
        <bgColor rgb="FFF4CCCC"/>
      </patternFill>
    </fill>
  </fills>
  <borders count="18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FFFFFF"/>
      </right>
      <top/>
      <bottom/>
      <diagonal/>
    </border>
    <border>
      <left/>
      <right/>
      <top/>
      <bottom style="thin">
        <color rgb="FFFFFFFF"/>
      </bottom>
      <diagonal/>
    </border>
    <border>
      <left style="thin">
        <color rgb="FFFFFFFF"/>
      </left>
      <right style="thin">
        <color rgb="FFFFFFFF"/>
      </right>
      <top/>
      <bottom style="thin">
        <color rgb="FF000000"/>
      </bottom>
      <diagonal/>
    </border>
    <border>
      <left/>
      <right/>
      <top/>
      <bottom/>
      <diagonal/>
    </border>
    <border>
      <left/>
      <right style="thin">
        <color rgb="FFFFFFFF"/>
      </right>
      <top/>
      <bottom style="thin">
        <color rgb="FFFFFFFF"/>
      </bottom>
      <diagonal/>
    </border>
    <border>
      <left style="thin">
        <color rgb="FFFFFFFF"/>
      </left>
      <right style="thin">
        <color rgb="FFFFFFFF"/>
      </right>
      <top/>
      <bottom style="thin">
        <color rgb="FFFFFFFF"/>
      </bottom>
      <diagonal/>
    </border>
    <border>
      <left/>
      <right style="thin">
        <color rgb="FFFFFFFF"/>
      </right>
      <top/>
      <bottom style="thin">
        <color rgb="FF000000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00">
    <xf numFmtId="0" fontId="0" fillId="0" borderId="0" xfId="0"/>
    <xf numFmtId="0" fontId="1" fillId="0" borderId="0" xfId="0" applyFont="1"/>
    <xf numFmtId="0" fontId="2" fillId="0" borderId="0" xfId="0" applyFont="1"/>
    <xf numFmtId="3" fontId="2" fillId="0" borderId="0" xfId="0" applyNumberFormat="1" applyFont="1"/>
    <xf numFmtId="10" fontId="2" fillId="0" borderId="0" xfId="0" applyNumberFormat="1" applyFont="1"/>
    <xf numFmtId="0" fontId="3" fillId="0" borderId="0" xfId="0" applyFont="1"/>
    <xf numFmtId="0" fontId="3" fillId="0" borderId="0" xfId="0" applyFont="1" applyAlignment="1">
      <alignment horizontal="right"/>
    </xf>
    <xf numFmtId="4" fontId="2" fillId="0" borderId="0" xfId="0" applyNumberFormat="1" applyFont="1"/>
    <xf numFmtId="0" fontId="1" fillId="0" borderId="0" xfId="0" applyFont="1" applyAlignment="1">
      <alignment horizontal="right"/>
    </xf>
    <xf numFmtId="0" fontId="4" fillId="0" borderId="0" xfId="0" applyFont="1"/>
    <xf numFmtId="164" fontId="2" fillId="0" borderId="0" xfId="0" applyNumberFormat="1" applyFont="1"/>
    <xf numFmtId="165" fontId="2" fillId="0" borderId="0" xfId="0" applyNumberFormat="1" applyFont="1"/>
    <xf numFmtId="0" fontId="5" fillId="0" borderId="0" xfId="0" applyFont="1"/>
    <xf numFmtId="165" fontId="1" fillId="0" borderId="0" xfId="0" applyNumberFormat="1" applyFont="1" applyAlignment="1">
      <alignment horizontal="right"/>
    </xf>
    <xf numFmtId="0" fontId="7" fillId="0" borderId="0" xfId="0" applyFont="1"/>
    <xf numFmtId="9" fontId="2" fillId="0" borderId="0" xfId="0" applyNumberFormat="1" applyFont="1"/>
    <xf numFmtId="0" fontId="2" fillId="0" borderId="0" xfId="0" applyFont="1" applyAlignment="1">
      <alignment horizontal="left"/>
    </xf>
    <xf numFmtId="0" fontId="1" fillId="2" borderId="0" xfId="0" applyFont="1" applyFill="1" applyAlignment="1">
      <alignment horizontal="right"/>
    </xf>
    <xf numFmtId="0" fontId="8" fillId="0" borderId="0" xfId="0" applyFont="1"/>
    <xf numFmtId="9" fontId="2" fillId="2" borderId="0" xfId="0" applyNumberFormat="1" applyFont="1" applyFill="1"/>
    <xf numFmtId="0" fontId="2" fillId="2" borderId="0" xfId="0" applyFont="1" applyFill="1"/>
    <xf numFmtId="0" fontId="2" fillId="0" borderId="0" xfId="0" applyFont="1" applyAlignment="1">
      <alignment horizontal="right"/>
    </xf>
    <xf numFmtId="0" fontId="9" fillId="0" borderId="0" xfId="0" applyFont="1"/>
    <xf numFmtId="0" fontId="10" fillId="0" borderId="0" xfId="0" applyFont="1"/>
    <xf numFmtId="3" fontId="2" fillId="2" borderId="0" xfId="0" applyNumberFormat="1" applyFont="1" applyFill="1"/>
    <xf numFmtId="3" fontId="10" fillId="0" borderId="0" xfId="0" applyNumberFormat="1" applyFont="1"/>
    <xf numFmtId="3" fontId="10" fillId="3" borderId="0" xfId="0" applyNumberFormat="1" applyFont="1" applyFill="1"/>
    <xf numFmtId="0" fontId="10" fillId="3" borderId="0" xfId="0" applyFont="1" applyFill="1"/>
    <xf numFmtId="0" fontId="2" fillId="0" borderId="6" xfId="0" applyFont="1" applyBorder="1"/>
    <xf numFmtId="3" fontId="2" fillId="0" borderId="7" xfId="0" applyNumberFormat="1" applyFont="1" applyBorder="1"/>
    <xf numFmtId="3" fontId="2" fillId="0" borderId="8" xfId="0" applyNumberFormat="1" applyFont="1" applyBorder="1"/>
    <xf numFmtId="0" fontId="2" fillId="0" borderId="9" xfId="0" applyFont="1" applyBorder="1"/>
    <xf numFmtId="3" fontId="2" fillId="0" borderId="4" xfId="0" applyNumberFormat="1" applyFont="1" applyBorder="1"/>
    <xf numFmtId="3" fontId="2" fillId="0" borderId="5" xfId="0" applyNumberFormat="1" applyFont="1" applyBorder="1"/>
    <xf numFmtId="166" fontId="2" fillId="0" borderId="0" xfId="0" applyNumberFormat="1" applyFont="1"/>
    <xf numFmtId="3" fontId="2" fillId="0" borderId="0" xfId="0" applyNumberFormat="1" applyFont="1" applyAlignment="1">
      <alignment horizontal="right"/>
    </xf>
    <xf numFmtId="167" fontId="2" fillId="0" borderId="0" xfId="0" applyNumberFormat="1" applyFont="1"/>
    <xf numFmtId="0" fontId="10" fillId="3" borderId="0" xfId="0" applyFont="1" applyFill="1" applyAlignment="1">
      <alignment wrapText="1"/>
    </xf>
    <xf numFmtId="3" fontId="9" fillId="0" borderId="0" xfId="0" applyNumberFormat="1" applyFont="1"/>
    <xf numFmtId="10" fontId="9" fillId="0" borderId="0" xfId="0" applyNumberFormat="1" applyFont="1"/>
    <xf numFmtId="168" fontId="2" fillId="0" borderId="0" xfId="0" applyNumberFormat="1" applyFont="1"/>
    <xf numFmtId="0" fontId="11" fillId="0" borderId="0" xfId="0" applyFont="1"/>
    <xf numFmtId="3" fontId="11" fillId="0" borderId="0" xfId="0" applyNumberFormat="1" applyFont="1"/>
    <xf numFmtId="169" fontId="11" fillId="0" borderId="0" xfId="0" applyNumberFormat="1" applyFont="1"/>
    <xf numFmtId="0" fontId="12" fillId="0" borderId="0" xfId="0" applyFont="1"/>
    <xf numFmtId="168" fontId="11" fillId="0" borderId="0" xfId="0" applyNumberFormat="1" applyFont="1"/>
    <xf numFmtId="0" fontId="13" fillId="0" borderId="0" xfId="0" applyFont="1"/>
    <xf numFmtId="3" fontId="0" fillId="0" borderId="0" xfId="0" applyNumberFormat="1"/>
    <xf numFmtId="3" fontId="0" fillId="0" borderId="0" xfId="0" applyNumberFormat="1" applyAlignment="1">
      <alignment horizontal="left"/>
    </xf>
    <xf numFmtId="0" fontId="0" fillId="0" borderId="0" xfId="0" applyAlignment="1">
      <alignment horizontal="right"/>
    </xf>
    <xf numFmtId="170" fontId="0" fillId="0" borderId="0" xfId="0" applyNumberFormat="1"/>
    <xf numFmtId="3" fontId="14" fillId="3" borderId="0" xfId="0" applyNumberFormat="1" applyFont="1" applyFill="1" applyAlignment="1">
      <alignment horizontal="left"/>
    </xf>
    <xf numFmtId="3" fontId="0" fillId="0" borderId="0" xfId="0" applyNumberFormat="1" applyAlignment="1">
      <alignment horizontal="right"/>
    </xf>
    <xf numFmtId="4" fontId="2" fillId="2" borderId="0" xfId="0" applyNumberFormat="1" applyFont="1" applyFill="1" applyAlignment="1">
      <alignment horizontal="right"/>
    </xf>
    <xf numFmtId="4" fontId="11" fillId="0" borderId="0" xfId="0" applyNumberFormat="1" applyFont="1" applyAlignment="1">
      <alignment horizontal="left"/>
    </xf>
    <xf numFmtId="0" fontId="11" fillId="0" borderId="0" xfId="0" applyFont="1" applyAlignment="1">
      <alignment horizontal="left"/>
    </xf>
    <xf numFmtId="2" fontId="11" fillId="0" borderId="0" xfId="0" applyNumberFormat="1" applyFont="1"/>
    <xf numFmtId="3" fontId="13" fillId="0" borderId="0" xfId="0" applyNumberFormat="1" applyFont="1"/>
    <xf numFmtId="0" fontId="0" fillId="0" borderId="0" xfId="0" applyAlignment="1">
      <alignment horizontal="left"/>
    </xf>
    <xf numFmtId="166" fontId="0" fillId="0" borderId="0" xfId="0" applyNumberFormat="1"/>
    <xf numFmtId="1" fontId="0" fillId="0" borderId="0" xfId="0" applyNumberFormat="1"/>
    <xf numFmtId="171" fontId="0" fillId="0" borderId="0" xfId="0" applyNumberFormat="1"/>
    <xf numFmtId="4" fontId="15" fillId="0" borderId="0" xfId="0" applyNumberFormat="1" applyFont="1"/>
    <xf numFmtId="3" fontId="13" fillId="0" borderId="0" xfId="0" applyNumberFormat="1" applyFont="1" applyAlignment="1">
      <alignment horizontal="right"/>
    </xf>
    <xf numFmtId="3" fontId="15" fillId="0" borderId="0" xfId="0" applyNumberFormat="1" applyFont="1"/>
    <xf numFmtId="0" fontId="9" fillId="0" borderId="0" xfId="0" applyFont="1" applyAlignment="1">
      <alignment horizontal="right"/>
    </xf>
    <xf numFmtId="0" fontId="2" fillId="0" borderId="4" xfId="0" applyFont="1" applyBorder="1" applyAlignment="1">
      <alignment horizontal="left"/>
    </xf>
    <xf numFmtId="3" fontId="2" fillId="0" borderId="4" xfId="0" applyNumberFormat="1" applyFont="1" applyBorder="1" applyAlignment="1">
      <alignment horizontal="right"/>
    </xf>
    <xf numFmtId="0" fontId="9" fillId="0" borderId="0" xfId="0" applyFont="1" applyAlignment="1">
      <alignment horizontal="left"/>
    </xf>
    <xf numFmtId="3" fontId="9" fillId="0" borderId="4" xfId="0" applyNumberFormat="1" applyFont="1" applyBorder="1" applyAlignment="1">
      <alignment horizontal="right"/>
    </xf>
    <xf numFmtId="3" fontId="16" fillId="0" borderId="0" xfId="0" applyNumberFormat="1" applyFont="1" applyAlignment="1">
      <alignment horizontal="right"/>
    </xf>
    <xf numFmtId="3" fontId="1" fillId="0" borderId="0" xfId="0" applyNumberFormat="1" applyFont="1"/>
    <xf numFmtId="172" fontId="1" fillId="0" borderId="0" xfId="0" applyNumberFormat="1" applyFont="1"/>
    <xf numFmtId="173" fontId="11" fillId="0" borderId="0" xfId="0" applyNumberFormat="1" applyFont="1" applyAlignment="1">
      <alignment horizontal="left"/>
    </xf>
    <xf numFmtId="3" fontId="1" fillId="0" borderId="0" xfId="0" applyNumberFormat="1" applyFont="1" applyAlignment="1">
      <alignment wrapText="1"/>
    </xf>
    <xf numFmtId="10" fontId="11" fillId="0" borderId="0" xfId="0" applyNumberFormat="1" applyFont="1"/>
    <xf numFmtId="4" fontId="11" fillId="0" borderId="0" xfId="0" applyNumberFormat="1" applyFont="1"/>
    <xf numFmtId="166" fontId="11" fillId="0" borderId="0" xfId="0" applyNumberFormat="1" applyFont="1"/>
    <xf numFmtId="3" fontId="11" fillId="0" borderId="0" xfId="0" applyNumberFormat="1" applyFont="1" applyAlignment="1">
      <alignment horizontal="left"/>
    </xf>
    <xf numFmtId="174" fontId="2" fillId="0" borderId="0" xfId="0" applyNumberFormat="1" applyFont="1"/>
    <xf numFmtId="170" fontId="2" fillId="0" borderId="0" xfId="0" applyNumberFormat="1" applyFont="1"/>
    <xf numFmtId="0" fontId="17" fillId="0" borderId="0" xfId="0" applyFont="1"/>
    <xf numFmtId="1" fontId="2" fillId="0" borderId="0" xfId="0" applyNumberFormat="1" applyFont="1"/>
    <xf numFmtId="9" fontId="1" fillId="2" borderId="0" xfId="0" applyNumberFormat="1" applyFont="1" applyFill="1" applyAlignment="1">
      <alignment horizontal="right"/>
    </xf>
    <xf numFmtId="1" fontId="1" fillId="2" borderId="0" xfId="0" applyNumberFormat="1" applyFont="1" applyFill="1" applyAlignment="1">
      <alignment horizontal="right"/>
    </xf>
    <xf numFmtId="3" fontId="18" fillId="3" borderId="0" xfId="0" applyNumberFormat="1" applyFont="1" applyFill="1"/>
    <xf numFmtId="3" fontId="1" fillId="3" borderId="0" xfId="0" applyNumberFormat="1" applyFont="1" applyFill="1"/>
    <xf numFmtId="3" fontId="2" fillId="4" borderId="0" xfId="0" applyNumberFormat="1" applyFont="1" applyFill="1"/>
    <xf numFmtId="0" fontId="3" fillId="5" borderId="0" xfId="0" applyFont="1" applyFill="1" applyAlignment="1">
      <alignment horizontal="center"/>
    </xf>
    <xf numFmtId="3" fontId="1" fillId="0" borderId="0" xfId="0" applyNumberFormat="1" applyFont="1" applyAlignment="1">
      <alignment horizontal="right"/>
    </xf>
    <xf numFmtId="174" fontId="1" fillId="0" borderId="0" xfId="0" applyNumberFormat="1" applyFont="1" applyAlignment="1">
      <alignment horizontal="right"/>
    </xf>
    <xf numFmtId="0" fontId="3" fillId="5" borderId="3" xfId="0" applyFont="1" applyFill="1" applyBorder="1" applyAlignment="1">
      <alignment horizontal="center"/>
    </xf>
    <xf numFmtId="0" fontId="3" fillId="5" borderId="5" xfId="0" applyFont="1" applyFill="1" applyBorder="1" applyAlignment="1">
      <alignment horizontal="center"/>
    </xf>
    <xf numFmtId="175" fontId="2" fillId="0" borderId="0" xfId="0" applyNumberFormat="1" applyFont="1"/>
    <xf numFmtId="0" fontId="18" fillId="3" borderId="0" xfId="0" applyFont="1" applyFill="1"/>
    <xf numFmtId="0" fontId="1" fillId="0" borderId="0" xfId="0" applyFont="1" applyAlignment="1">
      <alignment horizontal="center"/>
    </xf>
    <xf numFmtId="0" fontId="2" fillId="4" borderId="0" xfId="0" applyFont="1" applyFill="1"/>
    <xf numFmtId="4" fontId="2" fillId="4" borderId="0" xfId="0" applyNumberFormat="1" applyFont="1" applyFill="1"/>
    <xf numFmtId="0" fontId="1" fillId="0" borderId="0" xfId="0" applyFont="1" applyAlignment="1">
      <alignment horizontal="center" wrapText="1"/>
    </xf>
    <xf numFmtId="0" fontId="19" fillId="0" borderId="0" xfId="0" applyFont="1"/>
    <xf numFmtId="0" fontId="19" fillId="0" borderId="0" xfId="0" applyFont="1" applyAlignment="1">
      <alignment horizontal="right"/>
    </xf>
    <xf numFmtId="10" fontId="19" fillId="0" borderId="0" xfId="0" applyNumberFormat="1" applyFont="1" applyAlignment="1">
      <alignment horizontal="right"/>
    </xf>
    <xf numFmtId="171" fontId="1" fillId="0" borderId="0" xfId="0" applyNumberFormat="1" applyFont="1" applyAlignment="1">
      <alignment horizontal="right"/>
    </xf>
    <xf numFmtId="0" fontId="3" fillId="6" borderId="4" xfId="0" applyFont="1" applyFill="1" applyBorder="1"/>
    <xf numFmtId="0" fontId="21" fillId="6" borderId="4" xfId="0" applyFont="1" applyFill="1" applyBorder="1"/>
    <xf numFmtId="0" fontId="1" fillId="6" borderId="4" xfId="0" applyFont="1" applyFill="1" applyBorder="1"/>
    <xf numFmtId="0" fontId="1" fillId="6" borderId="4" xfId="0" applyFont="1" applyFill="1" applyBorder="1" applyAlignment="1">
      <alignment horizontal="right"/>
    </xf>
    <xf numFmtId="0" fontId="1" fillId="6" borderId="0" xfId="0" applyFont="1" applyFill="1"/>
    <xf numFmtId="3" fontId="1" fillId="6" borderId="10" xfId="0" applyNumberFormat="1" applyFont="1" applyFill="1" applyBorder="1" applyAlignment="1">
      <alignment horizontal="right"/>
    </xf>
    <xf numFmtId="3" fontId="1" fillId="6" borderId="0" xfId="0" applyNumberFormat="1" applyFont="1" applyFill="1" applyAlignment="1">
      <alignment horizontal="right"/>
    </xf>
    <xf numFmtId="0" fontId="1" fillId="6" borderId="11" xfId="0" applyFont="1" applyFill="1" applyBorder="1"/>
    <xf numFmtId="4" fontId="1" fillId="6" borderId="12" xfId="0" applyNumberFormat="1" applyFont="1" applyFill="1" applyBorder="1"/>
    <xf numFmtId="3" fontId="1" fillId="6" borderId="4" xfId="0" applyNumberFormat="1" applyFont="1" applyFill="1" applyBorder="1" applyAlignment="1">
      <alignment horizontal="right"/>
    </xf>
    <xf numFmtId="0" fontId="22" fillId="6" borderId="0" xfId="0" applyFont="1" applyFill="1" applyAlignment="1">
      <alignment horizontal="right"/>
    </xf>
    <xf numFmtId="0" fontId="23" fillId="6" borderId="13" xfId="0" applyFont="1" applyFill="1" applyBorder="1"/>
    <xf numFmtId="0" fontId="21" fillId="6" borderId="0" xfId="0" applyFont="1" applyFill="1"/>
    <xf numFmtId="3" fontId="21" fillId="6" borderId="0" xfId="0" applyNumberFormat="1" applyFont="1" applyFill="1"/>
    <xf numFmtId="0" fontId="1" fillId="0" borderId="4" xfId="0" applyFont="1" applyBorder="1"/>
    <xf numFmtId="3" fontId="22" fillId="6" borderId="0" xfId="0" applyNumberFormat="1" applyFont="1" applyFill="1"/>
    <xf numFmtId="0" fontId="24" fillId="6" borderId="0" xfId="0" applyFont="1" applyFill="1"/>
    <xf numFmtId="0" fontId="22" fillId="6" borderId="0" xfId="0" applyFont="1" applyFill="1"/>
    <xf numFmtId="0" fontId="25" fillId="6" borderId="0" xfId="0" applyFont="1" applyFill="1"/>
    <xf numFmtId="0" fontId="3" fillId="0" borderId="4" xfId="0" applyFont="1" applyBorder="1"/>
    <xf numFmtId="0" fontId="26" fillId="6" borderId="0" xfId="0" applyFont="1" applyFill="1"/>
    <xf numFmtId="4" fontId="1" fillId="6" borderId="0" xfId="0" applyNumberFormat="1" applyFont="1" applyFill="1" applyAlignment="1">
      <alignment horizontal="right"/>
    </xf>
    <xf numFmtId="4" fontId="1" fillId="6" borderId="4" xfId="0" applyNumberFormat="1" applyFont="1" applyFill="1" applyBorder="1" applyAlignment="1">
      <alignment horizontal="right"/>
    </xf>
    <xf numFmtId="0" fontId="27" fillId="6" borderId="0" xfId="0" applyFont="1" applyFill="1"/>
    <xf numFmtId="0" fontId="21" fillId="6" borderId="11" xfId="0" applyFont="1" applyFill="1" applyBorder="1"/>
    <xf numFmtId="3" fontId="21" fillId="6" borderId="11" xfId="0" applyNumberFormat="1" applyFont="1" applyFill="1" applyBorder="1"/>
    <xf numFmtId="3" fontId="21" fillId="6" borderId="14" xfId="0" applyNumberFormat="1" applyFont="1" applyFill="1" applyBorder="1"/>
    <xf numFmtId="0" fontId="28" fillId="6" borderId="11" xfId="0" applyFont="1" applyFill="1" applyBorder="1"/>
    <xf numFmtId="0" fontId="21" fillId="6" borderId="14" xfId="0" applyFont="1" applyFill="1" applyBorder="1"/>
    <xf numFmtId="0" fontId="21" fillId="6" borderId="15" xfId="0" applyFont="1" applyFill="1" applyBorder="1"/>
    <xf numFmtId="0" fontId="29" fillId="6" borderId="0" xfId="0" applyFont="1" applyFill="1"/>
    <xf numFmtId="0" fontId="30" fillId="6" borderId="11" xfId="0" applyFont="1" applyFill="1" applyBorder="1"/>
    <xf numFmtId="0" fontId="22" fillId="6" borderId="14" xfId="0" applyFont="1" applyFill="1" applyBorder="1" applyAlignment="1">
      <alignment horizontal="right"/>
    </xf>
    <xf numFmtId="0" fontId="22" fillId="6" borderId="11" xfId="0" applyFont="1" applyFill="1" applyBorder="1"/>
    <xf numFmtId="0" fontId="31" fillId="6" borderId="11" xfId="0" applyFont="1" applyFill="1" applyBorder="1"/>
    <xf numFmtId="3" fontId="21" fillId="6" borderId="10" xfId="0" applyNumberFormat="1" applyFont="1" applyFill="1" applyBorder="1"/>
    <xf numFmtId="43" fontId="21" fillId="6" borderId="14" xfId="0" applyNumberFormat="1" applyFont="1" applyFill="1" applyBorder="1"/>
    <xf numFmtId="4" fontId="21" fillId="6" borderId="0" xfId="0" applyNumberFormat="1" applyFont="1" applyFill="1"/>
    <xf numFmtId="0" fontId="1" fillId="6" borderId="16" xfId="0" applyFont="1" applyFill="1" applyBorder="1" applyAlignment="1">
      <alignment horizontal="right"/>
    </xf>
    <xf numFmtId="0" fontId="22" fillId="6" borderId="0" xfId="0" applyFont="1" applyFill="1" applyAlignment="1">
      <alignment horizontal="right" vertical="top"/>
    </xf>
    <xf numFmtId="0" fontId="32" fillId="6" borderId="0" xfId="0" applyFont="1" applyFill="1"/>
    <xf numFmtId="3" fontId="1" fillId="6" borderId="16" xfId="0" applyNumberFormat="1" applyFont="1" applyFill="1" applyBorder="1" applyAlignment="1">
      <alignment horizontal="right"/>
    </xf>
    <xf numFmtId="0" fontId="21" fillId="6" borderId="10" xfId="0" applyFont="1" applyFill="1" applyBorder="1"/>
    <xf numFmtId="0" fontId="33" fillId="7" borderId="0" xfId="0" applyFont="1" applyFill="1"/>
    <xf numFmtId="4" fontId="1" fillId="0" borderId="0" xfId="0" applyNumberFormat="1" applyFont="1" applyAlignment="1">
      <alignment horizontal="right"/>
    </xf>
    <xf numFmtId="4" fontId="1" fillId="0" borderId="0" xfId="0" applyNumberFormat="1" applyFont="1"/>
    <xf numFmtId="0" fontId="34" fillId="0" borderId="0" xfId="0" applyFont="1"/>
    <xf numFmtId="174" fontId="2" fillId="8" borderId="0" xfId="0" applyNumberFormat="1" applyFont="1" applyFill="1"/>
    <xf numFmtId="0" fontId="35" fillId="0" borderId="4" xfId="0" applyFont="1" applyBorder="1"/>
    <xf numFmtId="0" fontId="1" fillId="3" borderId="0" xfId="0" applyFont="1" applyFill="1"/>
    <xf numFmtId="4" fontId="1" fillId="0" borderId="4" xfId="0" applyNumberFormat="1" applyFont="1" applyBorder="1"/>
    <xf numFmtId="0" fontId="1" fillId="0" borderId="11" xfId="0" applyFont="1" applyBorder="1"/>
    <xf numFmtId="3" fontId="1" fillId="0" borderId="11" xfId="0" applyNumberFormat="1" applyFont="1" applyBorder="1" applyAlignment="1">
      <alignment horizontal="right"/>
    </xf>
    <xf numFmtId="3" fontId="1" fillId="6" borderId="12" xfId="0" applyNumberFormat="1" applyFont="1" applyFill="1" applyBorder="1"/>
    <xf numFmtId="0" fontId="36" fillId="6" borderId="0" xfId="0" applyFont="1" applyFill="1"/>
    <xf numFmtId="4" fontId="22" fillId="0" borderId="0" xfId="0" applyNumberFormat="1" applyFont="1"/>
    <xf numFmtId="0" fontId="1" fillId="6" borderId="12" xfId="0" applyFont="1" applyFill="1" applyBorder="1"/>
    <xf numFmtId="170" fontId="1" fillId="6" borderId="16" xfId="0" applyNumberFormat="1" applyFont="1" applyFill="1" applyBorder="1" applyAlignment="1">
      <alignment horizontal="right"/>
    </xf>
    <xf numFmtId="3" fontId="1" fillId="6" borderId="0" xfId="0" applyNumberFormat="1" applyFont="1" applyFill="1"/>
    <xf numFmtId="4" fontId="1" fillId="6" borderId="0" xfId="0" applyNumberFormat="1" applyFont="1" applyFill="1"/>
    <xf numFmtId="4" fontId="1" fillId="6" borderId="4" xfId="0" applyNumberFormat="1" applyFont="1" applyFill="1" applyBorder="1"/>
    <xf numFmtId="0" fontId="1" fillId="6" borderId="0" xfId="0" applyFont="1" applyFill="1" applyAlignment="1">
      <alignment horizontal="right"/>
    </xf>
    <xf numFmtId="0" fontId="37" fillId="6" borderId="0" xfId="0" applyFont="1" applyFill="1"/>
    <xf numFmtId="176" fontId="1" fillId="6" borderId="0" xfId="0" applyNumberFormat="1" applyFont="1" applyFill="1" applyAlignment="1">
      <alignment horizontal="right"/>
    </xf>
    <xf numFmtId="176" fontId="1" fillId="6" borderId="0" xfId="0" applyNumberFormat="1" applyFont="1" applyFill="1"/>
    <xf numFmtId="3" fontId="1" fillId="6" borderId="4" xfId="0" applyNumberFormat="1" applyFont="1" applyFill="1" applyBorder="1"/>
    <xf numFmtId="0" fontId="7" fillId="0" borderId="0" xfId="0" applyFont="1" applyAlignment="1">
      <alignment horizontal="right"/>
    </xf>
    <xf numFmtId="0" fontId="38" fillId="0" borderId="0" xfId="0" applyFont="1"/>
    <xf numFmtId="0" fontId="39" fillId="0" borderId="0" xfId="0" applyFont="1"/>
    <xf numFmtId="9" fontId="40" fillId="0" borderId="0" xfId="0" applyNumberFormat="1" applyFont="1"/>
    <xf numFmtId="177" fontId="2" fillId="0" borderId="0" xfId="0" applyNumberFormat="1" applyFont="1"/>
    <xf numFmtId="9" fontId="2" fillId="9" borderId="0" xfId="0" applyNumberFormat="1" applyFont="1" applyFill="1"/>
    <xf numFmtId="0" fontId="2" fillId="9" borderId="0" xfId="0" applyFont="1" applyFill="1"/>
    <xf numFmtId="0" fontId="41" fillId="0" borderId="0" xfId="0" applyFont="1"/>
    <xf numFmtId="166" fontId="9" fillId="0" borderId="0" xfId="0" applyNumberFormat="1" applyFont="1"/>
    <xf numFmtId="178" fontId="2" fillId="0" borderId="0" xfId="0" applyNumberFormat="1" applyFont="1"/>
    <xf numFmtId="0" fontId="0" fillId="0" borderId="0" xfId="0"/>
    <xf numFmtId="0" fontId="46" fillId="0" borderId="0" xfId="0" applyFont="1"/>
    <xf numFmtId="0" fontId="47" fillId="0" borderId="0" xfId="0" applyFont="1"/>
    <xf numFmtId="3" fontId="47" fillId="0" borderId="0" xfId="0" applyNumberFormat="1" applyFont="1"/>
    <xf numFmtId="0" fontId="2" fillId="0" borderId="17" xfId="0" applyFont="1" applyBorder="1"/>
    <xf numFmtId="0" fontId="0" fillId="0" borderId="17" xfId="0" applyBorder="1"/>
    <xf numFmtId="3" fontId="2" fillId="0" borderId="17" xfId="0" applyNumberFormat="1" applyFont="1" applyBorder="1"/>
    <xf numFmtId="174" fontId="2" fillId="0" borderId="17" xfId="0" applyNumberFormat="1" applyFont="1" applyBorder="1"/>
    <xf numFmtId="0" fontId="48" fillId="0" borderId="0" xfId="0" applyFont="1"/>
    <xf numFmtId="0" fontId="1" fillId="0" borderId="17" xfId="0" applyFont="1" applyBorder="1"/>
    <xf numFmtId="0" fontId="4" fillId="0" borderId="0" xfId="0" applyFont="1" applyAlignment="1">
      <alignment horizontal="left"/>
    </xf>
    <xf numFmtId="3" fontId="1" fillId="0" borderId="0" xfId="0" applyNumberFormat="1" applyFont="1" applyAlignment="1">
      <alignment horizontal="center" wrapText="1"/>
    </xf>
    <xf numFmtId="0" fontId="0" fillId="0" borderId="0" xfId="0"/>
    <xf numFmtId="0" fontId="1" fillId="0" borderId="0" xfId="0" applyFont="1" applyAlignment="1">
      <alignment horizontal="center" wrapText="1"/>
    </xf>
    <xf numFmtId="3" fontId="18" fillId="3" borderId="0" xfId="0" applyNumberFormat="1" applyFont="1" applyFill="1" applyAlignment="1">
      <alignment wrapText="1"/>
    </xf>
    <xf numFmtId="3" fontId="18" fillId="3" borderId="1" xfId="0" applyNumberFormat="1" applyFont="1" applyFill="1" applyBorder="1" applyAlignment="1">
      <alignment wrapText="1"/>
    </xf>
    <xf numFmtId="0" fontId="6" fillId="0" borderId="2" xfId="0" applyFont="1" applyBorder="1"/>
    <xf numFmtId="0" fontId="19" fillId="0" borderId="0" xfId="0" applyFont="1"/>
    <xf numFmtId="0" fontId="20" fillId="0" borderId="0" xfId="0" applyFont="1"/>
    <xf numFmtId="0" fontId="36" fillId="6" borderId="0" xfId="0" applyFont="1" applyFill="1"/>
    <xf numFmtId="0" fontId="7" fillId="0" borderId="0" xfId="0" applyFont="1"/>
  </cellXfs>
  <cellStyles count="1">
    <cellStyle name="Normal" xfId="0" builtinId="0"/>
  </cellStyles>
  <dxfs count="6">
    <dxf>
      <font>
        <color rgb="FFFFFFFF"/>
      </font>
      <fill>
        <patternFill patternType="none"/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EA9999"/>
          <bgColor rgb="FFEA9999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F4CCCC"/>
          <bgColor rgb="FFF4CCCC"/>
        </patternFill>
      </fill>
    </dxf>
    <dxf>
      <fill>
        <patternFill patternType="solid">
          <fgColor rgb="FFEA9999"/>
          <bgColor rgb="FFEA9999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Projections!$C$39</c:f>
              <c:strCache>
                <c:ptCount val="1"/>
                <c:pt idx="0">
                  <c:v>Total Emissions</c:v>
                </c:pt>
              </c:strCache>
            </c:strRef>
          </c:tx>
          <c:spPr>
            <a:ln cmpd="sng">
              <a:solidFill>
                <a:srgbClr val="4285F4"/>
              </a:solidFill>
            </a:ln>
          </c:spPr>
          <c:marker>
            <c:symbol val="none"/>
          </c:marker>
          <c:cat>
            <c:numRef>
              <c:f>Projections!$D$38:$AG$38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Projections!$D$39:$AG$39</c:f>
              <c:numCache>
                <c:formatCode>#,##0</c:formatCode>
                <c:ptCount val="30"/>
                <c:pt idx="0">
                  <c:v>1332690.3999999999</c:v>
                </c:pt>
                <c:pt idx="1">
                  <c:v>1277597.2240434173</c:v>
                </c:pt>
                <c:pt idx="2">
                  <c:v>1175368.1303877311</c:v>
                </c:pt>
                <c:pt idx="3">
                  <c:v>1095621.4939532869</c:v>
                </c:pt>
                <c:pt idx="4">
                  <c:v>1098610.0391965706</c:v>
                </c:pt>
                <c:pt idx="5">
                  <c:v>903274.40187890572</c:v>
                </c:pt>
                <c:pt idx="6">
                  <c:v>864074.52769273845</c:v>
                </c:pt>
                <c:pt idx="7">
                  <c:v>823829.71082073497</c:v>
                </c:pt>
                <c:pt idx="8">
                  <c:v>783904.08184971276</c:v>
                </c:pt>
                <c:pt idx="9">
                  <c:v>744430.95793580834</c:v>
                </c:pt>
                <c:pt idx="10">
                  <c:v>743412.53840856452</c:v>
                </c:pt>
                <c:pt idx="11">
                  <c:v>742756.42738782719</c:v>
                </c:pt>
                <c:pt idx="12">
                  <c:v>742472.30784200237</c:v>
                </c:pt>
                <c:pt idx="13">
                  <c:v>742332.41035261995</c:v>
                </c:pt>
                <c:pt idx="14">
                  <c:v>743007.12835848343</c:v>
                </c:pt>
                <c:pt idx="15">
                  <c:v>737093.66343144409</c:v>
                </c:pt>
                <c:pt idx="16">
                  <c:v>732097.46082488494</c:v>
                </c:pt>
                <c:pt idx="17">
                  <c:v>727218.79513451236</c:v>
                </c:pt>
                <c:pt idx="18">
                  <c:v>722474.39540076174</c:v>
                </c:pt>
                <c:pt idx="19">
                  <c:v>718319.19637137314</c:v>
                </c:pt>
                <c:pt idx="20">
                  <c:v>716055.04108996375</c:v>
                </c:pt>
                <c:pt idx="21">
                  <c:v>714271.91244490608</c:v>
                </c:pt>
                <c:pt idx="22">
                  <c:v>712849.40371461294</c:v>
                </c:pt>
                <c:pt idx="23">
                  <c:v>711168.30888094648</c:v>
                </c:pt>
                <c:pt idx="24">
                  <c:v>709666.025833969</c:v>
                </c:pt>
                <c:pt idx="25">
                  <c:v>718175.10548051505</c:v>
                </c:pt>
                <c:pt idx="26">
                  <c:v>726188.40300895786</c:v>
                </c:pt>
                <c:pt idx="27">
                  <c:v>733812.96830090985</c:v>
                </c:pt>
                <c:pt idx="28">
                  <c:v>742656.41607171437</c:v>
                </c:pt>
                <c:pt idx="29">
                  <c:v>752212.51069174288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FD8-45E6-A389-9A383712DA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64538910"/>
        <c:axId val="841463961"/>
      </c:lineChart>
      <c:catAx>
        <c:axId val="126453891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CA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841463961"/>
        <c:crosses val="autoZero"/>
        <c:auto val="1"/>
        <c:lblAlgn val="ctr"/>
        <c:lblOffset val="100"/>
        <c:noMultiLvlLbl val="1"/>
      </c:catAx>
      <c:valAx>
        <c:axId val="841463961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CA" b="0">
                    <a:solidFill>
                      <a:srgbClr val="000000"/>
                    </a:solidFill>
                    <a:latin typeface="+mn-lt"/>
                  </a:rPr>
                  <a:t>MTCO2e (thousand)</a:t>
                </a:r>
              </a:p>
            </c:rich>
          </c:tx>
          <c:overlay val="0"/>
        </c:title>
        <c:numFmt formatCode="#,##0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264538910"/>
        <c:crosses val="autoZero"/>
        <c:crossBetween val="between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Projections!$C$40</c:f>
              <c:strCache>
                <c:ptCount val="1"/>
                <c:pt idx="0">
                  <c:v>Total Energy</c:v>
                </c:pt>
              </c:strCache>
            </c:strRef>
          </c:tx>
          <c:spPr>
            <a:ln cmpd="sng">
              <a:solidFill>
                <a:srgbClr val="4285F4"/>
              </a:solidFill>
            </a:ln>
          </c:spPr>
          <c:marker>
            <c:symbol val="none"/>
          </c:marker>
          <c:cat>
            <c:numRef>
              <c:f>Projections!$D$38:$AG$38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Projections!$D$40:$AG$40</c:f>
              <c:numCache>
                <c:formatCode>#,##0</c:formatCode>
                <c:ptCount val="30"/>
                <c:pt idx="0">
                  <c:v>14647612</c:v>
                </c:pt>
                <c:pt idx="1">
                  <c:v>14868593.225264268</c:v>
                </c:pt>
                <c:pt idx="2">
                  <c:v>14630488.399692772</c:v>
                </c:pt>
                <c:pt idx="3">
                  <c:v>14642924.641576046</c:v>
                </c:pt>
                <c:pt idx="4">
                  <c:v>14693864.072749229</c:v>
                </c:pt>
                <c:pt idx="5">
                  <c:v>14698420.567794275</c:v>
                </c:pt>
                <c:pt idx="6">
                  <c:v>14677538.355105856</c:v>
                </c:pt>
                <c:pt idx="7">
                  <c:v>14642375.141004721</c:v>
                </c:pt>
                <c:pt idx="8">
                  <c:v>14609977.071960671</c:v>
                </c:pt>
                <c:pt idx="9">
                  <c:v>14585317.580332845</c:v>
                </c:pt>
                <c:pt idx="10">
                  <c:v>14568608.539140331</c:v>
                </c:pt>
                <c:pt idx="11">
                  <c:v>14561038.202590279</c:v>
                </c:pt>
                <c:pt idx="12">
                  <c:v>14558576.313578522</c:v>
                </c:pt>
                <c:pt idx="13">
                  <c:v>14559466.518124022</c:v>
                </c:pt>
                <c:pt idx="14">
                  <c:v>14575527.884848453</c:v>
                </c:pt>
                <c:pt idx="15">
                  <c:v>14591169.601615401</c:v>
                </c:pt>
                <c:pt idx="16">
                  <c:v>14626152.785674602</c:v>
                </c:pt>
                <c:pt idx="17">
                  <c:v>14665114.731471904</c:v>
                </c:pt>
                <c:pt idx="18">
                  <c:v>14705135.816633981</c:v>
                </c:pt>
                <c:pt idx="19">
                  <c:v>14754108.299052939</c:v>
                </c:pt>
                <c:pt idx="20">
                  <c:v>14803691.311115609</c:v>
                </c:pt>
                <c:pt idx="21">
                  <c:v>14865163.125566505</c:v>
                </c:pt>
                <c:pt idx="22">
                  <c:v>14934607.91192396</c:v>
                </c:pt>
                <c:pt idx="23">
                  <c:v>14997929.776665652</c:v>
                </c:pt>
                <c:pt idx="24">
                  <c:v>15063186.343676588</c:v>
                </c:pt>
                <c:pt idx="25">
                  <c:v>15136310.874063715</c:v>
                </c:pt>
                <c:pt idx="26">
                  <c:v>15197844.604653126</c:v>
                </c:pt>
                <c:pt idx="27">
                  <c:v>15250492.510840226</c:v>
                </c:pt>
                <c:pt idx="28">
                  <c:v>15327728.387412721</c:v>
                </c:pt>
                <c:pt idx="29">
                  <c:v>15418607.205382792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1A0-497A-9EDD-4A30183ED8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79686957"/>
        <c:axId val="848259339"/>
      </c:lineChart>
      <c:catAx>
        <c:axId val="207968695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CA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848259339"/>
        <c:crosses val="autoZero"/>
        <c:auto val="1"/>
        <c:lblAlgn val="ctr"/>
        <c:lblOffset val="100"/>
        <c:noMultiLvlLbl val="1"/>
      </c:catAx>
      <c:valAx>
        <c:axId val="848259339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CA" b="0">
                    <a:solidFill>
                      <a:srgbClr val="000000"/>
                    </a:solidFill>
                    <a:latin typeface="+mn-lt"/>
                  </a:rPr>
                  <a:t>MMBTU (million)</a:t>
                </a:r>
              </a:p>
            </c:rich>
          </c:tx>
          <c:overlay val="0"/>
        </c:title>
        <c:numFmt formatCode="#,##0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2079686957"/>
        <c:crosses val="autoZero"/>
        <c:crossBetween val="between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autoTitleDeleted val="1"/>
    <c:plotArea>
      <c:layout/>
      <c:areaChart>
        <c:grouping val="stacked"/>
        <c:varyColors val="1"/>
        <c:ser>
          <c:idx val="0"/>
          <c:order val="0"/>
          <c:tx>
            <c:strRef>
              <c:f>Projections!$B$43:$C$43</c:f>
              <c:strCache>
                <c:ptCount val="2"/>
                <c:pt idx="0">
                  <c:v>Emissions By Fuel</c:v>
                </c:pt>
                <c:pt idx="1">
                  <c:v>Electricity</c:v>
                </c:pt>
              </c:strCache>
            </c:strRef>
          </c:tx>
          <c:spPr>
            <a:solidFill>
              <a:srgbClr val="4285F4">
                <a:alpha val="30000"/>
              </a:srgbClr>
            </a:solidFill>
            <a:ln cmpd="sng">
              <a:solidFill>
                <a:srgbClr val="4285F4"/>
              </a:solidFill>
            </a:ln>
          </c:spPr>
          <c:cat>
            <c:numRef>
              <c:f>Projections!$D$42:$AG$42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Projections!$D$43:$AG$43</c:f>
              <c:numCache>
                <c:formatCode>#,##0</c:formatCode>
                <c:ptCount val="30"/>
                <c:pt idx="0">
                  <c:v>698176.40000000014</c:v>
                </c:pt>
                <c:pt idx="1">
                  <c:v>637773.56218024145</c:v>
                </c:pt>
                <c:pt idx="2">
                  <c:v>541330.40417125169</c:v>
                </c:pt>
                <c:pt idx="3">
                  <c:v>461511.85690594034</c:v>
                </c:pt>
                <c:pt idx="4">
                  <c:v>462721.90469148103</c:v>
                </c:pt>
                <c:pt idx="5">
                  <c:v>268401.31900712487</c:v>
                </c:pt>
                <c:pt idx="6">
                  <c:v>231892.06672812888</c:v>
                </c:pt>
                <c:pt idx="7">
                  <c:v>195126.45663042672</c:v>
                </c:pt>
                <c:pt idx="8">
                  <c:v>158706.39930020535</c:v>
                </c:pt>
                <c:pt idx="9">
                  <c:v>121776.5674381759</c:v>
                </c:pt>
                <c:pt idx="10">
                  <c:v>122869.78263317418</c:v>
                </c:pt>
                <c:pt idx="11">
                  <c:v>124058.2133302718</c:v>
                </c:pt>
                <c:pt idx="12">
                  <c:v>125304.9446102191</c:v>
                </c:pt>
                <c:pt idx="13">
                  <c:v>126626.99425601223</c:v>
                </c:pt>
                <c:pt idx="14">
                  <c:v>128010.24527391302</c:v>
                </c:pt>
                <c:pt idx="15">
                  <c:v>122660.78104450832</c:v>
                </c:pt>
                <c:pt idx="16">
                  <c:v>117390.23449932036</c:v>
                </c:pt>
                <c:pt idx="17">
                  <c:v>112093.69298124942</c:v>
                </c:pt>
                <c:pt idx="18">
                  <c:v>106658.06580989377</c:v>
                </c:pt>
                <c:pt idx="19">
                  <c:v>101109.00709749857</c:v>
                </c:pt>
                <c:pt idx="20">
                  <c:v>97609.550093293597</c:v>
                </c:pt>
                <c:pt idx="21">
                  <c:v>94149.996142389631</c:v>
                </c:pt>
                <c:pt idx="22">
                  <c:v>90653.413077584875</c:v>
                </c:pt>
                <c:pt idx="23">
                  <c:v>87064.374575273352</c:v>
                </c:pt>
                <c:pt idx="24">
                  <c:v>83396.555818150518</c:v>
                </c:pt>
                <c:pt idx="25">
                  <c:v>89258.285080250032</c:v>
                </c:pt>
                <c:pt idx="26">
                  <c:v>95136.193344579733</c:v>
                </c:pt>
                <c:pt idx="27">
                  <c:v>101050.82703817899</c:v>
                </c:pt>
                <c:pt idx="28">
                  <c:v>107180.71395501506</c:v>
                </c:pt>
                <c:pt idx="29">
                  <c:v>113509.98241943496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99-4F2F-A25F-13B3B2476FE1}"/>
            </c:ext>
          </c:extLst>
        </c:ser>
        <c:ser>
          <c:idx val="1"/>
          <c:order val="1"/>
          <c:tx>
            <c:strRef>
              <c:f>Projections!$B$44:$C$44</c:f>
              <c:strCache>
                <c:ptCount val="2"/>
                <c:pt idx="0">
                  <c:v>Emissions By Fuel</c:v>
                </c:pt>
                <c:pt idx="1">
                  <c:v>Natural Gas</c:v>
                </c:pt>
              </c:strCache>
            </c:strRef>
          </c:tx>
          <c:spPr>
            <a:solidFill>
              <a:srgbClr val="EA4335">
                <a:alpha val="30000"/>
              </a:srgbClr>
            </a:solidFill>
            <a:ln cmpd="sng">
              <a:solidFill>
                <a:srgbClr val="EA4335"/>
              </a:solidFill>
            </a:ln>
          </c:spPr>
          <c:cat>
            <c:numRef>
              <c:f>Projections!$D$42:$AG$42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Projections!$D$44:$AG$44</c:f>
              <c:numCache>
                <c:formatCode>#,##0</c:formatCode>
                <c:ptCount val="30"/>
                <c:pt idx="0">
                  <c:v>288417</c:v>
                </c:pt>
                <c:pt idx="1">
                  <c:v>289533.89019410644</c:v>
                </c:pt>
                <c:pt idx="2">
                  <c:v>281311.46835905162</c:v>
                </c:pt>
                <c:pt idx="3">
                  <c:v>282245.90665722627</c:v>
                </c:pt>
                <c:pt idx="4">
                  <c:v>285082.47819028015</c:v>
                </c:pt>
                <c:pt idx="5">
                  <c:v>285843.71318338596</c:v>
                </c:pt>
                <c:pt idx="6">
                  <c:v>285821.77430312161</c:v>
                </c:pt>
                <c:pt idx="7">
                  <c:v>285111.76640975667</c:v>
                </c:pt>
                <c:pt idx="8">
                  <c:v>284257.40928588831</c:v>
                </c:pt>
                <c:pt idx="9">
                  <c:v>283762.7993121146</c:v>
                </c:pt>
                <c:pt idx="10">
                  <c:v>283449.06955171528</c:v>
                </c:pt>
                <c:pt idx="11">
                  <c:v>283535.17391571193</c:v>
                </c:pt>
                <c:pt idx="12">
                  <c:v>283403.25286519126</c:v>
                </c:pt>
                <c:pt idx="13">
                  <c:v>283240.42789578112</c:v>
                </c:pt>
                <c:pt idx="14">
                  <c:v>283637.45204989065</c:v>
                </c:pt>
                <c:pt idx="15">
                  <c:v>283848.43909626239</c:v>
                </c:pt>
                <c:pt idx="16">
                  <c:v>284529.18426097697</c:v>
                </c:pt>
                <c:pt idx="17">
                  <c:v>285244.64416088763</c:v>
                </c:pt>
                <c:pt idx="18">
                  <c:v>286013.14887345984</c:v>
                </c:pt>
                <c:pt idx="19">
                  <c:v>287096.04436837591</c:v>
                </c:pt>
                <c:pt idx="20">
                  <c:v>287932.37598087051</c:v>
                </c:pt>
                <c:pt idx="21">
                  <c:v>289020.77685846214</c:v>
                </c:pt>
                <c:pt idx="22">
                  <c:v>290408.47345222672</c:v>
                </c:pt>
                <c:pt idx="23">
                  <c:v>291445.69053407316</c:v>
                </c:pt>
                <c:pt idx="24">
                  <c:v>292472.1175486992</c:v>
                </c:pt>
                <c:pt idx="25">
                  <c:v>293656.9461890675</c:v>
                </c:pt>
                <c:pt idx="26">
                  <c:v>294458.7346615069</c:v>
                </c:pt>
                <c:pt idx="27">
                  <c:v>294890.9408396621</c:v>
                </c:pt>
                <c:pt idx="28">
                  <c:v>295969.27909580618</c:v>
                </c:pt>
                <c:pt idx="29">
                  <c:v>297224.69999754161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99-4F2F-A25F-13B3B2476FE1}"/>
            </c:ext>
          </c:extLst>
        </c:ser>
        <c:ser>
          <c:idx val="2"/>
          <c:order val="2"/>
          <c:tx>
            <c:strRef>
              <c:f>Projections!$B$45:$C$45</c:f>
              <c:strCache>
                <c:ptCount val="2"/>
                <c:pt idx="0">
                  <c:v>Emissions By Fuel</c:v>
                </c:pt>
                <c:pt idx="1">
                  <c:v>Gasoline</c:v>
                </c:pt>
              </c:strCache>
            </c:strRef>
          </c:tx>
          <c:spPr>
            <a:solidFill>
              <a:srgbClr val="FBBC04">
                <a:alpha val="30000"/>
              </a:srgbClr>
            </a:solidFill>
            <a:ln cmpd="sng">
              <a:solidFill>
                <a:srgbClr val="FBBC04"/>
              </a:solidFill>
            </a:ln>
          </c:spPr>
          <c:cat>
            <c:numRef>
              <c:f>Projections!$D$42:$AG$42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Projections!$D$45:$AG$45</c:f>
              <c:numCache>
                <c:formatCode>#,##0</c:formatCode>
                <c:ptCount val="30"/>
                <c:pt idx="0">
                  <c:v>276953</c:v>
                </c:pt>
                <c:pt idx="1">
                  <c:v>280519.69027091371</c:v>
                </c:pt>
                <c:pt idx="2">
                  <c:v>282249.4929714693</c:v>
                </c:pt>
                <c:pt idx="3">
                  <c:v>281676.60858036811</c:v>
                </c:pt>
                <c:pt idx="4">
                  <c:v>280691.63657177764</c:v>
                </c:pt>
                <c:pt idx="5">
                  <c:v>279155.32843170699</c:v>
                </c:pt>
                <c:pt idx="6">
                  <c:v>277008.99938521441</c:v>
                </c:pt>
                <c:pt idx="7">
                  <c:v>274708.45507580036</c:v>
                </c:pt>
                <c:pt idx="8">
                  <c:v>272685.39251244994</c:v>
                </c:pt>
                <c:pt idx="9">
                  <c:v>271205.42441984644</c:v>
                </c:pt>
                <c:pt idx="10">
                  <c:v>270011.51496087777</c:v>
                </c:pt>
                <c:pt idx="11">
                  <c:v>268684.86438192049</c:v>
                </c:pt>
                <c:pt idx="12">
                  <c:v>267852.78707847366</c:v>
                </c:pt>
                <c:pt idx="13">
                  <c:v>267142.7999495003</c:v>
                </c:pt>
                <c:pt idx="14">
                  <c:v>266442.98206394759</c:v>
                </c:pt>
                <c:pt idx="15">
                  <c:v>266007.29487254383</c:v>
                </c:pt>
                <c:pt idx="16">
                  <c:v>265895.97569491365</c:v>
                </c:pt>
                <c:pt idx="17">
                  <c:v>265759.34370374889</c:v>
                </c:pt>
                <c:pt idx="18">
                  <c:v>265850.35371452977</c:v>
                </c:pt>
                <c:pt idx="19">
                  <c:v>266168.61637075816</c:v>
                </c:pt>
                <c:pt idx="20">
                  <c:v>266567.58648105885</c:v>
                </c:pt>
                <c:pt idx="21">
                  <c:v>267122.78840692918</c:v>
                </c:pt>
                <c:pt idx="22">
                  <c:v>267763.58843200764</c:v>
                </c:pt>
                <c:pt idx="23">
                  <c:v>268610.60650533944</c:v>
                </c:pt>
                <c:pt idx="24">
                  <c:v>269718.71529101278</c:v>
                </c:pt>
                <c:pt idx="25">
                  <c:v>271097.42409443302</c:v>
                </c:pt>
                <c:pt idx="26">
                  <c:v>272451.09960455709</c:v>
                </c:pt>
                <c:pt idx="27">
                  <c:v>273834.81527470046</c:v>
                </c:pt>
                <c:pt idx="28">
                  <c:v>275453.62249566015</c:v>
                </c:pt>
                <c:pt idx="29">
                  <c:v>277312.11445071758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099-4F2F-A25F-13B3B2476FE1}"/>
            </c:ext>
          </c:extLst>
        </c:ser>
        <c:ser>
          <c:idx val="3"/>
          <c:order val="3"/>
          <c:tx>
            <c:strRef>
              <c:f>Projections!$B$46:$C$46</c:f>
              <c:strCache>
                <c:ptCount val="2"/>
                <c:pt idx="0">
                  <c:v>Emissions By Fuel</c:v>
                </c:pt>
                <c:pt idx="1">
                  <c:v>Diesel</c:v>
                </c:pt>
              </c:strCache>
            </c:strRef>
          </c:tx>
          <c:spPr>
            <a:solidFill>
              <a:srgbClr val="34A853">
                <a:alpha val="30000"/>
              </a:srgbClr>
            </a:solidFill>
            <a:ln cmpd="sng">
              <a:solidFill>
                <a:srgbClr val="34A853"/>
              </a:solidFill>
            </a:ln>
          </c:spPr>
          <c:cat>
            <c:numRef>
              <c:f>Projections!$D$42:$AG$42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Projections!$D$46:$AG$46</c:f>
              <c:numCache>
                <c:formatCode>#,##0</c:formatCode>
                <c:ptCount val="30"/>
                <c:pt idx="0">
                  <c:v>69144</c:v>
                </c:pt>
                <c:pt idx="1">
                  <c:v>69770.081440385227</c:v>
                </c:pt>
                <c:pt idx="2">
                  <c:v>70476.764906519747</c:v>
                </c:pt>
                <c:pt idx="3">
                  <c:v>70187.121809752149</c:v>
                </c:pt>
                <c:pt idx="4">
                  <c:v>70114.019743031924</c:v>
                </c:pt>
                <c:pt idx="5">
                  <c:v>69874.041256687749</c:v>
                </c:pt>
                <c:pt idx="6">
                  <c:v>69351.68727624818</c:v>
                </c:pt>
                <c:pt idx="7">
                  <c:v>68883.032704751065</c:v>
                </c:pt>
                <c:pt idx="8">
                  <c:v>68254.880751167075</c:v>
                </c:pt>
                <c:pt idx="9">
                  <c:v>67686.166765671296</c:v>
                </c:pt>
                <c:pt idx="10">
                  <c:v>67082.171262797274</c:v>
                </c:pt>
                <c:pt idx="11">
                  <c:v>66478.175759923266</c:v>
                </c:pt>
                <c:pt idx="12">
                  <c:v>65911.323288118598</c:v>
                </c:pt>
                <c:pt idx="13">
                  <c:v>65322.188251326392</c:v>
                </c:pt>
                <c:pt idx="14">
                  <c:v>64916.448970732155</c:v>
                </c:pt>
                <c:pt idx="15">
                  <c:v>64577.148418123434</c:v>
                </c:pt>
                <c:pt idx="16">
                  <c:v>64282.066369666893</c:v>
                </c:pt>
                <c:pt idx="17">
                  <c:v>64121.114288618388</c:v>
                </c:pt>
                <c:pt idx="18">
                  <c:v>63952.827002872029</c:v>
                </c:pt>
                <c:pt idx="19">
                  <c:v>63945.528534740457</c:v>
                </c:pt>
                <c:pt idx="20">
                  <c:v>63945.528534740457</c:v>
                </c:pt>
                <c:pt idx="21">
                  <c:v>63978.351037125125</c:v>
                </c:pt>
                <c:pt idx="22">
                  <c:v>64023.928752792868</c:v>
                </c:pt>
                <c:pt idx="23">
                  <c:v>64047.637266260259</c:v>
                </c:pt>
                <c:pt idx="24">
                  <c:v>64078.6371761064</c:v>
                </c:pt>
                <c:pt idx="25">
                  <c:v>64162.450116767242</c:v>
                </c:pt>
                <c:pt idx="26">
                  <c:v>64142.37539831669</c:v>
                </c:pt>
                <c:pt idx="27">
                  <c:v>64036.385148370755</c:v>
                </c:pt>
                <c:pt idx="28">
                  <c:v>64052.800525235238</c:v>
                </c:pt>
                <c:pt idx="29">
                  <c:v>64165.713824048595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099-4F2F-A25F-13B3B2476FE1}"/>
            </c:ext>
          </c:extLst>
        </c:ser>
        <c:ser>
          <c:idx val="4"/>
          <c:order val="4"/>
          <c:tx>
            <c:strRef>
              <c:f>Projections!$B$47:$C$47</c:f>
              <c:strCache>
                <c:ptCount val="2"/>
                <c:pt idx="0">
                  <c:v>Emissions By Fuel</c:v>
                </c:pt>
                <c:pt idx="1">
                  <c:v>Other</c:v>
                </c:pt>
              </c:strCache>
            </c:strRef>
          </c:tx>
          <c:spPr>
            <a:solidFill>
              <a:srgbClr val="FF6D01">
                <a:alpha val="30000"/>
              </a:srgbClr>
            </a:solidFill>
            <a:ln cmpd="sng">
              <a:solidFill>
                <a:srgbClr val="FF6D01"/>
              </a:solidFill>
            </a:ln>
          </c:spPr>
          <c:cat>
            <c:numRef>
              <c:f>Projections!$D$42:$AG$42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Projections!$D$47:$AG$47</c:f>
              <c:numCache>
                <c:formatCode>#,##0</c:formatCode>
                <c:ptCount val="30"/>
                <c:pt idx="0">
                  <c:v>92694.198000000004</c:v>
                </c:pt>
                <c:pt idx="1">
                  <c:v>92694.198000000004</c:v>
                </c:pt>
                <c:pt idx="2">
                  <c:v>90703.153174224353</c:v>
                </c:pt>
                <c:pt idx="3">
                  <c:v>88712.108348448688</c:v>
                </c:pt>
                <c:pt idx="4">
                  <c:v>86721.063522673037</c:v>
                </c:pt>
                <c:pt idx="5">
                  <c:v>86721.063522673037</c:v>
                </c:pt>
                <c:pt idx="6">
                  <c:v>86612.797525765825</c:v>
                </c:pt>
                <c:pt idx="7">
                  <c:v>86612.797525765825</c:v>
                </c:pt>
                <c:pt idx="8">
                  <c:v>86612.797525765825</c:v>
                </c:pt>
                <c:pt idx="9">
                  <c:v>86504.531528858613</c:v>
                </c:pt>
                <c:pt idx="10">
                  <c:v>87041.826755745918</c:v>
                </c:pt>
                <c:pt idx="11">
                  <c:v>87472.194255156282</c:v>
                </c:pt>
                <c:pt idx="12">
                  <c:v>87902.561754566632</c:v>
                </c:pt>
                <c:pt idx="13">
                  <c:v>88332.92925397701</c:v>
                </c:pt>
                <c:pt idx="14">
                  <c:v>88763.29675338736</c:v>
                </c:pt>
                <c:pt idx="15">
                  <c:v>89193.664252797724</c:v>
                </c:pt>
                <c:pt idx="16">
                  <c:v>89730.975483236267</c:v>
                </c:pt>
                <c:pt idx="17">
                  <c:v>90161.339874043144</c:v>
                </c:pt>
                <c:pt idx="18">
                  <c:v>90591.70426485005</c:v>
                </c:pt>
                <c:pt idx="19">
                  <c:v>91022.068655656942</c:v>
                </c:pt>
                <c:pt idx="20">
                  <c:v>91452.433046463833</c:v>
                </c:pt>
                <c:pt idx="21">
                  <c:v>91882.79743727071</c:v>
                </c:pt>
                <c:pt idx="22">
                  <c:v>92420.123738073467</c:v>
                </c:pt>
                <c:pt idx="23">
                  <c:v>92850.485199019109</c:v>
                </c:pt>
                <c:pt idx="24">
                  <c:v>93280.846659964736</c:v>
                </c:pt>
                <c:pt idx="25">
                  <c:v>93711.208120910364</c:v>
                </c:pt>
                <c:pt idx="26">
                  <c:v>94141.569581855991</c:v>
                </c:pt>
                <c:pt idx="27">
                  <c:v>94571.931042801618</c:v>
                </c:pt>
                <c:pt idx="28">
                  <c:v>95002.292503747245</c:v>
                </c:pt>
                <c:pt idx="29">
                  <c:v>95539.635787139487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099-4F2F-A25F-13B3B2476FE1}"/>
            </c:ext>
          </c:extLst>
        </c:ser>
        <c:ser>
          <c:idx val="5"/>
          <c:order val="5"/>
          <c:tx>
            <c:strRef>
              <c:f>Projections!$B$48:$C$48</c:f>
              <c:strCache>
                <c:ptCount val="2"/>
                <c:pt idx="0">
                  <c:v>Emissions By Fuel</c:v>
                </c:pt>
                <c:pt idx="1">
                  <c:v>Non Energy</c:v>
                </c:pt>
              </c:strCache>
            </c:strRef>
          </c:tx>
          <c:spPr>
            <a:solidFill>
              <a:srgbClr val="46BDC6">
                <a:alpha val="30000"/>
              </a:srgbClr>
            </a:solidFill>
            <a:ln cmpd="sng">
              <a:solidFill>
                <a:srgbClr val="46BDC6"/>
              </a:solidFill>
            </a:ln>
          </c:spPr>
          <c:cat>
            <c:numRef>
              <c:f>Projections!$D$42:$AG$42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Projections!$D$48:$AG$48</c:f>
              <c:numCache>
                <c:formatCode>#,##0</c:formatCode>
                <c:ptCount val="30"/>
                <c:pt idx="0">
                  <c:v>71847.22</c:v>
                </c:pt>
                <c:pt idx="1">
                  <c:v>70252.48030373831</c:v>
                </c:pt>
                <c:pt idx="2">
                  <c:v>70252.48030373831</c:v>
                </c:pt>
                <c:pt idx="3">
                  <c:v>70252.48030373831</c:v>
                </c:pt>
                <c:pt idx="4">
                  <c:v>70252.48030373831</c:v>
                </c:pt>
                <c:pt idx="5">
                  <c:v>70252.48030373831</c:v>
                </c:pt>
                <c:pt idx="6">
                  <c:v>70252.48030373831</c:v>
                </c:pt>
                <c:pt idx="7">
                  <c:v>70252.48030373831</c:v>
                </c:pt>
                <c:pt idx="8">
                  <c:v>70252.48030373831</c:v>
                </c:pt>
                <c:pt idx="9">
                  <c:v>70252.48030373831</c:v>
                </c:pt>
                <c:pt idx="10">
                  <c:v>70252.48030373831</c:v>
                </c:pt>
                <c:pt idx="11">
                  <c:v>70252.48030373831</c:v>
                </c:pt>
                <c:pt idx="12">
                  <c:v>70252.48030373831</c:v>
                </c:pt>
                <c:pt idx="13">
                  <c:v>70252.48030373831</c:v>
                </c:pt>
                <c:pt idx="14">
                  <c:v>70252.48030373831</c:v>
                </c:pt>
                <c:pt idx="15">
                  <c:v>70252.48030373831</c:v>
                </c:pt>
                <c:pt idx="16">
                  <c:v>70252.48030373831</c:v>
                </c:pt>
                <c:pt idx="17">
                  <c:v>70252.48030373831</c:v>
                </c:pt>
                <c:pt idx="18">
                  <c:v>70252.48030373831</c:v>
                </c:pt>
                <c:pt idx="19">
                  <c:v>70252.48030373831</c:v>
                </c:pt>
                <c:pt idx="20">
                  <c:v>70252.48030373831</c:v>
                </c:pt>
                <c:pt idx="21">
                  <c:v>70252.48030373831</c:v>
                </c:pt>
                <c:pt idx="22">
                  <c:v>70252.48030373831</c:v>
                </c:pt>
                <c:pt idx="23">
                  <c:v>70252.48030373831</c:v>
                </c:pt>
                <c:pt idx="24">
                  <c:v>70252.48030373831</c:v>
                </c:pt>
                <c:pt idx="25">
                  <c:v>70252.48030373831</c:v>
                </c:pt>
                <c:pt idx="26">
                  <c:v>70252.48030373831</c:v>
                </c:pt>
                <c:pt idx="27">
                  <c:v>70252.48030373831</c:v>
                </c:pt>
                <c:pt idx="28">
                  <c:v>70252.48030373831</c:v>
                </c:pt>
                <c:pt idx="29">
                  <c:v>70252.48030373831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099-4F2F-A25F-13B3B2476F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1860567"/>
        <c:axId val="1645358269"/>
      </c:areaChart>
      <c:catAx>
        <c:axId val="129186056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CA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645358269"/>
        <c:crosses val="autoZero"/>
        <c:auto val="1"/>
        <c:lblAlgn val="ctr"/>
        <c:lblOffset val="100"/>
        <c:noMultiLvlLbl val="1"/>
      </c:catAx>
      <c:valAx>
        <c:axId val="1645358269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CA" b="0">
                    <a:solidFill>
                      <a:srgbClr val="000000"/>
                    </a:solidFill>
                    <a:latin typeface="+mn-lt"/>
                  </a:rPr>
                  <a:t>MTCO2e (thousand)</a:t>
                </a:r>
              </a:p>
            </c:rich>
          </c:tx>
          <c:overlay val="0"/>
        </c:title>
        <c:numFmt formatCode="#,##0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291860567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autoTitleDeleted val="1"/>
    <c:plotArea>
      <c:layout/>
      <c:areaChart>
        <c:grouping val="stacked"/>
        <c:varyColors val="1"/>
        <c:ser>
          <c:idx val="0"/>
          <c:order val="0"/>
          <c:tx>
            <c:strRef>
              <c:f>Projections!$B$51:$C$51</c:f>
              <c:strCache>
                <c:ptCount val="2"/>
                <c:pt idx="0">
                  <c:v>Emissions By Sector</c:v>
                </c:pt>
                <c:pt idx="1">
                  <c:v>Residential</c:v>
                </c:pt>
              </c:strCache>
            </c:strRef>
          </c:tx>
          <c:spPr>
            <a:solidFill>
              <a:srgbClr val="4285F4">
                <a:alpha val="30000"/>
              </a:srgbClr>
            </a:solidFill>
            <a:ln cmpd="sng">
              <a:solidFill>
                <a:srgbClr val="4285F4"/>
              </a:solidFill>
            </a:ln>
          </c:spPr>
          <c:cat>
            <c:numRef>
              <c:f>Projections!$D$50:$AG$50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Projections!$D$51:$AG$51</c:f>
              <c:numCache>
                <c:formatCode>#,##0</c:formatCode>
                <c:ptCount val="30"/>
                <c:pt idx="0">
                  <c:v>252095.81247181605</c:v>
                </c:pt>
                <c:pt idx="1">
                  <c:v>236743.88053900091</c:v>
                </c:pt>
                <c:pt idx="2">
                  <c:v>203933.36955225604</c:v>
                </c:pt>
                <c:pt idx="3">
                  <c:v>183183.11575761045</c:v>
                </c:pt>
                <c:pt idx="4">
                  <c:v>183782.76587441791</c:v>
                </c:pt>
                <c:pt idx="5">
                  <c:v>131592.70542815389</c:v>
                </c:pt>
                <c:pt idx="6">
                  <c:v>121691.03683659458</c:v>
                </c:pt>
                <c:pt idx="7">
                  <c:v>111645.76305942491</c:v>
                </c:pt>
                <c:pt idx="8">
                  <c:v>101556.24726906764</c:v>
                </c:pt>
                <c:pt idx="9">
                  <c:v>91424.838246669009</c:v>
                </c:pt>
                <c:pt idx="10">
                  <c:v>91566.123811659796</c:v>
                </c:pt>
                <c:pt idx="11">
                  <c:v>91790.3489068528</c:v>
                </c:pt>
                <c:pt idx="12">
                  <c:v>92033.549841566622</c:v>
                </c:pt>
                <c:pt idx="13">
                  <c:v>92334.47656095773</c:v>
                </c:pt>
                <c:pt idx="14">
                  <c:v>92724.392048116599</c:v>
                </c:pt>
                <c:pt idx="15">
                  <c:v>91294.630103619624</c:v>
                </c:pt>
                <c:pt idx="16">
                  <c:v>89852.247530448076</c:v>
                </c:pt>
                <c:pt idx="17">
                  <c:v>88416.329921832061</c:v>
                </c:pt>
                <c:pt idx="18">
                  <c:v>86984.316341249054</c:v>
                </c:pt>
                <c:pt idx="19">
                  <c:v>85523.892911154864</c:v>
                </c:pt>
                <c:pt idx="20">
                  <c:v>84610.904471808753</c:v>
                </c:pt>
                <c:pt idx="21">
                  <c:v>83709.527345879018</c:v>
                </c:pt>
                <c:pt idx="22">
                  <c:v>82807.733924731729</c:v>
                </c:pt>
                <c:pt idx="23">
                  <c:v>81917.259073462046</c:v>
                </c:pt>
                <c:pt idx="24">
                  <c:v>81006.277166550863</c:v>
                </c:pt>
                <c:pt idx="25">
                  <c:v>82730.169592270162</c:v>
                </c:pt>
                <c:pt idx="26">
                  <c:v>84457.847592574704</c:v>
                </c:pt>
                <c:pt idx="27">
                  <c:v>86216.350382597739</c:v>
                </c:pt>
                <c:pt idx="28">
                  <c:v>88001.435120951719</c:v>
                </c:pt>
                <c:pt idx="29">
                  <c:v>89837.494418750837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F1-40F2-92F8-50F58B4CE622}"/>
            </c:ext>
          </c:extLst>
        </c:ser>
        <c:ser>
          <c:idx val="1"/>
          <c:order val="1"/>
          <c:tx>
            <c:strRef>
              <c:f>Projections!$B$52:$C$52</c:f>
              <c:strCache>
                <c:ptCount val="2"/>
                <c:pt idx="0">
                  <c:v>Emissions By Sector</c:v>
                </c:pt>
                <c:pt idx="1">
                  <c:v>Commercial</c:v>
                </c:pt>
              </c:strCache>
            </c:strRef>
          </c:tx>
          <c:spPr>
            <a:solidFill>
              <a:srgbClr val="EA4335">
                <a:alpha val="30000"/>
              </a:srgbClr>
            </a:solidFill>
            <a:ln cmpd="sng">
              <a:solidFill>
                <a:srgbClr val="EA4335"/>
              </a:solidFill>
            </a:ln>
          </c:spPr>
          <c:cat>
            <c:numRef>
              <c:f>Projections!$D$50:$AG$50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Projections!$D$52:$AG$52</c:f>
              <c:numCache>
                <c:formatCode>#,##0</c:formatCode>
                <c:ptCount val="30"/>
                <c:pt idx="0">
                  <c:v>347562.4051255185</c:v>
                </c:pt>
                <c:pt idx="1">
                  <c:v>324190.08780371596</c:v>
                </c:pt>
                <c:pt idx="2">
                  <c:v>294061.07419202453</c:v>
                </c:pt>
                <c:pt idx="3">
                  <c:v>263093.57924154843</c:v>
                </c:pt>
                <c:pt idx="4">
                  <c:v>263034.29746293917</c:v>
                </c:pt>
                <c:pt idx="5">
                  <c:v>189154.37096015434</c:v>
                </c:pt>
                <c:pt idx="6">
                  <c:v>175484.56950924889</c:v>
                </c:pt>
                <c:pt idx="7">
                  <c:v>161506.89574501422</c:v>
                </c:pt>
                <c:pt idx="8">
                  <c:v>147474.34794460237</c:v>
                </c:pt>
                <c:pt idx="9">
                  <c:v>133389.99509961088</c:v>
                </c:pt>
                <c:pt idx="10">
                  <c:v>133640.75497928943</c:v>
                </c:pt>
                <c:pt idx="11">
                  <c:v>134052.83022414468</c:v>
                </c:pt>
                <c:pt idx="12">
                  <c:v>134474.63744090896</c:v>
                </c:pt>
                <c:pt idx="13">
                  <c:v>134986.6788381715</c:v>
                </c:pt>
                <c:pt idx="14">
                  <c:v>135610.77777552523</c:v>
                </c:pt>
                <c:pt idx="15">
                  <c:v>133686.35749627856</c:v>
                </c:pt>
                <c:pt idx="16">
                  <c:v>131709.59070790032</c:v>
                </c:pt>
                <c:pt idx="17">
                  <c:v>129733.5481797931</c:v>
                </c:pt>
                <c:pt idx="18">
                  <c:v>127705.60523163152</c:v>
                </c:pt>
                <c:pt idx="19">
                  <c:v>125635.58848246164</c:v>
                </c:pt>
                <c:pt idx="20">
                  <c:v>124331.97291580029</c:v>
                </c:pt>
                <c:pt idx="21">
                  <c:v>123059.84823432317</c:v>
                </c:pt>
                <c:pt idx="22">
                  <c:v>121787.25592158466</c:v>
                </c:pt>
                <c:pt idx="23">
                  <c:v>120516.40426536869</c:v>
                </c:pt>
                <c:pt idx="24">
                  <c:v>119205.92526054269</c:v>
                </c:pt>
                <c:pt idx="25">
                  <c:v>121395.20308177365</c:v>
                </c:pt>
                <c:pt idx="26">
                  <c:v>123600.87125530723</c:v>
                </c:pt>
                <c:pt idx="27">
                  <c:v>125852.88298808207</c:v>
                </c:pt>
                <c:pt idx="28">
                  <c:v>128131.86091188289</c:v>
                </c:pt>
                <c:pt idx="29">
                  <c:v>130433.85061017025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F1-40F2-92F8-50F58B4CE622}"/>
            </c:ext>
          </c:extLst>
        </c:ser>
        <c:ser>
          <c:idx val="2"/>
          <c:order val="2"/>
          <c:tx>
            <c:strRef>
              <c:f>Projections!$B$53:$C$53</c:f>
              <c:strCache>
                <c:ptCount val="2"/>
                <c:pt idx="0">
                  <c:v>Emissions By Sector</c:v>
                </c:pt>
                <c:pt idx="1">
                  <c:v>Industrial</c:v>
                </c:pt>
              </c:strCache>
            </c:strRef>
          </c:tx>
          <c:spPr>
            <a:solidFill>
              <a:srgbClr val="FBBC04">
                <a:alpha val="30000"/>
              </a:srgbClr>
            </a:solidFill>
            <a:ln cmpd="sng">
              <a:solidFill>
                <a:srgbClr val="FBBC04"/>
              </a:solidFill>
            </a:ln>
          </c:spPr>
          <c:cat>
            <c:numRef>
              <c:f>Projections!$D$50:$AG$50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Projections!$D$53:$AG$53</c:f>
              <c:numCache>
                <c:formatCode>#,##0</c:formatCode>
                <c:ptCount val="30"/>
                <c:pt idx="0">
                  <c:v>479629.38040266547</c:v>
                </c:pt>
                <c:pt idx="1">
                  <c:v>459067.68203163112</c:v>
                </c:pt>
                <c:pt idx="2">
                  <c:v>417341.62678602268</c:v>
                </c:pt>
                <c:pt idx="3">
                  <c:v>390175.26656400785</c:v>
                </c:pt>
                <c:pt idx="4">
                  <c:v>393681.51754440402</c:v>
                </c:pt>
                <c:pt idx="5">
                  <c:v>326192.15380220261</c:v>
                </c:pt>
                <c:pt idx="6">
                  <c:v>313232.432685407</c:v>
                </c:pt>
                <c:pt idx="7">
                  <c:v>299779.76223574427</c:v>
                </c:pt>
                <c:pt idx="8">
                  <c:v>286627.41137242364</c:v>
                </c:pt>
                <c:pt idx="9">
                  <c:v>273418.73140401061</c:v>
                </c:pt>
                <c:pt idx="10">
                  <c:v>273806.17139394023</c:v>
                </c:pt>
                <c:pt idx="11">
                  <c:v>274444.40611498628</c:v>
                </c:pt>
                <c:pt idx="12">
                  <c:v>274894.20819293475</c:v>
                </c:pt>
                <c:pt idx="13">
                  <c:v>275240.46475266409</c:v>
                </c:pt>
                <c:pt idx="14">
                  <c:v>276006.72550016182</c:v>
                </c:pt>
                <c:pt idx="15">
                  <c:v>274222.4305408725</c:v>
                </c:pt>
                <c:pt idx="16">
                  <c:v>273051.77852194896</c:v>
                </c:pt>
                <c:pt idx="17">
                  <c:v>271882.6570405119</c:v>
                </c:pt>
                <c:pt idx="18">
                  <c:v>270675.49111047306</c:v>
                </c:pt>
                <c:pt idx="19">
                  <c:v>269739.76807225798</c:v>
                </c:pt>
                <c:pt idx="20">
                  <c:v>269293.24668655504</c:v>
                </c:pt>
                <c:pt idx="21">
                  <c:v>269095.59542064962</c:v>
                </c:pt>
                <c:pt idx="22">
                  <c:v>269161.09468349523</c:v>
                </c:pt>
                <c:pt idx="23">
                  <c:v>268770.59977051581</c:v>
                </c:pt>
                <c:pt idx="24">
                  <c:v>268350.66893975623</c:v>
                </c:pt>
                <c:pt idx="25">
                  <c:v>271484.05659527367</c:v>
                </c:pt>
                <c:pt idx="26">
                  <c:v>274230.4071582047</c:v>
                </c:pt>
                <c:pt idx="27">
                  <c:v>276566.73250716121</c:v>
                </c:pt>
                <c:pt idx="28">
                  <c:v>279710.89501798665</c:v>
                </c:pt>
                <c:pt idx="29">
                  <c:v>283157.53538805549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0F1-40F2-92F8-50F58B4CE622}"/>
            </c:ext>
          </c:extLst>
        </c:ser>
        <c:ser>
          <c:idx val="3"/>
          <c:order val="3"/>
          <c:tx>
            <c:strRef>
              <c:f>Projections!$B$54:$C$54</c:f>
              <c:strCache>
                <c:ptCount val="2"/>
                <c:pt idx="0">
                  <c:v>Emissions By Sector</c:v>
                </c:pt>
                <c:pt idx="1">
                  <c:v>Transportation</c:v>
                </c:pt>
              </c:strCache>
            </c:strRef>
          </c:tx>
          <c:spPr>
            <a:solidFill>
              <a:srgbClr val="34A853">
                <a:alpha val="30000"/>
              </a:srgbClr>
            </a:solidFill>
            <a:ln cmpd="sng">
              <a:solidFill>
                <a:srgbClr val="34A853"/>
              </a:solidFill>
            </a:ln>
          </c:spPr>
          <c:cat>
            <c:numRef>
              <c:f>Projections!$D$50:$AG$50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Projections!$D$54:$AG$54</c:f>
              <c:numCache>
                <c:formatCode>#,##0</c:formatCode>
                <c:ptCount val="30"/>
                <c:pt idx="0">
                  <c:v>346097</c:v>
                </c:pt>
                <c:pt idx="1">
                  <c:v>350289.77171129896</c:v>
                </c:pt>
                <c:pt idx="2">
                  <c:v>352726.25787798903</c:v>
                </c:pt>
                <c:pt idx="3">
                  <c:v>351863.73039012024</c:v>
                </c:pt>
                <c:pt idx="4">
                  <c:v>350805.65631480957</c:v>
                </c:pt>
                <c:pt idx="5">
                  <c:v>349029.36968839471</c:v>
                </c:pt>
                <c:pt idx="6">
                  <c:v>346360.68666146259</c:v>
                </c:pt>
                <c:pt idx="7">
                  <c:v>343591.48778055143</c:v>
                </c:pt>
                <c:pt idx="8">
                  <c:v>340940.27326361701</c:v>
                </c:pt>
                <c:pt idx="9">
                  <c:v>338891.59118551773</c:v>
                </c:pt>
                <c:pt idx="10">
                  <c:v>337093.68622367503</c:v>
                </c:pt>
                <c:pt idx="11">
                  <c:v>335163.04014184372</c:v>
                </c:pt>
                <c:pt idx="12">
                  <c:v>333764.11036659224</c:v>
                </c:pt>
                <c:pt idx="13">
                  <c:v>332464.98820082669</c:v>
                </c:pt>
                <c:pt idx="14">
                  <c:v>331359.43103467976</c:v>
                </c:pt>
                <c:pt idx="15">
                  <c:v>330584.44329066726</c:v>
                </c:pt>
                <c:pt idx="16">
                  <c:v>330178.04206458054</c:v>
                </c:pt>
                <c:pt idx="17">
                  <c:v>329880.45799236727</c:v>
                </c:pt>
                <c:pt idx="18">
                  <c:v>329803.18071740179</c:v>
                </c:pt>
                <c:pt idx="19">
                  <c:v>330114.1449054986</c:v>
                </c:pt>
                <c:pt idx="20">
                  <c:v>330513.1150157993</c:v>
                </c:pt>
                <c:pt idx="21">
                  <c:v>331101.13944405428</c:v>
                </c:pt>
                <c:pt idx="22">
                  <c:v>331787.51718480053</c:v>
                </c:pt>
                <c:pt idx="23">
                  <c:v>332658.24377159972</c:v>
                </c:pt>
                <c:pt idx="24">
                  <c:v>333797.35246711917</c:v>
                </c:pt>
                <c:pt idx="25">
                  <c:v>335259.87421120028</c:v>
                </c:pt>
                <c:pt idx="26">
                  <c:v>336593.47500287381</c:v>
                </c:pt>
                <c:pt idx="27">
                  <c:v>337871.20042307122</c:v>
                </c:pt>
                <c:pt idx="28">
                  <c:v>339506.4230208954</c:v>
                </c:pt>
                <c:pt idx="29">
                  <c:v>341477.82827476616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0F1-40F2-92F8-50F58B4CE622}"/>
            </c:ext>
          </c:extLst>
        </c:ser>
        <c:ser>
          <c:idx val="4"/>
          <c:order val="4"/>
          <c:tx>
            <c:strRef>
              <c:f>Projections!$B$55:$C$55</c:f>
              <c:strCache>
                <c:ptCount val="2"/>
                <c:pt idx="0">
                  <c:v>Emissions By Sector</c:v>
                </c:pt>
                <c:pt idx="1">
                  <c:v>Solid Waste</c:v>
                </c:pt>
              </c:strCache>
            </c:strRef>
          </c:tx>
          <c:spPr>
            <a:solidFill>
              <a:srgbClr val="FF6D01">
                <a:alpha val="30000"/>
              </a:srgbClr>
            </a:solidFill>
            <a:ln cmpd="sng">
              <a:solidFill>
                <a:srgbClr val="FF6D01"/>
              </a:solidFill>
            </a:ln>
          </c:spPr>
          <c:cat>
            <c:numRef>
              <c:f>Projections!$D$50:$AG$50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Projections!$D$55:$AG$55</c:f>
              <c:numCache>
                <c:formatCode>#,##0</c:formatCode>
                <c:ptCount val="30"/>
                <c:pt idx="0">
                  <c:v>47288.56</c:v>
                </c:pt>
                <c:pt idx="1">
                  <c:v>46238.930747663544</c:v>
                </c:pt>
                <c:pt idx="2">
                  <c:v>45245.731757856927</c:v>
                </c:pt>
                <c:pt idx="3">
                  <c:v>44252.532768050311</c:v>
                </c:pt>
                <c:pt idx="4">
                  <c:v>43259.333778243694</c:v>
                </c:pt>
                <c:pt idx="5">
                  <c:v>43259.333778243694</c:v>
                </c:pt>
                <c:pt idx="6">
                  <c:v>43205.327119344511</c:v>
                </c:pt>
                <c:pt idx="7">
                  <c:v>43205.327119344511</c:v>
                </c:pt>
                <c:pt idx="8">
                  <c:v>43205.327119344511</c:v>
                </c:pt>
                <c:pt idx="9">
                  <c:v>43151.320460445328</c:v>
                </c:pt>
                <c:pt idx="10">
                  <c:v>43419.341084423242</c:v>
                </c:pt>
                <c:pt idx="11">
                  <c:v>43634.022622541532</c:v>
                </c:pt>
                <c:pt idx="12">
                  <c:v>43848.704160659814</c:v>
                </c:pt>
                <c:pt idx="13">
                  <c:v>44063.385698778104</c:v>
                </c:pt>
                <c:pt idx="14">
                  <c:v>44278.067236896379</c:v>
                </c:pt>
                <c:pt idx="15">
                  <c:v>44492.748775014668</c:v>
                </c:pt>
                <c:pt idx="16">
                  <c:v>44760.777382093074</c:v>
                </c:pt>
                <c:pt idx="17">
                  <c:v>44975.457369537158</c:v>
                </c:pt>
                <c:pt idx="18">
                  <c:v>45190.137356981257</c:v>
                </c:pt>
                <c:pt idx="19">
                  <c:v>45404.817344425348</c:v>
                </c:pt>
                <c:pt idx="20">
                  <c:v>45619.497331869446</c:v>
                </c:pt>
                <c:pt idx="21">
                  <c:v>45834.17731931353</c:v>
                </c:pt>
                <c:pt idx="22">
                  <c:v>46102.213443987879</c:v>
                </c:pt>
                <c:pt idx="23">
                  <c:v>46316.891969920303</c:v>
                </c:pt>
                <c:pt idx="24">
                  <c:v>46531.570495852735</c:v>
                </c:pt>
                <c:pt idx="25">
                  <c:v>46746.249021785159</c:v>
                </c:pt>
                <c:pt idx="26">
                  <c:v>46960.927547717576</c:v>
                </c:pt>
                <c:pt idx="27">
                  <c:v>47175.60607365</c:v>
                </c:pt>
                <c:pt idx="28">
                  <c:v>47390.284599582425</c:v>
                </c:pt>
                <c:pt idx="29">
                  <c:v>47658.32919573391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0F1-40F2-92F8-50F58B4CE622}"/>
            </c:ext>
          </c:extLst>
        </c:ser>
        <c:ser>
          <c:idx val="5"/>
          <c:order val="5"/>
          <c:tx>
            <c:strRef>
              <c:f>Projections!$B$56:$C$56</c:f>
              <c:strCache>
                <c:ptCount val="2"/>
                <c:pt idx="0">
                  <c:v>Emissions By Sector</c:v>
                </c:pt>
                <c:pt idx="1">
                  <c:v>Waste Water</c:v>
                </c:pt>
              </c:strCache>
            </c:strRef>
          </c:tx>
          <c:spPr>
            <a:solidFill>
              <a:srgbClr val="46BDC6">
                <a:alpha val="30000"/>
              </a:srgbClr>
            </a:solidFill>
            <a:ln cmpd="sng">
              <a:solidFill>
                <a:srgbClr val="46BDC6"/>
              </a:solidFill>
            </a:ln>
          </c:spPr>
          <c:cat>
            <c:numRef>
              <c:f>Projections!$D$50:$AG$50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Projections!$D$56:$AG$56</c:f>
              <c:numCache>
                <c:formatCode>#,##0</c:formatCode>
                <c:ptCount val="30"/>
                <c:pt idx="0">
                  <c:v>24558.66</c:v>
                </c:pt>
                <c:pt idx="1">
                  <c:v>24013.549556074766</c:v>
                </c:pt>
                <c:pt idx="2">
                  <c:v>23497.745388999174</c:v>
                </c:pt>
                <c:pt idx="3">
                  <c:v>22981.941221923582</c:v>
                </c:pt>
                <c:pt idx="4">
                  <c:v>22466.13705484799</c:v>
                </c:pt>
                <c:pt idx="5">
                  <c:v>22466.13705484799</c:v>
                </c:pt>
                <c:pt idx="6">
                  <c:v>22438.089443044184</c:v>
                </c:pt>
                <c:pt idx="7">
                  <c:v>22438.089443044184</c:v>
                </c:pt>
                <c:pt idx="8">
                  <c:v>22438.089443044184</c:v>
                </c:pt>
                <c:pt idx="9">
                  <c:v>22410.041831240378</c:v>
                </c:pt>
                <c:pt idx="10">
                  <c:v>22549.234637645593</c:v>
                </c:pt>
                <c:pt idx="11">
                  <c:v>22660.72652707771</c:v>
                </c:pt>
                <c:pt idx="12">
                  <c:v>22772.218416509826</c:v>
                </c:pt>
                <c:pt idx="13">
                  <c:v>22883.710305941942</c:v>
                </c:pt>
                <c:pt idx="14">
                  <c:v>22995.202195374055</c:v>
                </c:pt>
                <c:pt idx="15">
                  <c:v>23106.694084806175</c:v>
                </c:pt>
                <c:pt idx="16">
                  <c:v>23245.891037124286</c:v>
                </c:pt>
                <c:pt idx="17">
                  <c:v>23357.38212123519</c:v>
                </c:pt>
                <c:pt idx="18">
                  <c:v>23468.873205346099</c:v>
                </c:pt>
                <c:pt idx="19">
                  <c:v>23580.364289457011</c:v>
                </c:pt>
                <c:pt idx="20">
                  <c:v>23691.85537356792</c:v>
                </c:pt>
                <c:pt idx="21">
                  <c:v>23803.346457678825</c:v>
                </c:pt>
                <c:pt idx="22">
                  <c:v>23942.54731415648</c:v>
                </c:pt>
                <c:pt idx="23">
                  <c:v>24054.037639251506</c:v>
                </c:pt>
                <c:pt idx="24">
                  <c:v>24165.527964346533</c:v>
                </c:pt>
                <c:pt idx="25">
                  <c:v>24277.018289441556</c:v>
                </c:pt>
                <c:pt idx="26">
                  <c:v>24388.508614536579</c:v>
                </c:pt>
                <c:pt idx="27">
                  <c:v>24499.998939631605</c:v>
                </c:pt>
                <c:pt idx="28">
                  <c:v>24611.489264726632</c:v>
                </c:pt>
                <c:pt idx="29">
                  <c:v>24750.694520748839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0F1-40F2-92F8-50F58B4CE6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3949881"/>
        <c:axId val="1872857532"/>
      </c:areaChart>
      <c:catAx>
        <c:axId val="30394988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 lang="en-CA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1872857532"/>
        <c:crosses val="autoZero"/>
        <c:auto val="1"/>
        <c:lblAlgn val="ctr"/>
        <c:lblOffset val="100"/>
        <c:noMultiLvlLbl val="1"/>
      </c:catAx>
      <c:valAx>
        <c:axId val="1872857532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minorGridlines>
          <c:spPr>
            <a:ln>
              <a:solidFill>
                <a:srgbClr val="CCCCCC">
                  <a:alpha val="0"/>
                </a:srgbClr>
              </a:solidFill>
            </a:ln>
          </c:spPr>
        </c:min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lang="en-CA" b="0">
                    <a:solidFill>
                      <a:srgbClr val="000000"/>
                    </a:solidFill>
                    <a:latin typeface="+mn-lt"/>
                  </a:rPr>
                  <a:t>MTCO2e (thousand)</a:t>
                </a:r>
              </a:p>
            </c:rich>
          </c:tx>
          <c:overlay val="0"/>
        </c:title>
        <c:numFmt formatCode="#,##0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b="0">
                <a:solidFill>
                  <a:srgbClr val="000000"/>
                </a:solidFill>
                <a:latin typeface="+mn-lt"/>
              </a:defRPr>
            </a:pPr>
            <a:endParaRPr lang="en-US"/>
          </a:p>
        </c:txPr>
        <c:crossAx val="303949881"/>
        <c:crosses val="autoZero"/>
        <c:crossBetween val="midCat"/>
      </c:valAx>
    </c:plotArea>
    <c:legend>
      <c:legendPos val="r"/>
      <c:overlay val="0"/>
      <c:txPr>
        <a:bodyPr/>
        <a:lstStyle/>
        <a:p>
          <a:pPr lvl="0">
            <a:defRPr b="0">
              <a:solidFill>
                <a:srgbClr val="1A1A1A"/>
              </a:solidFill>
              <a:latin typeface="+mn-lt"/>
            </a:defRPr>
          </a:pPr>
          <a:endParaRPr lang="en-US"/>
        </a:p>
      </c:txPr>
    </c:legend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276225</xdr:colOff>
      <xdr:row>2</xdr:row>
      <xdr:rowOff>95250</xdr:rowOff>
    </xdr:from>
    <xdr:ext cx="5715000" cy="3533775"/>
    <xdr:graphicFrame macro="">
      <xdr:nvGraphicFramePr>
        <xdr:cNvPr id="2" name="Chart 2" title="Chart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  <xdr:oneCellAnchor>
    <xdr:from>
      <xdr:col>8</xdr:col>
      <xdr:colOff>276225</xdr:colOff>
      <xdr:row>2</xdr:row>
      <xdr:rowOff>95250</xdr:rowOff>
    </xdr:from>
    <xdr:ext cx="5715000" cy="3533775"/>
    <xdr:graphicFrame macro="">
      <xdr:nvGraphicFramePr>
        <xdr:cNvPr id="3" name="Chart 3" title="Chart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oneCellAnchor>
  <xdr:oneCellAnchor>
    <xdr:from>
      <xdr:col>1</xdr:col>
      <xdr:colOff>276225</xdr:colOff>
      <xdr:row>22</xdr:row>
      <xdr:rowOff>104775</xdr:rowOff>
    </xdr:from>
    <xdr:ext cx="5715000" cy="3533775"/>
    <xdr:graphicFrame macro="">
      <xdr:nvGraphicFramePr>
        <xdr:cNvPr id="4" name="Chart 4" title="Chart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 fLocksWithSheet="0"/>
  </xdr:oneCellAnchor>
  <xdr:oneCellAnchor>
    <xdr:from>
      <xdr:col>8</xdr:col>
      <xdr:colOff>276225</xdr:colOff>
      <xdr:row>22</xdr:row>
      <xdr:rowOff>104775</xdr:rowOff>
    </xdr:from>
    <xdr:ext cx="5715000" cy="3533775"/>
    <xdr:graphicFrame macro="">
      <xdr:nvGraphicFramePr>
        <xdr:cNvPr id="5" name="Chart 5" title="Chart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3924300</xdr:colOff>
      <xdr:row>3</xdr:row>
      <xdr:rowOff>161925</xdr:rowOff>
    </xdr:from>
    <xdr:ext cx="4695825" cy="5029200"/>
    <xdr:pic>
      <xdr:nvPicPr>
        <xdr:cNvPr id="2" name="image4.png" title="Image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13</xdr:col>
      <xdr:colOff>47625</xdr:colOff>
      <xdr:row>7</xdr:row>
      <xdr:rowOff>104775</xdr:rowOff>
    </xdr:from>
    <xdr:ext cx="7019925" cy="1114425"/>
    <xdr:pic>
      <xdr:nvPicPr>
        <xdr:cNvPr id="3" name="image9.png" title="Image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381000</xdr:colOff>
      <xdr:row>18</xdr:row>
      <xdr:rowOff>-57150</xdr:rowOff>
    </xdr:from>
    <xdr:ext cx="5334000" cy="5029200"/>
    <xdr:pic>
      <xdr:nvPicPr>
        <xdr:cNvPr id="4" name="image7.png" title="Image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10</xdr:col>
      <xdr:colOff>381000</xdr:colOff>
      <xdr:row>35</xdr:row>
      <xdr:rowOff>57150</xdr:rowOff>
    </xdr:from>
    <xdr:ext cx="5038725" cy="6496050"/>
    <xdr:pic>
      <xdr:nvPicPr>
        <xdr:cNvPr id="5" name="image6.png" title="Image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85725</xdr:colOff>
      <xdr:row>13</xdr:row>
      <xdr:rowOff>123825</xdr:rowOff>
    </xdr:from>
    <xdr:ext cx="5076825" cy="2409825"/>
    <xdr:pic>
      <xdr:nvPicPr>
        <xdr:cNvPr id="2" name="image2.png" title="Image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409575</xdr:colOff>
      <xdr:row>22</xdr:row>
      <xdr:rowOff>9525</xdr:rowOff>
    </xdr:from>
    <xdr:ext cx="5029200" cy="4371975"/>
    <xdr:pic>
      <xdr:nvPicPr>
        <xdr:cNvPr id="3" name="image5.png" title="Image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466725</xdr:colOff>
      <xdr:row>27</xdr:row>
      <xdr:rowOff>28575</xdr:rowOff>
    </xdr:from>
    <xdr:ext cx="6086475" cy="2686050"/>
    <xdr:pic>
      <xdr:nvPicPr>
        <xdr:cNvPr id="4" name="image3.png" title="Image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43815</xdr:colOff>
      <xdr:row>2</xdr:row>
      <xdr:rowOff>152400</xdr:rowOff>
    </xdr:from>
    <xdr:ext cx="6867525" cy="2985135"/>
    <xdr:pic>
      <xdr:nvPicPr>
        <xdr:cNvPr id="2" name="image1.png" title="Image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 preferRelativeResize="0"/>
      </xdr:nvPicPr>
      <xdr:blipFill rotWithShape="1">
        <a:blip xmlns:r="http://schemas.openxmlformats.org/officeDocument/2006/relationships" r:embed="rId1" cstate="print"/>
        <a:srcRect t="19670" b="15711"/>
        <a:stretch/>
      </xdr:blipFill>
      <xdr:spPr>
        <a:xfrm>
          <a:off x="901065" y="552450"/>
          <a:ext cx="6867525" cy="2985135"/>
        </a:xfrm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38100</xdr:colOff>
      <xdr:row>3</xdr:row>
      <xdr:rowOff>190500</xdr:rowOff>
    </xdr:from>
    <xdr:ext cx="7296150" cy="3943350"/>
    <xdr:pic>
      <xdr:nvPicPr>
        <xdr:cNvPr id="2" name="image10.png" title="Image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133350</xdr:colOff>
      <xdr:row>27</xdr:row>
      <xdr:rowOff>133350</xdr:rowOff>
    </xdr:from>
    <xdr:ext cx="5934075" cy="3333750"/>
    <xdr:pic>
      <xdr:nvPicPr>
        <xdr:cNvPr id="3" name="image8.png" title="Image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27</xdr:row>
      <xdr:rowOff>0</xdr:rowOff>
    </xdr:from>
    <xdr:ext cx="17792700" cy="1438275"/>
    <xdr:pic>
      <xdr:nvPicPr>
        <xdr:cNvPr id="2" name="image11.png" title="Image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22</xdr:row>
      <xdr:rowOff>0</xdr:rowOff>
    </xdr:from>
    <xdr:ext cx="17792700" cy="1438275"/>
    <xdr:pic>
      <xdr:nvPicPr>
        <xdr:cNvPr id="2" name="image11.png" title="Image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hyperlink" Target="https://scenarioviewer.nrel.gov/?project=82460f06-548c-4954-b2d9-b84ba92d63e2&amp;mode=download&amp;layout=Default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hyperlink" Target="https://public.tableau.com/app/profile/nrel.buildingstock/viz/StateLevelResidentialBuildingStockandEnergyEfficiencyElectrificationPackagesAnalysis/Introduction" TargetMode="Externa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www.efficiencysmart.org/Media/Default/docs/publications/efficiency-smart-street-lighting-guide.pdf" TargetMode="Externa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nrel.gov/docs/fy16osti/65298.pdf" TargetMode="Externa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3.xml.rels><?xml version="1.0" encoding="UTF-8" standalone="yes"?>
<Relationships xmlns="http://schemas.openxmlformats.org/package/2006/relationships"><Relationship Id="rId13" Type="http://schemas.openxmlformats.org/officeDocument/2006/relationships/hyperlink" Target="https://ww2.arb.ca.gov/sites/default/files/2019-02/190225actpres.pdf" TargetMode="External"/><Relationship Id="rId18" Type="http://schemas.openxmlformats.org/officeDocument/2006/relationships/hyperlink" Target="https://evcompare.io/trucks-and-vans/freightliner/freightliner_ecascadia/" TargetMode="External"/><Relationship Id="rId26" Type="http://schemas.openxmlformats.org/officeDocument/2006/relationships/hyperlink" Target="https://www.greenfleetmagazine.com/156256/the-economics-of-natural-gas-vehicles" TargetMode="External"/><Relationship Id="rId39" Type="http://schemas.openxmlformats.org/officeDocument/2006/relationships/hyperlink" Target="https://www.eralberta.ca/projects/details/alberta-zero-emission-hydrogen-transit-azeht/" TargetMode="External"/><Relationship Id="rId21" Type="http://schemas.openxmlformats.org/officeDocument/2006/relationships/hyperlink" Target="https://static.tti.tamu.edu/tti.tamu.edu/documents/PRC-14-28F.pdf" TargetMode="External"/><Relationship Id="rId34" Type="http://schemas.openxmlformats.org/officeDocument/2006/relationships/hyperlink" Target="https://www.greenfleetmagazine.com/156256/the-economics-of-natural-gas-vehicles" TargetMode="External"/><Relationship Id="rId42" Type="http://schemas.openxmlformats.org/officeDocument/2006/relationships/hyperlink" Target="https://www.pembina.org/docs/event/netzeroforum-backgrounder-2016.pdf" TargetMode="External"/><Relationship Id="rId47" Type="http://schemas.openxmlformats.org/officeDocument/2006/relationships/hyperlink" Target="https://www.eia.gov/analysis/studies/buildings/equipcosts/" TargetMode="External"/><Relationship Id="rId50" Type="http://schemas.openxmlformats.org/officeDocument/2006/relationships/hyperlink" Target="https://www.eia.gov/analysis/studies/buildings/equipcosts/" TargetMode="External"/><Relationship Id="rId7" Type="http://schemas.openxmlformats.org/officeDocument/2006/relationships/hyperlink" Target="https://www.greenfleetmagazine.com/156256/the-economics-of-natural-gas-vehicles" TargetMode="External"/><Relationship Id="rId2" Type="http://schemas.openxmlformats.org/officeDocument/2006/relationships/hyperlink" Target="https://www.oregon.gov/energy/Data-and-Reports/Documents/2022-ODOE-Renewable-Hydrogen-Report.pdf" TargetMode="External"/><Relationship Id="rId16" Type="http://schemas.openxmlformats.org/officeDocument/2006/relationships/hyperlink" Target="https://www.tesla.com/semi" TargetMode="External"/><Relationship Id="rId29" Type="http://schemas.openxmlformats.org/officeDocument/2006/relationships/hyperlink" Target="https://apps.dana.com/commercial-vehicles/tco/" TargetMode="External"/><Relationship Id="rId11" Type="http://schemas.openxmlformats.org/officeDocument/2006/relationships/hyperlink" Target="https://static.tti.tamu.edu/tti.tamu.edu/documents/PRC-14-28F.pdf" TargetMode="External"/><Relationship Id="rId24" Type="http://schemas.openxmlformats.org/officeDocument/2006/relationships/hyperlink" Target="https://afdc.energy.gov/data/10309" TargetMode="External"/><Relationship Id="rId32" Type="http://schemas.openxmlformats.org/officeDocument/2006/relationships/hyperlink" Target="https://www.lrrb.org/pdf/200319.pdf" TargetMode="External"/><Relationship Id="rId37" Type="http://schemas.openxmlformats.org/officeDocument/2006/relationships/hyperlink" Target="https://www.urban-transport-magazine.com/en/bus-electrification-a-comparison-of-capital-costs/" TargetMode="External"/><Relationship Id="rId40" Type="http://schemas.openxmlformats.org/officeDocument/2006/relationships/hyperlink" Target="https://www.octa.net/about/about-octa/environmental-sustainability/fuel-cell/" TargetMode="External"/><Relationship Id="rId45" Type="http://schemas.openxmlformats.org/officeDocument/2006/relationships/hyperlink" Target="https://www.eia.gov/analysis/studies/buildings/equipcosts/" TargetMode="External"/><Relationship Id="rId5" Type="http://schemas.openxmlformats.org/officeDocument/2006/relationships/hyperlink" Target="https://www.transit.dot.gov/sites/fta.dot.gov/files/docs/research-innovation/115086/zero-emission-bus-evaluation-results-king-county-metro-battery-electric-buses-fta-report-no-0118.pdf" TargetMode="External"/><Relationship Id="rId15" Type="http://schemas.openxmlformats.org/officeDocument/2006/relationships/hyperlink" Target="https://image-src.bcg.com/Images/A_Realistic_View_of_CNG_Vehicles_in_the_US_Jun_2014_tcm20-84604.pdf" TargetMode="External"/><Relationship Id="rId23" Type="http://schemas.openxmlformats.org/officeDocument/2006/relationships/hyperlink" Target="https://www.lrrb.org/pdf/200319.pdf" TargetMode="External"/><Relationship Id="rId28" Type="http://schemas.openxmlformats.org/officeDocument/2006/relationships/hyperlink" Target="https://afdc.energy.gov/data/10309" TargetMode="External"/><Relationship Id="rId36" Type="http://schemas.openxmlformats.org/officeDocument/2006/relationships/hyperlink" Target="https://c40events.force.com/CommunityKnowledge/resource/C40KnowledgeHub_BNEF_C40_Electric_buses_in_cities" TargetMode="External"/><Relationship Id="rId49" Type="http://schemas.openxmlformats.org/officeDocument/2006/relationships/hyperlink" Target="https://www.eia.gov/analysis/studies/buildings/equipcosts/" TargetMode="External"/><Relationship Id="rId10" Type="http://schemas.openxmlformats.org/officeDocument/2006/relationships/hyperlink" Target="https://exchange.aaa.com/wp-content/uploads/2019/09/AAA-Your-Driving-Costs-2019.pdf" TargetMode="External"/><Relationship Id="rId19" Type="http://schemas.openxmlformats.org/officeDocument/2006/relationships/hyperlink" Target="https://www.atbs.com/knowledge-hub/trucking-blog/how-much-does-it-cost-to-start-a-trucking-company" TargetMode="External"/><Relationship Id="rId31" Type="http://schemas.openxmlformats.org/officeDocument/2006/relationships/hyperlink" Target="https://doi.org/10.3390/wevj11010005." TargetMode="External"/><Relationship Id="rId44" Type="http://schemas.openxmlformats.org/officeDocument/2006/relationships/hyperlink" Target="https://www.eia.gov/analysis/studies/buildings/equipcosts/" TargetMode="External"/><Relationship Id="rId4" Type="http://schemas.openxmlformats.org/officeDocument/2006/relationships/hyperlink" Target="https://www.nrel.gov/docs/fy00osti/28377.pdf" TargetMode="External"/><Relationship Id="rId9" Type="http://schemas.openxmlformats.org/officeDocument/2006/relationships/hyperlink" Target="https://publications.anl.gov/anlpubs/2016/04/126422.pdf" TargetMode="External"/><Relationship Id="rId14" Type="http://schemas.openxmlformats.org/officeDocument/2006/relationships/hyperlink" Target="https://static.tti.tamu.edu/tti.tamu.edu/documents/PRC-14-28F.pdf" TargetMode="External"/><Relationship Id="rId22" Type="http://schemas.openxmlformats.org/officeDocument/2006/relationships/hyperlink" Target="https://image-src.bcg.com/Images/A_Realistic_View_of_CNG_Vehicles_in_the_US_Jun_2014_tcm20-84604.pdf" TargetMode="External"/><Relationship Id="rId27" Type="http://schemas.openxmlformats.org/officeDocument/2006/relationships/hyperlink" Target="https://www.lrrb.org/pdf/200319.pdf" TargetMode="External"/><Relationship Id="rId30" Type="http://schemas.openxmlformats.org/officeDocument/2006/relationships/hyperlink" Target="https://www.greenfleetmagazine.com/156256/the-economics-of-natural-gas-vehicles" TargetMode="External"/><Relationship Id="rId35" Type="http://schemas.openxmlformats.org/officeDocument/2006/relationships/hyperlink" Target="https://californiahvip.org/" TargetMode="External"/><Relationship Id="rId43" Type="http://schemas.openxmlformats.org/officeDocument/2006/relationships/hyperlink" Target="https://www.pembina.org/docs/event/netzeroforum-backgrounder-2016.pdf" TargetMode="External"/><Relationship Id="rId48" Type="http://schemas.openxmlformats.org/officeDocument/2006/relationships/hyperlink" Target="https://www.eia.gov/analysis/studies/buildings/equipcosts/" TargetMode="External"/><Relationship Id="rId8" Type="http://schemas.openxmlformats.org/officeDocument/2006/relationships/hyperlink" Target="https://theicct.org/wp-content/uploads/2021/06/EV_cost_2020_2030_20190401.pdf" TargetMode="External"/><Relationship Id="rId51" Type="http://schemas.openxmlformats.org/officeDocument/2006/relationships/hyperlink" Target="https://www.eia.gov/analysis/studies/buildings/equipcosts/" TargetMode="External"/><Relationship Id="rId3" Type="http://schemas.openxmlformats.org/officeDocument/2006/relationships/hyperlink" Target="https://atb.nrel.gov/electricity/2021/data" TargetMode="External"/><Relationship Id="rId12" Type="http://schemas.openxmlformats.org/officeDocument/2006/relationships/hyperlink" Target="https://image-src.bcg.com/Images/A_Realistic_View_of_CNG_Vehicles_in_the_US_Jun_2014_tcm20-84604.pdf" TargetMode="External"/><Relationship Id="rId17" Type="http://schemas.openxmlformats.org/officeDocument/2006/relationships/hyperlink" Target="https://www.trucks.com/2018/12/21/daimler-trucks-delivers-fir" TargetMode="External"/><Relationship Id="rId25" Type="http://schemas.openxmlformats.org/officeDocument/2006/relationships/hyperlink" Target="https://www.pge.com/pge_global/common/pdfs/solar-and-vehicles/clean-vehicles/ev-fleet-program/PGE_EV-Fleet_Total-Cost-of-Ownership_Distribution-Delivery.pdf" TargetMode="External"/><Relationship Id="rId33" Type="http://schemas.openxmlformats.org/officeDocument/2006/relationships/hyperlink" Target="https://afdc.energy.gov/data/10309" TargetMode="External"/><Relationship Id="rId38" Type="http://schemas.openxmlformats.org/officeDocument/2006/relationships/hyperlink" Target="https://h2stationmaps.com/costs-and-financing" TargetMode="External"/><Relationship Id="rId46" Type="http://schemas.openxmlformats.org/officeDocument/2006/relationships/hyperlink" Target="https://www.eia.gov/analysis/studies/buildings/equipcosts/" TargetMode="External"/><Relationship Id="rId20" Type="http://schemas.openxmlformats.org/officeDocument/2006/relationships/hyperlink" Target="https://hydrogencouncil.com/wp-content/uploads/2020/01/Path-to-Hydrogen-Competitiveness_Full-Study-1.pdf" TargetMode="External"/><Relationship Id="rId41" Type="http://schemas.openxmlformats.org/officeDocument/2006/relationships/hyperlink" Target="https://www.nrel.gov/state-local-tribal/blog/posts/fuel-cell-electric-buses-in-the-usa.html" TargetMode="External"/><Relationship Id="rId1" Type="http://schemas.openxmlformats.org/officeDocument/2006/relationships/hyperlink" Target="https://www.eia.gov/outlooks/aeo/data/browser/" TargetMode="External"/><Relationship Id="rId6" Type="http://schemas.openxmlformats.org/officeDocument/2006/relationships/hyperlink" Target="https://afdc.energy.gov/data/10309" TargetMode="Externa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bts.gov/product/national-transportation-statistics" TargetMode="Externa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1155CC"/>
    <outlinePr summaryBelow="0" summaryRight="0"/>
  </sheetPr>
  <dimension ref="A1:T54"/>
  <sheetViews>
    <sheetView tabSelected="1" workbookViewId="0">
      <selection activeCell="A5" sqref="A5"/>
    </sheetView>
  </sheetViews>
  <sheetFormatPr defaultColWidth="12.5703125" defaultRowHeight="15.75" customHeight="1"/>
  <cols>
    <col min="1" max="1" width="3.42578125" customWidth="1"/>
    <col min="2" max="2" width="43.85546875" customWidth="1"/>
    <col min="8" max="8" width="12.7109375" bestFit="1" customWidth="1"/>
    <col min="10" max="10" width="11.42578125" customWidth="1"/>
    <col min="11" max="11" width="23" customWidth="1"/>
  </cols>
  <sheetData>
    <row r="1" spans="1:20" ht="12.75">
      <c r="B1" s="2" t="s">
        <v>272</v>
      </c>
    </row>
    <row r="2" spans="1:20" ht="63.75">
      <c r="A2" s="2"/>
      <c r="B2" s="2"/>
      <c r="C2" s="190" t="s">
        <v>218</v>
      </c>
      <c r="D2" s="191"/>
      <c r="E2" s="192" t="s">
        <v>273</v>
      </c>
      <c r="F2" s="191"/>
      <c r="G2" s="192" t="s">
        <v>274</v>
      </c>
      <c r="H2" s="191"/>
      <c r="I2" s="98" t="s">
        <v>236</v>
      </c>
      <c r="N2" s="3"/>
    </row>
    <row r="3" spans="1:20" ht="12.75">
      <c r="A3" s="2"/>
      <c r="B3" s="2"/>
      <c r="C3" s="8" t="s">
        <v>223</v>
      </c>
      <c r="D3" s="8" t="s">
        <v>224</v>
      </c>
      <c r="E3" s="8" t="s">
        <v>223</v>
      </c>
      <c r="F3" s="8" t="s">
        <v>224</v>
      </c>
      <c r="G3" s="8" t="s">
        <v>223</v>
      </c>
      <c r="H3" s="8" t="s">
        <v>224</v>
      </c>
      <c r="P3" s="98"/>
      <c r="Q3" s="98"/>
      <c r="R3" s="98"/>
    </row>
    <row r="4" spans="1:20" ht="12.75">
      <c r="A4" s="2" t="s">
        <v>932</v>
      </c>
      <c r="C4" s="3">
        <f>'Reduction Actions'!O11</f>
        <v>412.0448633437336</v>
      </c>
      <c r="D4" s="3">
        <f>'Reduction Actions'!P11</f>
        <v>2324.7900318586326</v>
      </c>
      <c r="E4" s="79">
        <f>'Reduction Actions'!O13</f>
        <v>2087016</v>
      </c>
      <c r="F4" s="79">
        <f>'Reduction Actions'!P13</f>
        <v>2087016</v>
      </c>
      <c r="G4" s="79">
        <f>'Reduction Actions'!O12</f>
        <v>-172568.01859023585</v>
      </c>
      <c r="H4" s="79">
        <f>'Reduction Actions'!P12</f>
        <v>-1162810.2525047217</v>
      </c>
      <c r="I4" s="79">
        <f t="shared" ref="I4:I10" si="0">IFERROR((H4+F4)/D4,0)</f>
        <v>397.54375011509768</v>
      </c>
      <c r="N4" s="3"/>
      <c r="O4" s="3"/>
      <c r="P4" s="192"/>
      <c r="Q4" s="191"/>
      <c r="R4" s="98"/>
    </row>
    <row r="5" spans="1:20" ht="12.75">
      <c r="A5" s="2" t="s">
        <v>931</v>
      </c>
      <c r="C5" s="3">
        <f>'Reduction Actions'!O32</f>
        <v>1030.112158359203</v>
      </c>
      <c r="D5" s="3">
        <f>'Reduction Actions'!P32</f>
        <v>5811.9750796461594</v>
      </c>
      <c r="E5" s="79">
        <f>'Reduction Actions'!O34</f>
        <v>5217540</v>
      </c>
      <c r="F5" s="79">
        <f>'Reduction Actions'!P34</f>
        <v>5217540</v>
      </c>
      <c r="G5" s="79">
        <f>'Reduction Actions'!O33</f>
        <v>-431420.04647554387</v>
      </c>
      <c r="H5" s="79">
        <f>'Reduction Actions'!P33</f>
        <v>-2907025.6312614614</v>
      </c>
      <c r="I5" s="79">
        <f t="shared" si="0"/>
        <v>397.54375011518556</v>
      </c>
      <c r="N5" s="3"/>
      <c r="O5" s="3"/>
      <c r="P5" s="90"/>
      <c r="Q5" s="90"/>
      <c r="R5" s="1"/>
      <c r="T5" s="79"/>
    </row>
    <row r="6" spans="1:20" ht="12.75">
      <c r="A6" s="2" t="s">
        <v>933</v>
      </c>
      <c r="C6" s="3">
        <f>'Reduction Actions'!O52</f>
        <v>2850.8824228636513</v>
      </c>
      <c r="D6" s="3">
        <f>'Reduction Actions'!P52</f>
        <v>17665.178824393923</v>
      </c>
      <c r="E6" s="79">
        <f>'Reduction Actions'!O54</f>
        <v>10843916</v>
      </c>
      <c r="F6" s="79">
        <f>'Reduction Actions'!P54</f>
        <v>10843916</v>
      </c>
      <c r="G6" s="79">
        <f>'Reduction Actions'!O53</f>
        <v>-806011.24603174545</v>
      </c>
      <c r="H6" s="79">
        <f>'Reduction Actions'!P53</f>
        <v>-5507421.8630156508</v>
      </c>
      <c r="I6" s="79">
        <f t="shared" si="0"/>
        <v>302.09114722434401</v>
      </c>
      <c r="N6" s="3"/>
      <c r="O6" s="3"/>
      <c r="P6" s="90"/>
      <c r="Q6" s="90"/>
      <c r="R6" s="1"/>
      <c r="T6" s="79"/>
    </row>
    <row r="7" spans="1:20" ht="12.75">
      <c r="A7" s="2" t="s">
        <v>268</v>
      </c>
      <c r="C7" s="3">
        <f>'Reduction Actions'!N72</f>
        <v>1629.9876896291601</v>
      </c>
      <c r="D7" s="3">
        <f>'Reduction Actions'!O72</f>
        <v>7579.9034574597617</v>
      </c>
      <c r="E7" s="79">
        <f>'Reduction Actions'!N74</f>
        <v>12821148.529999999</v>
      </c>
      <c r="F7" s="79">
        <f>'Reduction Actions'!O74</f>
        <v>12821148.529999999</v>
      </c>
      <c r="G7" s="79">
        <f>'Reduction Actions'!N73</f>
        <v>-1987734.375</v>
      </c>
      <c r="H7" s="79">
        <f>'Reduction Actions'!O73</f>
        <v>-14034609.375</v>
      </c>
      <c r="I7" s="79">
        <f t="shared" si="0"/>
        <v>-160.08922169130969</v>
      </c>
      <c r="N7" s="3"/>
      <c r="O7" s="3"/>
      <c r="P7" s="90"/>
      <c r="Q7" s="90"/>
      <c r="R7" s="1"/>
      <c r="T7" s="79"/>
    </row>
    <row r="8" spans="1:20" ht="12.75">
      <c r="A8" s="2" t="s">
        <v>275</v>
      </c>
      <c r="C8" s="3">
        <f>'Reduction Actions'!O87</f>
        <v>1845.7935649488063</v>
      </c>
      <c r="D8" s="3">
        <f>'Reduction Actions'!P87</f>
        <v>20057.911979334604</v>
      </c>
      <c r="E8" s="79">
        <f>'Reduction Actions'!O89</f>
        <v>34176913.246210903</v>
      </c>
      <c r="F8" s="79">
        <f>'Reduction Actions'!P89</f>
        <v>42039313.246210903</v>
      </c>
      <c r="G8" s="79">
        <f>'Reduction Actions'!O88</f>
        <v>-628321.05924317823</v>
      </c>
      <c r="H8" s="79">
        <f>'Reduction Actions'!P88</f>
        <v>-12965625.323831638</v>
      </c>
      <c r="I8" s="79">
        <f t="shared" si="0"/>
        <v>1449.4872622999587</v>
      </c>
      <c r="N8" s="3"/>
      <c r="O8" s="3"/>
      <c r="P8" s="90"/>
      <c r="Q8" s="90"/>
      <c r="R8" s="1"/>
      <c r="T8" s="79"/>
    </row>
    <row r="9" spans="1:20" ht="12.75">
      <c r="A9" s="2" t="s">
        <v>276</v>
      </c>
      <c r="C9" s="3">
        <f>'Reduction Actions'!O107</f>
        <v>1300.0184385981411</v>
      </c>
      <c r="D9" s="3">
        <f>'Reduction Actions'!P107</f>
        <v>9645.3008848941972</v>
      </c>
      <c r="E9" s="79">
        <f>'Reduction Actions'!O109</f>
        <v>4515000</v>
      </c>
      <c r="F9" s="79">
        <f>'Reduction Actions'!P109</f>
        <v>4515000</v>
      </c>
      <c r="G9" s="79">
        <f>'Reduction Actions'!O108</f>
        <v>-283779.47108718648</v>
      </c>
      <c r="H9" s="79">
        <f>'Reduction Actions'!P108</f>
        <v>-8047991.1209822334</v>
      </c>
      <c r="I9" s="79">
        <f t="shared" si="0"/>
        <v>-366.29143695406742</v>
      </c>
      <c r="N9" s="3"/>
      <c r="O9" s="3"/>
      <c r="P9" s="79"/>
      <c r="Q9" s="79"/>
      <c r="R9" s="79"/>
      <c r="S9" s="79"/>
      <c r="T9" s="79"/>
    </row>
    <row r="10" spans="1:20" ht="12.75">
      <c r="A10" s="2" t="s">
        <v>190</v>
      </c>
      <c r="C10" s="3">
        <f>'Reduction Actions'!N127</f>
        <v>0</v>
      </c>
      <c r="D10" s="3">
        <f>'Reduction Actions'!O127</f>
        <v>152538.93858964092</v>
      </c>
      <c r="E10" s="79">
        <f>'Reduction Actions'!N129</f>
        <v>0</v>
      </c>
      <c r="F10" s="79">
        <f>'Reduction Actions'!O129</f>
        <v>592200</v>
      </c>
      <c r="G10" s="79">
        <f>'Reduction Actions'!N128</f>
        <v>0</v>
      </c>
      <c r="H10" s="79">
        <f>'Reduction Actions'!O128</f>
        <v>-222528815.54165339</v>
      </c>
      <c r="I10" s="79">
        <f t="shared" si="0"/>
        <v>-1454.9505693015576</v>
      </c>
      <c r="N10" s="3"/>
      <c r="O10" s="3"/>
      <c r="P10" s="79"/>
      <c r="Q10" s="79"/>
      <c r="R10" s="79"/>
      <c r="S10" s="79"/>
      <c r="T10" s="79"/>
    </row>
    <row r="11" spans="1:20" ht="12.75">
      <c r="A11" s="2" t="s">
        <v>277</v>
      </c>
      <c r="N11" s="3"/>
      <c r="O11" s="3"/>
      <c r="P11" s="79"/>
      <c r="Q11" s="79"/>
      <c r="R11" s="79"/>
      <c r="S11" s="79"/>
      <c r="T11" s="79"/>
    </row>
    <row r="12" spans="1:20" ht="12.75">
      <c r="B12" s="2" t="s">
        <v>278</v>
      </c>
      <c r="C12" s="3">
        <f>'Reduction Actions'!N136</f>
        <v>378.66153446679755</v>
      </c>
      <c r="D12" s="3">
        <f>'Reduction Actions'!O136</f>
        <v>1213.5122320201426</v>
      </c>
      <c r="E12" s="79">
        <f>'Reduction Actions'!N138</f>
        <v>428752</v>
      </c>
      <c r="F12" s="79">
        <f>'Reduction Actions'!O138</f>
        <v>428752</v>
      </c>
      <c r="G12" s="79">
        <f>'Reduction Actions'!N137</f>
        <v>-338075.95960596076</v>
      </c>
      <c r="H12" s="79">
        <f>'Reduction Actions'!O137</f>
        <v>-1735631.9492706144</v>
      </c>
      <c r="I12" s="79">
        <f t="shared" ref="I12:I14" si="1">IFERROR((H12+F12)/D12,0)</f>
        <v>-1076.940070966604</v>
      </c>
      <c r="N12" s="3"/>
      <c r="O12" s="3"/>
      <c r="P12" s="79"/>
      <c r="Q12" s="79"/>
      <c r="R12" s="79"/>
      <c r="S12" s="79"/>
      <c r="T12" s="79"/>
    </row>
    <row r="13" spans="1:20" ht="12.75">
      <c r="B13" s="2" t="s">
        <v>279</v>
      </c>
      <c r="C13" s="3">
        <f>'Reduction Actions'!N148</f>
        <v>248.20507138312564</v>
      </c>
      <c r="D13" s="3">
        <f>'Reduction Actions'!O148</f>
        <v>1109.9624063315093</v>
      </c>
      <c r="E13" s="3">
        <f>'Reduction Actions'!N150</f>
        <v>2801250</v>
      </c>
      <c r="F13" s="3">
        <f>'Reduction Actions'!O150</f>
        <v>2801250</v>
      </c>
      <c r="G13" s="3">
        <f>'Reduction Actions'!N149</f>
        <v>-249195.18957958859</v>
      </c>
      <c r="H13" s="3">
        <f>'Reduction Actions'!O149</f>
        <v>-1656686.4113982616</v>
      </c>
      <c r="I13" s="79">
        <f t="shared" si="1"/>
        <v>1031.1732920618349</v>
      </c>
      <c r="N13" s="3"/>
      <c r="O13" s="3"/>
      <c r="P13" s="79"/>
      <c r="Q13" s="79"/>
      <c r="R13" s="79"/>
      <c r="S13" s="79"/>
      <c r="T13" s="79"/>
    </row>
    <row r="14" spans="1:20" ht="12.75">
      <c r="A14" s="183" t="s">
        <v>280</v>
      </c>
      <c r="B14" s="184"/>
      <c r="C14" s="185">
        <f>'Reduction Actions'!N160</f>
        <v>2674.2240000000002</v>
      </c>
      <c r="D14" s="185">
        <f>'Reduction Actions'!O160</f>
        <v>11588.304</v>
      </c>
      <c r="E14" s="186">
        <f>'Reduction Actions'!N162</f>
        <v>3306000</v>
      </c>
      <c r="F14" s="186">
        <f>'Reduction Actions'!O162</f>
        <v>3306000</v>
      </c>
      <c r="G14" s="186">
        <f>'Reduction Actions'!N161</f>
        <v>-437184</v>
      </c>
      <c r="H14" s="186">
        <f>'Reduction Actions'!O161</f>
        <v>-1894464</v>
      </c>
      <c r="I14" s="186">
        <f t="shared" si="1"/>
        <v>121.80695294151758</v>
      </c>
    </row>
    <row r="15" spans="1:20" ht="15.75" customHeight="1">
      <c r="A15" s="180" t="s">
        <v>55</v>
      </c>
      <c r="B15" s="181"/>
      <c r="C15" s="182">
        <f>SUM(C5+C7+C8+C9+C10+C12+C13+C14)</f>
        <v>9107.0024573852352</v>
      </c>
      <c r="D15" s="182">
        <f t="shared" ref="D15:I15" si="2">SUM(D5+D7+D8+D9+D10+D12+D13+D14)</f>
        <v>209545.80862932728</v>
      </c>
      <c r="E15" s="182">
        <f t="shared" si="2"/>
        <v>63266603.776210904</v>
      </c>
      <c r="F15" s="182">
        <f t="shared" si="2"/>
        <v>71721203.776210904</v>
      </c>
      <c r="G15" s="182">
        <f t="shared" si="2"/>
        <v>-4355710.1009914577</v>
      </c>
      <c r="H15" s="182">
        <f t="shared" si="2"/>
        <v>-265770849.35339758</v>
      </c>
      <c r="I15" s="182">
        <f t="shared" si="2"/>
        <v>-58.260041495041946</v>
      </c>
    </row>
    <row r="18" spans="1:16" ht="12.75">
      <c r="B18" s="2" t="s">
        <v>281</v>
      </c>
      <c r="D18" s="192" t="s">
        <v>282</v>
      </c>
      <c r="E18" s="191"/>
    </row>
    <row r="19" spans="1:16" ht="12.75">
      <c r="D19" s="8" t="s">
        <v>223</v>
      </c>
      <c r="E19" s="8" t="s">
        <v>224</v>
      </c>
    </row>
    <row r="20" spans="1:16" ht="12.75">
      <c r="B20" s="2" t="s">
        <v>283</v>
      </c>
      <c r="C20" s="1" t="s">
        <v>238</v>
      </c>
      <c r="D20" s="3">
        <f>'Reduction Actions'!O22</f>
        <v>314.02049436036907</v>
      </c>
      <c r="E20" s="3">
        <f>'Reduction Actions'!P22</f>
        <v>2108.423319276812</v>
      </c>
      <c r="O20" s="3"/>
      <c r="P20" s="3"/>
    </row>
    <row r="21" spans="1:16" ht="12.75">
      <c r="C21" s="1" t="s">
        <v>240</v>
      </c>
      <c r="D21" s="3">
        <f>'Reduction Actions'!O23</f>
        <v>373.83387070048036</v>
      </c>
      <c r="E21" s="3">
        <f>'Reduction Actions'!P23</f>
        <v>2510.0274175604259</v>
      </c>
      <c r="O21" s="3"/>
      <c r="P21" s="3"/>
    </row>
    <row r="22" spans="1:16" ht="12.75">
      <c r="C22" s="1" t="s">
        <v>243</v>
      </c>
      <c r="D22" s="3">
        <f>'Reduction Actions'!O24</f>
        <v>1.6074857194806345</v>
      </c>
      <c r="E22" s="3">
        <f>'Reduction Actions'!P24</f>
        <v>10.793118402227364</v>
      </c>
      <c r="O22" s="3"/>
      <c r="P22" s="3"/>
    </row>
    <row r="23" spans="1:16" ht="12.75">
      <c r="C23" s="1" t="s">
        <v>246</v>
      </c>
      <c r="D23" s="3">
        <f>'Reduction Actions'!O25</f>
        <v>2.2430036133157962</v>
      </c>
      <c r="E23" s="3">
        <f>'Reduction Actions'!P25</f>
        <v>15.060167117977835</v>
      </c>
      <c r="O23" s="3"/>
      <c r="P23" s="3"/>
    </row>
    <row r="24" spans="1:16" ht="12.75">
      <c r="C24" s="1" t="s">
        <v>284</v>
      </c>
      <c r="D24" s="3">
        <f>'Reduction Actions'!O26</f>
        <v>20.560863821724844</v>
      </c>
      <c r="E24" s="3">
        <f>'Reduction Actions'!P26</f>
        <v>138.05151423158424</v>
      </c>
      <c r="O24" s="3"/>
      <c r="P24" s="3"/>
    </row>
    <row r="25" spans="1:16" ht="12.75">
      <c r="B25" s="2" t="s">
        <v>285</v>
      </c>
      <c r="C25" s="1" t="s">
        <v>238</v>
      </c>
      <c r="D25" s="3">
        <f>'Reduction Actions'!O43</f>
        <v>785.05123590099879</v>
      </c>
      <c r="E25" s="3">
        <f>'Reduction Actions'!P43</f>
        <v>5271.0582981926136</v>
      </c>
      <c r="O25" s="3"/>
      <c r="P25" s="3"/>
    </row>
    <row r="26" spans="1:16" ht="12.75">
      <c r="C26" s="1" t="s">
        <v>240</v>
      </c>
      <c r="D26" s="3">
        <f>'Reduction Actions'!O44</f>
        <v>934.58467675129145</v>
      </c>
      <c r="E26" s="3">
        <f>'Reduction Actions'!P44</f>
        <v>6275.0685439017589</v>
      </c>
      <c r="O26" s="3"/>
      <c r="P26" s="3"/>
    </row>
    <row r="27" spans="1:16" ht="12.75">
      <c r="C27" s="1" t="s">
        <v>243</v>
      </c>
      <c r="D27" s="3">
        <f>'Reduction Actions'!O45</f>
        <v>4.0187142987019762</v>
      </c>
      <c r="E27" s="3">
        <f>'Reduction Actions'!P45</f>
        <v>26.982796005571398</v>
      </c>
      <c r="O27" s="3"/>
      <c r="P27" s="3"/>
    </row>
    <row r="28" spans="1:16" ht="12.75">
      <c r="C28" s="1" t="s">
        <v>246</v>
      </c>
      <c r="D28" s="3">
        <f>'Reduction Actions'!O46</f>
        <v>5.607509033290035</v>
      </c>
      <c r="E28" s="3">
        <f>'Reduction Actions'!P46</f>
        <v>37.650417794948758</v>
      </c>
      <c r="O28" s="3"/>
      <c r="P28" s="3"/>
    </row>
    <row r="29" spans="1:16" ht="12.75">
      <c r="A29" s="2"/>
      <c r="B29" s="2"/>
      <c r="C29" s="1" t="s">
        <v>284</v>
      </c>
      <c r="D29" s="3">
        <f>'Reduction Actions'!O47</f>
        <v>51.402159554317095</v>
      </c>
      <c r="E29" s="3">
        <f>'Reduction Actions'!P47</f>
        <v>345.12878557899887</v>
      </c>
      <c r="O29" s="3"/>
      <c r="P29" s="3"/>
    </row>
    <row r="30" spans="1:16" ht="12.75">
      <c r="A30" s="2"/>
      <c r="B30" s="2" t="s">
        <v>286</v>
      </c>
      <c r="C30" s="1" t="s">
        <v>238</v>
      </c>
      <c r="D30" s="3">
        <f>'Reduction Actions'!O63</f>
        <v>3066.6271333876416</v>
      </c>
      <c r="E30" s="3">
        <f>'Reduction Actions'!P63</f>
        <v>20590.210752745596</v>
      </c>
      <c r="O30" s="3"/>
      <c r="P30" s="3"/>
    </row>
    <row r="31" spans="1:16" ht="12.75">
      <c r="A31" s="2"/>
      <c r="B31" s="2"/>
      <c r="C31" s="1" t="s">
        <v>240</v>
      </c>
      <c r="D31" s="3">
        <f>'Reduction Actions'!O64</f>
        <v>3650.7460877817875</v>
      </c>
      <c r="E31" s="3">
        <f>'Reduction Actions'!P64</f>
        <v>24512.152303677714</v>
      </c>
      <c r="O31" s="3"/>
      <c r="P31" s="3"/>
    </row>
    <row r="32" spans="1:16" ht="12.75">
      <c r="A32" s="2"/>
      <c r="B32" s="2"/>
      <c r="C32" s="1" t="s">
        <v>243</v>
      </c>
      <c r="D32" s="3">
        <f>'Reduction Actions'!O65</f>
        <v>15.698208914464413</v>
      </c>
      <c r="E32" s="3">
        <f>'Reduction Actions'!P65</f>
        <v>105.40225985426108</v>
      </c>
      <c r="O32" s="3"/>
      <c r="P32" s="3"/>
    </row>
    <row r="33" spans="2:16" ht="12.75">
      <c r="C33" s="1" t="s">
        <v>246</v>
      </c>
      <c r="D33" s="3">
        <f>'Reduction Actions'!O66</f>
        <v>21.904480326647231</v>
      </c>
      <c r="E33" s="3">
        <f>'Reduction Actions'!P66</f>
        <v>147.07293933605999</v>
      </c>
      <c r="O33" s="3"/>
      <c r="P33" s="3"/>
    </row>
    <row r="34" spans="2:16" ht="12.75">
      <c r="B34" s="2"/>
      <c r="C34" s="1" t="s">
        <v>284</v>
      </c>
      <c r="D34" s="3">
        <f>'Reduction Actions'!O67</f>
        <v>200.7910439413258</v>
      </c>
      <c r="E34" s="3">
        <f>'Reduction Actions'!P67</f>
        <v>1348.1684378917589</v>
      </c>
      <c r="O34" s="3"/>
      <c r="P34" s="3"/>
    </row>
    <row r="35" spans="2:16" ht="12.75">
      <c r="B35" s="2" t="s">
        <v>275</v>
      </c>
      <c r="C35" s="1" t="s">
        <v>238</v>
      </c>
      <c r="D35" s="3">
        <f>'Reduction Actions'!O96</f>
        <v>1825.0090157145473</v>
      </c>
      <c r="E35" s="3">
        <f>'Reduction Actions'!P96</f>
        <v>20798.673183704654</v>
      </c>
      <c r="O35" s="3"/>
      <c r="P35" s="3"/>
    </row>
    <row r="36" spans="2:16" ht="12.75">
      <c r="B36" s="2"/>
      <c r="C36" s="1" t="s">
        <v>240</v>
      </c>
      <c r="D36" s="3">
        <f>'Reduction Actions'!O97</f>
        <v>2172.6294833002034</v>
      </c>
      <c r="E36" s="3">
        <f>'Reduction Actions'!P97</f>
        <v>24760.321830382632</v>
      </c>
      <c r="O36" s="3"/>
      <c r="P36" s="3"/>
    </row>
    <row r="37" spans="2:16" ht="12.75">
      <c r="B37" s="2"/>
      <c r="C37" s="1" t="s">
        <v>243</v>
      </c>
      <c r="D37" s="3">
        <f>'Reduction Actions'!O98</f>
        <v>9.342307216795426</v>
      </c>
      <c r="E37" s="3">
        <f>'Reduction Actions'!P98</f>
        <v>106.46938886919202</v>
      </c>
    </row>
    <row r="38" spans="2:16" ht="12.75">
      <c r="C38" s="1" t="s">
        <v>246</v>
      </c>
      <c r="D38" s="3">
        <f>'Reduction Actions'!O99</f>
        <v>13.035779161228703</v>
      </c>
      <c r="E38" s="3">
        <f>'Reduction Actions'!P99</f>
        <v>148.56195675460202</v>
      </c>
    </row>
    <row r="39" spans="2:16" ht="12.75">
      <c r="C39" s="1" t="s">
        <v>284</v>
      </c>
      <c r="D39" s="3">
        <f>'Reduction Actions'!O100</f>
        <v>119.49462700502832</v>
      </c>
      <c r="E39" s="3">
        <f>'Reduction Actions'!P100</f>
        <v>1361.817762480033</v>
      </c>
    </row>
    <row r="40" spans="2:16" ht="12.75">
      <c r="B40" s="2" t="s">
        <v>276</v>
      </c>
      <c r="C40" s="1" t="s">
        <v>238</v>
      </c>
      <c r="D40" s="3">
        <f>'Reduction Actions'!O116</f>
        <v>1613.0238673711262</v>
      </c>
      <c r="E40" s="3">
        <f>'Reduction Actions'!P116</f>
        <v>12366.516316512307</v>
      </c>
    </row>
    <row r="41" spans="2:16" ht="12.75">
      <c r="B41" s="2"/>
      <c r="C41" s="1" t="s">
        <v>240</v>
      </c>
      <c r="D41" s="3">
        <f>'Reduction Actions'!O117</f>
        <v>1920.2662459973135</v>
      </c>
      <c r="E41" s="3">
        <f>'Reduction Actions'!P117</f>
        <v>14722.041219313138</v>
      </c>
    </row>
    <row r="42" spans="2:16" ht="12.75">
      <c r="B42" s="2"/>
      <c r="C42" s="1" t="s">
        <v>243</v>
      </c>
      <c r="D42" s="3">
        <f>'Reduction Actions'!O118</f>
        <v>8.2571452454465941</v>
      </c>
      <c r="E42" s="3">
        <f>'Reduction Actions'!P118</f>
        <v>63.304780215092293</v>
      </c>
    </row>
    <row r="43" spans="2:16" ht="12.75">
      <c r="C43" s="1" t="s">
        <v>246</v>
      </c>
      <c r="D43" s="3">
        <f>'Reduction Actions'!O119</f>
        <v>11.521599474733735</v>
      </c>
      <c r="E43" s="3">
        <f>'Reduction Actions'!P119</f>
        <v>88.332262639627714</v>
      </c>
    </row>
    <row r="44" spans="2:16" ht="12.75">
      <c r="C44" s="1" t="s">
        <v>284</v>
      </c>
      <c r="D44" s="3">
        <f>'Reduction Actions'!O120</f>
        <v>105.61464832339711</v>
      </c>
      <c r="E44" s="3">
        <f>'Reduction Actions'!P120</f>
        <v>809.71230381273324</v>
      </c>
    </row>
    <row r="45" spans="2:16" ht="12.75">
      <c r="B45" s="2" t="s">
        <v>280</v>
      </c>
      <c r="C45" s="1" t="s">
        <v>238</v>
      </c>
      <c r="D45" s="3">
        <f>'Reduction Actions'!O166</f>
        <v>3660.3007180201316</v>
      </c>
      <c r="E45" s="3">
        <f>'Reduction Actions'!P166</f>
        <v>15861.30311142057</v>
      </c>
    </row>
    <row r="46" spans="2:16" ht="12.75">
      <c r="C46" s="1" t="s">
        <v>240</v>
      </c>
      <c r="D46" s="3">
        <f>'Reduction Actions'!O167</f>
        <v>4357.5002584860113</v>
      </c>
      <c r="E46" s="3">
        <f>'Reduction Actions'!P167</f>
        <v>18882.501120106048</v>
      </c>
    </row>
    <row r="47" spans="2:16" ht="12.75">
      <c r="C47" s="1" t="s">
        <v>243</v>
      </c>
      <c r="D47" s="3">
        <f>'Reduction Actions'!O168</f>
        <v>18.737251991170194</v>
      </c>
      <c r="E47" s="3">
        <f>'Reduction Actions'!P168</f>
        <v>81.194758628404173</v>
      </c>
    </row>
    <row r="48" spans="2:16" ht="12.75">
      <c r="C48" s="1" t="s">
        <v>246</v>
      </c>
      <c r="D48" s="3">
        <f>'Reduction Actions'!O169</f>
        <v>26.145006086512645</v>
      </c>
      <c r="E48" s="3">
        <f>'Reduction Actions'!P169</f>
        <v>113.29502637488812</v>
      </c>
    </row>
    <row r="49" spans="2:5" ht="12.75">
      <c r="B49" s="184"/>
      <c r="C49" s="188" t="s">
        <v>284</v>
      </c>
      <c r="D49" s="185">
        <f>'Reduction Actions'!O170</f>
        <v>239.66252509432275</v>
      </c>
      <c r="E49" s="185">
        <f>'Reduction Actions'!P170</f>
        <v>1038.5376087420652</v>
      </c>
    </row>
    <row r="50" spans="2:5" ht="15.75" customHeight="1">
      <c r="B50" s="181" t="s">
        <v>55</v>
      </c>
      <c r="C50" s="187" t="s">
        <v>238</v>
      </c>
      <c r="D50" s="182">
        <f>D20+D25+D30+D35+D40+D45</f>
        <v>11264.032464754815</v>
      </c>
      <c r="E50" s="182">
        <f>E20+E25+E30+E35+E40+E45</f>
        <v>76996.184981852552</v>
      </c>
    </row>
    <row r="51" spans="2:5" ht="15.75" customHeight="1">
      <c r="B51" s="181"/>
      <c r="C51" s="187" t="s">
        <v>240</v>
      </c>
      <c r="D51" s="182">
        <f t="shared" ref="D51:E51" si="3">D21+D26+D31+D36+D41+D46</f>
        <v>13409.560623017089</v>
      </c>
      <c r="E51" s="182">
        <f t="shared" si="3"/>
        <v>91662.112434941722</v>
      </c>
    </row>
    <row r="52" spans="2:5" ht="15.75" customHeight="1">
      <c r="B52" s="181"/>
      <c r="C52" s="187" t="s">
        <v>243</v>
      </c>
      <c r="D52" s="182">
        <f t="shared" ref="D52:E52" si="4">D22+D27+D32+D37+D42+D47</f>
        <v>57.661113386059242</v>
      </c>
      <c r="E52" s="182">
        <f t="shared" si="4"/>
        <v>394.14710197474835</v>
      </c>
    </row>
    <row r="53" spans="2:5" ht="15.75" customHeight="1">
      <c r="B53" s="181"/>
      <c r="C53" s="187" t="s">
        <v>246</v>
      </c>
      <c r="D53" s="182">
        <f t="shared" ref="D53:E53" si="5">D23+D28+D33+D38+D43+D48</f>
        <v>80.457377695728155</v>
      </c>
      <c r="E53" s="182">
        <f t="shared" si="5"/>
        <v>549.97277001810448</v>
      </c>
    </row>
    <row r="54" spans="2:5" ht="15.75" customHeight="1">
      <c r="B54" s="181"/>
      <c r="C54" s="187" t="s">
        <v>284</v>
      </c>
      <c r="D54" s="182">
        <f t="shared" ref="D54:E54" si="6">D24+D29+D34+D39+D44+D49</f>
        <v>737.52586774011593</v>
      </c>
      <c r="E54" s="182">
        <f t="shared" si="6"/>
        <v>5041.4164127371732</v>
      </c>
    </row>
  </sheetData>
  <mergeCells count="5">
    <mergeCell ref="C2:D2"/>
    <mergeCell ref="E2:F2"/>
    <mergeCell ref="G2:H2"/>
    <mergeCell ref="P4:Q4"/>
    <mergeCell ref="D18:E1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1155CC"/>
    <outlinePr summaryBelow="0" summaryRight="0"/>
  </sheetPr>
  <dimension ref="A2:Z170"/>
  <sheetViews>
    <sheetView workbookViewId="0">
      <pane ySplit="6" topLeftCell="A85" activePane="bottomLeft" state="frozen"/>
      <selection pane="bottomLeft" activeCell="F78" sqref="F78"/>
    </sheetView>
  </sheetViews>
  <sheetFormatPr defaultColWidth="12.5703125" defaultRowHeight="15.75" customHeight="1"/>
  <cols>
    <col min="3" max="3" width="23" customWidth="1"/>
    <col min="4" max="4" width="17.85546875" customWidth="1"/>
    <col min="16" max="16" width="11.140625" customWidth="1"/>
    <col min="19" max="19" width="24.42578125" customWidth="1"/>
    <col min="20" max="20" width="18.42578125" customWidth="1"/>
  </cols>
  <sheetData>
    <row r="2" spans="1:20" ht="12.75">
      <c r="B2" s="2" t="s">
        <v>40</v>
      </c>
      <c r="C2" s="20">
        <v>2040</v>
      </c>
      <c r="E2" s="2" t="s">
        <v>212</v>
      </c>
      <c r="F2" s="1" t="s">
        <v>42</v>
      </c>
      <c r="G2" s="83">
        <v>0.25</v>
      </c>
      <c r="H2" s="1" t="s">
        <v>44</v>
      </c>
      <c r="I2" s="83">
        <f>G2</f>
        <v>0.25</v>
      </c>
      <c r="J2" s="1" t="s">
        <v>43</v>
      </c>
      <c r="K2" s="17">
        <v>3</v>
      </c>
    </row>
    <row r="3" spans="1:20" ht="12.75"/>
    <row r="4" spans="1:20" ht="12.75">
      <c r="E4" s="2" t="s">
        <v>213</v>
      </c>
      <c r="F4" s="1" t="s">
        <v>42</v>
      </c>
      <c r="G4" s="83">
        <v>0.5</v>
      </c>
      <c r="H4" s="1" t="s">
        <v>44</v>
      </c>
      <c r="I4" s="83">
        <v>0.5</v>
      </c>
      <c r="J4" s="1" t="s">
        <v>43</v>
      </c>
      <c r="K4" s="17">
        <v>3</v>
      </c>
    </row>
    <row r="5" spans="1:20" ht="12.75">
      <c r="F5" s="1" t="s">
        <v>214</v>
      </c>
      <c r="G5" s="84">
        <v>422</v>
      </c>
      <c r="H5" s="1" t="s">
        <v>215</v>
      </c>
      <c r="I5" s="1" t="s">
        <v>88</v>
      </c>
      <c r="J5" s="1"/>
      <c r="K5" s="1"/>
    </row>
    <row r="6" spans="1:20" ht="12.75">
      <c r="H6" s="2"/>
    </row>
    <row r="7" spans="1:20" ht="15.75" customHeight="1">
      <c r="A7" s="189" t="s">
        <v>216</v>
      </c>
    </row>
    <row r="8" spans="1:20" ht="12.75">
      <c r="C8" s="85" t="s">
        <v>217</v>
      </c>
      <c r="D8" s="86"/>
      <c r="E8" s="86"/>
      <c r="F8" s="86"/>
      <c r="G8" s="86"/>
      <c r="H8" s="86"/>
      <c r="I8" s="86"/>
      <c r="J8" s="86"/>
      <c r="K8" s="86"/>
      <c r="L8" s="86"/>
      <c r="M8" s="86"/>
      <c r="N8" s="86"/>
      <c r="O8" s="86"/>
      <c r="P8" s="86"/>
    </row>
    <row r="9" spans="1:20" ht="12.75">
      <c r="D9" s="8">
        <v>2025</v>
      </c>
      <c r="E9" s="8">
        <v>2026</v>
      </c>
      <c r="F9" s="8">
        <v>2027</v>
      </c>
      <c r="G9" s="8">
        <v>2028</v>
      </c>
      <c r="H9" s="8">
        <v>2029</v>
      </c>
      <c r="I9" s="8">
        <v>2030</v>
      </c>
      <c r="J9" s="8">
        <v>2050</v>
      </c>
      <c r="N9" s="1"/>
      <c r="O9" s="193" t="s">
        <v>218</v>
      </c>
      <c r="P9" s="191"/>
      <c r="Q9" s="2" t="s">
        <v>219</v>
      </c>
      <c r="S9" s="2" t="s">
        <v>220</v>
      </c>
    </row>
    <row r="10" spans="1:20" ht="12.75">
      <c r="C10" s="21" t="s">
        <v>221</v>
      </c>
      <c r="D10" s="87">
        <v>32.251923422416439</v>
      </c>
      <c r="E10" s="87">
        <v>46.513809492287692</v>
      </c>
      <c r="F10" s="87">
        <v>64.628070364095038</v>
      </c>
      <c r="G10" s="87">
        <v>79.313901986402925</v>
      </c>
      <c r="H10" s="87">
        <v>90.678826781804673</v>
      </c>
      <c r="I10" s="87">
        <v>98.658331296726828</v>
      </c>
      <c r="J10" s="87">
        <v>93.165471531305229</v>
      </c>
      <c r="K10" s="3"/>
      <c r="M10" s="1"/>
      <c r="N10" s="1" t="s">
        <v>222</v>
      </c>
      <c r="O10" s="88" t="s">
        <v>223</v>
      </c>
      <c r="P10" s="88" t="s">
        <v>224</v>
      </c>
      <c r="Q10" s="3">
        <f ca="1">'Calcs_City Retrofits'!$K$19</f>
        <v>727.7726410793839</v>
      </c>
    </row>
    <row r="11" spans="1:20" ht="12.75">
      <c r="C11" s="8" t="s">
        <v>225</v>
      </c>
      <c r="D11" s="87">
        <v>209.64670571032912</v>
      </c>
      <c r="E11" s="87">
        <v>419.29341142089106</v>
      </c>
      <c r="F11" s="87">
        <v>628.94011713098735</v>
      </c>
      <c r="G11" s="87">
        <v>838.58682284154929</v>
      </c>
      <c r="H11" s="87">
        <v>1048.2335285516456</v>
      </c>
      <c r="I11" s="87">
        <v>1257.8802342622075</v>
      </c>
      <c r="J11" s="87">
        <v>1257.8802342622075</v>
      </c>
      <c r="K11" s="3"/>
      <c r="L11" s="2" t="s">
        <v>226</v>
      </c>
      <c r="M11" s="2" t="s">
        <v>226</v>
      </c>
      <c r="N11" s="3">
        <f>AVERAGE(I10+(J10-I10)/10,J10)</f>
        <v>95.637258425744946</v>
      </c>
      <c r="O11" s="89">
        <f>SUM(D10:I10)</f>
        <v>412.0448633437336</v>
      </c>
      <c r="P11" s="89">
        <f t="shared" ref="P11:P13" si="0">O11+(N11*20)</f>
        <v>2324.7900318586326</v>
      </c>
      <c r="Q11" s="3">
        <f ca="1">'Calcs_City Retrofits'!$I$10-'Calcs_City Retrofits'!$I$15</f>
        <v>4203.7646624860354</v>
      </c>
    </row>
    <row r="12" spans="1:20" ht="12.75">
      <c r="C12" s="8" t="s">
        <v>227</v>
      </c>
      <c r="D12" s="87">
        <v>205.89816097752191</v>
      </c>
      <c r="E12" s="87">
        <v>411.79632195481099</v>
      </c>
      <c r="F12" s="87">
        <v>617.6944829323329</v>
      </c>
      <c r="G12" s="87">
        <v>823.59264391008765</v>
      </c>
      <c r="H12" s="87">
        <v>1029.4908048873767</v>
      </c>
      <c r="I12" s="87">
        <v>1235.3889658648986</v>
      </c>
      <c r="J12" s="87">
        <v>1235.3889658648986</v>
      </c>
      <c r="K12" s="3"/>
      <c r="L12" s="2" t="s">
        <v>228</v>
      </c>
      <c r="M12" s="2" t="s">
        <v>228</v>
      </c>
      <c r="N12" s="3">
        <f>AVERAGE(I15+(J15-I15)/10,J15)</f>
        <v>-49512.111695724299</v>
      </c>
      <c r="O12" s="79">
        <f>SUM(D15:I15)</f>
        <v>-172568.01859023585</v>
      </c>
      <c r="P12" s="89">
        <f t="shared" si="0"/>
        <v>-1162810.2525047217</v>
      </c>
      <c r="Q12" s="3">
        <f ca="1">'Calcs_City Retrofits'!$J$10-'Calcs_City Retrofits'!$J$15</f>
        <v>12064.426975461422</v>
      </c>
      <c r="S12" s="2" t="s">
        <v>229</v>
      </c>
    </row>
    <row r="13" spans="1:20" ht="12.75">
      <c r="C13" s="8" t="s">
        <v>77</v>
      </c>
      <c r="D13" s="3">
        <f>'Calcs_City Retrofits'!$C$47</f>
        <v>57972.666666666664</v>
      </c>
      <c r="E13" s="3">
        <f>'Calcs_City Retrofits'!$D$47</f>
        <v>115945.33333333333</v>
      </c>
      <c r="F13" s="3">
        <f>'Calcs_City Retrofits'!$E$47</f>
        <v>173918</v>
      </c>
      <c r="G13" s="3">
        <f>'Calcs_City Retrofits'!$F$47</f>
        <v>231890.66666666666</v>
      </c>
      <c r="H13" s="3">
        <f>'Calcs_City Retrofits'!$G$47</f>
        <v>289863.33333333331</v>
      </c>
      <c r="I13" s="3">
        <f>'Calcs_City Retrofits'!$H$47</f>
        <v>347836</v>
      </c>
      <c r="J13" s="3">
        <f>'Calcs_City Retrofits'!$I$47</f>
        <v>347836</v>
      </c>
      <c r="K13" s="3"/>
      <c r="L13" s="2" t="s">
        <v>230</v>
      </c>
      <c r="M13" s="2" t="s">
        <v>230</v>
      </c>
      <c r="N13" s="79">
        <v>0</v>
      </c>
      <c r="O13" s="79">
        <f>SUM(D18:I18)</f>
        <v>2087016</v>
      </c>
      <c r="P13" s="89">
        <f t="shared" si="0"/>
        <v>2087016</v>
      </c>
      <c r="S13" s="2" t="s">
        <v>42</v>
      </c>
      <c r="T13" s="15">
        <v>0.1</v>
      </c>
    </row>
    <row r="14" spans="1:20" ht="12.75">
      <c r="C14" s="8" t="s">
        <v>231</v>
      </c>
      <c r="D14" s="3">
        <f>D13</f>
        <v>57972.666666666664</v>
      </c>
      <c r="E14" s="3">
        <f t="shared" ref="E14:J14" si="1">E13-D13</f>
        <v>57972.666666666664</v>
      </c>
      <c r="F14" s="3">
        <f t="shared" si="1"/>
        <v>57972.666666666672</v>
      </c>
      <c r="G14" s="3">
        <f t="shared" si="1"/>
        <v>57972.666666666657</v>
      </c>
      <c r="H14" s="3">
        <f t="shared" si="1"/>
        <v>57972.666666666657</v>
      </c>
      <c r="I14" s="3">
        <f t="shared" si="1"/>
        <v>57972.666666666686</v>
      </c>
      <c r="J14" s="3">
        <f t="shared" si="1"/>
        <v>0</v>
      </c>
      <c r="K14" s="3"/>
      <c r="Q14" s="3"/>
      <c r="S14" s="2" t="s">
        <v>232</v>
      </c>
      <c r="T14" s="2" t="s">
        <v>48</v>
      </c>
    </row>
    <row r="15" spans="1:20" ht="12.75">
      <c r="C15" s="8" t="s">
        <v>233</v>
      </c>
      <c r="D15" s="79">
        <f>(HLOOKUP(D9,Costs!$G$6:$AI$17,12,FALSE)*-D11)+((HLOOKUP(D9,Costs!$G$6:$AI$17,11,FALSE)*-(D12)))</f>
        <v>-8713.0666168981425</v>
      </c>
      <c r="E15" s="79">
        <f>(HLOOKUP(E9,Costs!$G$6:$AI$17,12,FALSE)*-E11)+((HLOOKUP(E9,Costs!$G$6:$AI$17,11,FALSE)*-(E12)))</f>
        <v>-16922.460994750178</v>
      </c>
      <c r="F15" s="79">
        <f>(HLOOKUP(F9,Costs!$G$6:$AI$17,12,FALSE)*-F11)+((HLOOKUP(F9,Costs!$G$6:$AI$17,11,FALSE)*-(F12)))</f>
        <v>-24879.710307597092</v>
      </c>
      <c r="G15" s="79">
        <f>(HLOOKUP(G9,Costs!$G$6:$AI$17,12,FALSE)*-G11)+((HLOOKUP(G9,Costs!$G$6:$AI$17,11,FALSE)*-(G12)))</f>
        <v>-32678.804003477067</v>
      </c>
      <c r="H15" s="79">
        <f>(HLOOKUP(H9,Costs!$G$6:$AI$17,12,FALSE)*-H11)+((HLOOKUP(H9,Costs!$G$6:$AI$17,11,FALSE)*-(H12)))</f>
        <v>-40631.245903407398</v>
      </c>
      <c r="I15" s="79">
        <f>(HLOOKUP(I9,Costs!$G$6:$AI$17,12,FALSE)*-I11)+((HLOOKUP(I9,Costs!$G$6:$AI$17,11,FALSE)*-(I12)))</f>
        <v>-48742.730764105967</v>
      </c>
      <c r="J15" s="79">
        <f>(HLOOKUP(J9,Costs!$G$6:$AI$17,12,FALSE)*-J11)+((HLOOKUP(J9,Costs!$G$6:$AI$17,11,FALSE)*-(J12)))</f>
        <v>-50141.605185230204</v>
      </c>
      <c r="K15" s="79"/>
      <c r="Q15" s="79"/>
      <c r="S15" s="2" t="s">
        <v>215</v>
      </c>
      <c r="T15" s="3" t="s">
        <v>88</v>
      </c>
    </row>
    <row r="16" spans="1:20" ht="12.75">
      <c r="C16" s="8" t="s">
        <v>234</v>
      </c>
      <c r="D16" s="79">
        <f>HLOOKUP($T13*100,Costs!$C$362:$U$363,2,FALSE)*(D14)</f>
        <v>347836</v>
      </c>
      <c r="E16" s="79">
        <f>HLOOKUP($T13*100,Costs!$C$362:$U$363,2,FALSE)*(E14)</f>
        <v>347836</v>
      </c>
      <c r="F16" s="79">
        <f>HLOOKUP($T13*100,Costs!$C$362:$U$363,2,FALSE)*(F14)</f>
        <v>347836</v>
      </c>
      <c r="G16" s="79">
        <f>HLOOKUP($T13*100,Costs!$C$362:$U$363,2,FALSE)*(G14)</f>
        <v>347835.99999999994</v>
      </c>
      <c r="H16" s="79">
        <f>HLOOKUP($T13*100,Costs!$C$362:$U$363,2,FALSE)*(H14)</f>
        <v>347835.99999999994</v>
      </c>
      <c r="I16" s="79">
        <f>HLOOKUP($T13*100,Costs!$C$362:$U$363,2,FALSE)*(I14)</f>
        <v>347836.00000000012</v>
      </c>
      <c r="J16" s="79">
        <f>HLOOKUP($T13*100,Costs!$C$362:$U$363,2,FALSE)*(J14)</f>
        <v>0</v>
      </c>
      <c r="K16" s="79"/>
      <c r="Q16" s="79"/>
    </row>
    <row r="17" spans="2:19" ht="12.75">
      <c r="C17" s="8" t="s">
        <v>235</v>
      </c>
      <c r="D17" s="79">
        <v>0</v>
      </c>
      <c r="E17" s="79">
        <v>0</v>
      </c>
      <c r="F17" s="79">
        <v>0</v>
      </c>
      <c r="G17" s="79">
        <v>0</v>
      </c>
      <c r="H17" s="79">
        <v>0</v>
      </c>
      <c r="I17" s="79">
        <v>0</v>
      </c>
      <c r="J17" s="79">
        <v>0</v>
      </c>
      <c r="M17" s="1" t="s">
        <v>236</v>
      </c>
      <c r="Q17" s="79"/>
    </row>
    <row r="18" spans="2:19" ht="12.75">
      <c r="C18" s="8" t="s">
        <v>237</v>
      </c>
      <c r="D18" s="79">
        <f t="shared" ref="D18:J18" si="2">D17+D16</f>
        <v>347836</v>
      </c>
      <c r="E18" s="79">
        <f t="shared" si="2"/>
        <v>347836</v>
      </c>
      <c r="F18" s="79">
        <f t="shared" si="2"/>
        <v>347836</v>
      </c>
      <c r="G18" s="79">
        <f t="shared" si="2"/>
        <v>347835.99999999994</v>
      </c>
      <c r="H18" s="79">
        <f t="shared" si="2"/>
        <v>347835.99999999994</v>
      </c>
      <c r="I18" s="79">
        <f t="shared" si="2"/>
        <v>347836.00000000012</v>
      </c>
      <c r="J18" s="79">
        <f t="shared" si="2"/>
        <v>0</v>
      </c>
      <c r="M18" s="90">
        <f>SUM(P12:P13)/P11</f>
        <v>397.54375011509768</v>
      </c>
    </row>
    <row r="19" spans="2:19" ht="12.75">
      <c r="B19" s="1" t="s">
        <v>238</v>
      </c>
      <c r="C19" s="8" t="s">
        <v>239</v>
      </c>
      <c r="D19" s="3">
        <f>VLOOKUP($B19,'Com CAP-NG'!$F$4:$G$19,2,FALSE)*(D$12)</f>
        <v>14.953356874306509</v>
      </c>
      <c r="E19" s="3">
        <f>VLOOKUP($B19,'Com CAP-NG'!$F$4:$G$19,2,FALSE)*(E$12)</f>
        <v>29.906713748596111</v>
      </c>
      <c r="F19" s="3">
        <f>VLOOKUP($B19,'Com CAP-NG'!$F$4:$G$19,2,FALSE)*(F$12)</f>
        <v>44.860070622902619</v>
      </c>
      <c r="G19" s="3">
        <f>VLOOKUP($B19,'Com CAP-NG'!$F$4:$G$19,2,FALSE)*(G$12)</f>
        <v>59.813427497226037</v>
      </c>
      <c r="H19" s="3">
        <f>VLOOKUP($B19,'Com CAP-NG'!$F$4:$G$19,2,FALSE)*(H$12)</f>
        <v>74.766784371515641</v>
      </c>
      <c r="I19" s="3">
        <f>VLOOKUP($B19,'Com CAP-NG'!$F$4:$G$19,2,FALSE)*(I$12)</f>
        <v>89.720141245822148</v>
      </c>
      <c r="J19" s="3">
        <f>VLOOKUP($B19,'Com CAP-NG'!$F$4:$G$19,2,FALSE)*(J$12)</f>
        <v>89.720141245822148</v>
      </c>
      <c r="K19" s="3"/>
      <c r="M19" s="90"/>
    </row>
    <row r="20" spans="2:19" ht="12.75">
      <c r="B20" s="1" t="s">
        <v>240</v>
      </c>
      <c r="C20" s="8" t="s">
        <v>241</v>
      </c>
      <c r="D20" s="3">
        <f>VLOOKUP($B20,'Com CAP-NG'!$F$4:$G$19,2,FALSE)*(D$12)</f>
        <v>17.801612890502899</v>
      </c>
      <c r="E20" s="3">
        <f>VLOOKUP($B20,'Com CAP-NG'!$F$4:$G$19,2,FALSE)*(E$12)</f>
        <v>35.603225780985667</v>
      </c>
      <c r="F20" s="3">
        <f>VLOOKUP($B20,'Com CAP-NG'!$F$4:$G$19,2,FALSE)*(F$12)</f>
        <v>53.404838671488569</v>
      </c>
      <c r="G20" s="3">
        <f>VLOOKUP($B20,'Com CAP-NG'!$F$4:$G$19,2,FALSE)*(G$12)</f>
        <v>71.206451562011594</v>
      </c>
      <c r="H20" s="3">
        <f>VLOOKUP($B20,'Com CAP-NG'!$F$4:$G$19,2,FALSE)*(H$12)</f>
        <v>89.008064452494366</v>
      </c>
      <c r="I20" s="3">
        <f>VLOOKUP($B20,'Com CAP-NG'!$F$4:$G$19,2,FALSE)*(I$12)</f>
        <v>106.80967734299728</v>
      </c>
      <c r="J20" s="3">
        <f>VLOOKUP($B20,'Com CAP-NG'!$F$4:$G$19,2,FALSE)*(J$12)</f>
        <v>106.80967734299728</v>
      </c>
      <c r="K20" s="3"/>
      <c r="M20" s="1"/>
      <c r="O20" s="194" t="s">
        <v>242</v>
      </c>
      <c r="P20" s="195"/>
    </row>
    <row r="21" spans="2:19" ht="12.75">
      <c r="B21" s="1" t="s">
        <v>243</v>
      </c>
      <c r="C21" s="8" t="s">
        <v>244</v>
      </c>
      <c r="D21" s="3">
        <f>VLOOKUP($B21,'Com CAP-NG'!$F$4:$G$19,2,FALSE)*(D$12)</f>
        <v>7.654693902290384E-2</v>
      </c>
      <c r="E21" s="3">
        <f>VLOOKUP($B21,'Com CAP-NG'!$F$4:$G$19,2,FALSE)*(E$12)</f>
        <v>0.15309387804572114</v>
      </c>
      <c r="F21" s="3">
        <f>VLOOKUP($B21,'Com CAP-NG'!$F$4:$G$19,2,FALSE)*(F$12)</f>
        <v>0.22964081706862499</v>
      </c>
      <c r="G21" s="3">
        <f>VLOOKUP($B21,'Com CAP-NG'!$F$4:$G$19,2,FALSE)*(G$12)</f>
        <v>0.30618775609161536</v>
      </c>
      <c r="H21" s="3">
        <f>VLOOKUP($B21,'Com CAP-NG'!$F$4:$G$19,2,FALSE)*(H$12)</f>
        <v>0.38273469511443264</v>
      </c>
      <c r="I21" s="3">
        <f>VLOOKUP($B21,'Com CAP-NG'!$F$4:$G$19,2,FALSE)*(I$12)</f>
        <v>0.45928163413733653</v>
      </c>
      <c r="J21" s="3">
        <f>VLOOKUP($B21,'Com CAP-NG'!$F$4:$G$19,2,FALSE)*(J$12)</f>
        <v>0.45928163413733653</v>
      </c>
      <c r="K21" s="3"/>
      <c r="N21" s="2" t="s">
        <v>245</v>
      </c>
      <c r="O21" s="91" t="s">
        <v>223</v>
      </c>
      <c r="P21" s="92" t="s">
        <v>224</v>
      </c>
    </row>
    <row r="22" spans="2:19" ht="12.75">
      <c r="B22" s="1" t="s">
        <v>246</v>
      </c>
      <c r="C22" s="8" t="s">
        <v>247</v>
      </c>
      <c r="D22" s="3">
        <f>VLOOKUP($B22,'Com CAP-NG'!$F$4:$G$19,2,FALSE)*(D$12)</f>
        <v>0.10680969587220379</v>
      </c>
      <c r="E22" s="3">
        <f>VLOOKUP($B22,'Com CAP-NG'!$F$4:$G$19,2,FALSE)*(E$12)</f>
        <v>0.21361939174428679</v>
      </c>
      <c r="F22" s="3">
        <f>VLOOKUP($B22,'Com CAP-NG'!$F$4:$G$19,2,FALSE)*(F$12)</f>
        <v>0.32042908761649058</v>
      </c>
      <c r="G22" s="3">
        <f>VLOOKUP($B22,'Com CAP-NG'!$F$4:$G$19,2,FALSE)*(G$12)</f>
        <v>0.42723878348881517</v>
      </c>
      <c r="H22" s="3">
        <f>VLOOKUP($B22,'Com CAP-NG'!$F$4:$G$19,2,FALSE)*(H$12)</f>
        <v>0.53404847936089817</v>
      </c>
      <c r="I22" s="3">
        <f>VLOOKUP($B22,'Com CAP-NG'!$F$4:$G$19,2,FALSE)*(I$12)</f>
        <v>0.64085817523310196</v>
      </c>
      <c r="J22" s="3">
        <f>VLOOKUP($B22,'Com CAP-NG'!$F$4:$G$19,2,FALSE)*(J$12)</f>
        <v>0.64085817523310196</v>
      </c>
      <c r="K22" s="3"/>
      <c r="M22" s="2" t="s">
        <v>239</v>
      </c>
      <c r="N22" s="3">
        <f t="shared" ref="N22:N26" si="3">AVERAGE(I19+(J19-I19)/20,J19)</f>
        <v>89.720141245822148</v>
      </c>
      <c r="O22" s="89">
        <f t="shared" ref="O22:O26" si="4">SUM(D19:I19)</f>
        <v>314.02049436036907</v>
      </c>
      <c r="P22" s="89">
        <f t="shared" ref="P22:P26" si="5">O22+(N22*20)</f>
        <v>2108.423319276812</v>
      </c>
    </row>
    <row r="23" spans="2:19" ht="12.75">
      <c r="B23" s="1" t="s">
        <v>248</v>
      </c>
      <c r="C23" s="8" t="s">
        <v>249</v>
      </c>
      <c r="D23" s="3">
        <f>VLOOKUP($B23,'Com CAP-NG'!$F$4:$G$19,2,FALSE)*(D$12)</f>
        <v>0.97908875341567958</v>
      </c>
      <c r="E23" s="3">
        <f>VLOOKUP($B23,'Com CAP-NG'!$F$4:$G$19,2,FALSE)*(E$12)</f>
        <v>1.958177506830252</v>
      </c>
      <c r="F23" s="3">
        <f>VLOOKUP($B23,'Com CAP-NG'!$F$4:$G$19,2,FALSE)*(F$12)</f>
        <v>2.9372662602459316</v>
      </c>
      <c r="G23" s="3">
        <f>VLOOKUP($B23,'Com CAP-NG'!$F$4:$G$19,2,FALSE)*(G$12)</f>
        <v>3.9163550136627183</v>
      </c>
      <c r="H23" s="3">
        <f>VLOOKUP($B23,'Com CAP-NG'!$F$4:$G$19,2,FALSE)*(H$12)</f>
        <v>4.8954437670772908</v>
      </c>
      <c r="I23" s="3">
        <f>VLOOKUP($B23,'Com CAP-NG'!$F$4:$G$19,2,FALSE)*(I$12)</f>
        <v>5.8745325204929699</v>
      </c>
      <c r="J23" s="3">
        <f>VLOOKUP($B23,'Com CAP-NG'!$F$4:$G$19,2,FALSE)*(J$12)</f>
        <v>5.8745325204929699</v>
      </c>
      <c r="K23" s="3"/>
      <c r="M23" s="2" t="s">
        <v>241</v>
      </c>
      <c r="N23" s="3">
        <f t="shared" si="3"/>
        <v>106.80967734299728</v>
      </c>
      <c r="O23" s="89">
        <f t="shared" si="4"/>
        <v>373.83387070048036</v>
      </c>
      <c r="P23" s="89">
        <f t="shared" si="5"/>
        <v>2510.0274175604259</v>
      </c>
    </row>
    <row r="24" spans="2:19" ht="12.75">
      <c r="M24" s="2" t="s">
        <v>244</v>
      </c>
      <c r="N24" s="3">
        <f t="shared" si="3"/>
        <v>0.45928163413733653</v>
      </c>
      <c r="O24" s="89">
        <f t="shared" si="4"/>
        <v>1.6074857194806345</v>
      </c>
      <c r="P24" s="89">
        <f t="shared" si="5"/>
        <v>10.793118402227364</v>
      </c>
    </row>
    <row r="25" spans="2:19" ht="12.75">
      <c r="M25" s="2" t="s">
        <v>247</v>
      </c>
      <c r="N25" s="3">
        <f t="shared" si="3"/>
        <v>0.64085817523310196</v>
      </c>
      <c r="O25" s="89">
        <f t="shared" si="4"/>
        <v>2.2430036133157962</v>
      </c>
      <c r="P25" s="89">
        <f t="shared" si="5"/>
        <v>15.060167117977835</v>
      </c>
    </row>
    <row r="26" spans="2:19" ht="12.75">
      <c r="M26" s="2" t="s">
        <v>249</v>
      </c>
      <c r="N26" s="3">
        <f t="shared" si="3"/>
        <v>5.8745325204929699</v>
      </c>
      <c r="O26" s="89">
        <f t="shared" si="4"/>
        <v>20.560863821724844</v>
      </c>
      <c r="P26" s="89">
        <f t="shared" si="5"/>
        <v>138.05151423158424</v>
      </c>
    </row>
    <row r="29" spans="2:19" ht="12.75">
      <c r="C29" s="85" t="s">
        <v>250</v>
      </c>
      <c r="D29" s="86"/>
      <c r="E29" s="86"/>
      <c r="F29" s="86"/>
      <c r="G29" s="86"/>
      <c r="H29" s="86"/>
      <c r="I29" s="86"/>
      <c r="J29" s="86"/>
      <c r="K29" s="86"/>
      <c r="L29" s="86"/>
      <c r="M29" s="86"/>
      <c r="N29" s="86"/>
      <c r="O29" s="86"/>
      <c r="P29" s="86"/>
    </row>
    <row r="30" spans="2:19" ht="12.75">
      <c r="D30" s="8">
        <v>2025</v>
      </c>
      <c r="E30" s="8">
        <v>2026</v>
      </c>
      <c r="F30" s="8">
        <v>2027</v>
      </c>
      <c r="G30" s="8">
        <v>2028</v>
      </c>
      <c r="H30" s="8">
        <v>2029</v>
      </c>
      <c r="I30" s="8">
        <v>2030</v>
      </c>
      <c r="J30" s="8">
        <v>2050</v>
      </c>
      <c r="N30" s="1"/>
      <c r="O30" s="193" t="s">
        <v>218</v>
      </c>
      <c r="P30" s="191"/>
      <c r="Q30" s="2" t="s">
        <v>219</v>
      </c>
      <c r="S30" s="2" t="s">
        <v>220</v>
      </c>
    </row>
    <row r="31" spans="2:19" ht="12.75">
      <c r="C31" s="21" t="s">
        <v>221</v>
      </c>
      <c r="D31" s="87">
        <v>80.629808555997442</v>
      </c>
      <c r="E31" s="87">
        <v>116.28452373074833</v>
      </c>
      <c r="F31" s="87">
        <v>161.57017591025215</v>
      </c>
      <c r="G31" s="87">
        <v>198.28475496594911</v>
      </c>
      <c r="H31" s="87">
        <v>226.69706695445348</v>
      </c>
      <c r="I31" s="87">
        <v>246.64582824180252</v>
      </c>
      <c r="J31" s="87">
        <v>232.91367882824852</v>
      </c>
      <c r="K31" s="3"/>
      <c r="M31" s="1"/>
      <c r="N31" s="1" t="s">
        <v>222</v>
      </c>
      <c r="O31" s="88" t="s">
        <v>223</v>
      </c>
      <c r="P31" s="88" t="s">
        <v>224</v>
      </c>
      <c r="Q31" s="3">
        <f ca="1">'Calcs_City Retrofits'!$K$19</f>
        <v>727.7726410793839</v>
      </c>
    </row>
    <row r="32" spans="2:19" ht="12.75">
      <c r="C32" s="8" t="s">
        <v>225</v>
      </c>
      <c r="D32" s="87">
        <v>524.11676427582279</v>
      </c>
      <c r="E32" s="87">
        <v>1048.2335285516456</v>
      </c>
      <c r="F32" s="87">
        <v>1572.3502928274684</v>
      </c>
      <c r="G32" s="87">
        <v>2096.467057103524</v>
      </c>
      <c r="H32" s="87">
        <v>2620.5838213788811</v>
      </c>
      <c r="I32" s="87">
        <v>3144.7005856549367</v>
      </c>
      <c r="J32" s="87">
        <v>3144.7005856549367</v>
      </c>
      <c r="K32" s="3"/>
      <c r="M32" s="2" t="s">
        <v>226</v>
      </c>
      <c r="N32" s="3">
        <f>AVERAGE(I31+(J31-I31)/10,J31)</f>
        <v>239.09314606434782</v>
      </c>
      <c r="O32" s="89">
        <f>SUM(D31:I31)</f>
        <v>1030.112158359203</v>
      </c>
      <c r="P32" s="89">
        <f t="shared" ref="P32:P34" si="6">O32+(N32*20)</f>
        <v>5811.9750796461594</v>
      </c>
      <c r="Q32" s="3">
        <f ca="1">'Calcs_City Retrofits'!$I$10-'Calcs_City Retrofits'!$I$15</f>
        <v>4203.7646624860354</v>
      </c>
    </row>
    <row r="33" spans="2:20" ht="12.75">
      <c r="C33" s="8" t="s">
        <v>227</v>
      </c>
      <c r="D33" s="87">
        <v>514.74540244392119</v>
      </c>
      <c r="E33" s="87">
        <v>1029.4908048873767</v>
      </c>
      <c r="F33" s="87">
        <v>1544.2362073310651</v>
      </c>
      <c r="G33" s="87">
        <v>2058.9816097749863</v>
      </c>
      <c r="H33" s="87">
        <v>2573.7270122186746</v>
      </c>
      <c r="I33" s="87">
        <v>3088.4724146625958</v>
      </c>
      <c r="J33" s="87">
        <v>3088.4724146625958</v>
      </c>
      <c r="K33" s="3"/>
      <c r="M33" s="2" t="s">
        <v>228</v>
      </c>
      <c r="N33" s="3">
        <f>AVERAGE(I36+(J36-I36)/10,J36)</f>
        <v>-123780.27923929589</v>
      </c>
      <c r="O33" s="79">
        <f>SUM(D36:I36)</f>
        <v>-431420.04647554387</v>
      </c>
      <c r="P33" s="89">
        <f t="shared" si="6"/>
        <v>-2907025.6312614614</v>
      </c>
      <c r="Q33" s="3">
        <f ca="1">'Calcs_City Retrofits'!$J$10-'Calcs_City Retrofits'!$J$15</f>
        <v>12064.426975461422</v>
      </c>
      <c r="S33" s="2" t="s">
        <v>229</v>
      </c>
    </row>
    <row r="34" spans="2:20" ht="12.75">
      <c r="C34" s="8" t="s">
        <v>77</v>
      </c>
      <c r="D34" s="3">
        <f>'Calcs_City Retrofits'!$C$47</f>
        <v>57972.666666666664</v>
      </c>
      <c r="E34" s="3">
        <f>'Calcs_City Retrofits'!$D$47</f>
        <v>115945.33333333333</v>
      </c>
      <c r="F34" s="3">
        <f>'Calcs_City Retrofits'!$E$47</f>
        <v>173918</v>
      </c>
      <c r="G34" s="3">
        <f>'Calcs_City Retrofits'!$F$47</f>
        <v>231890.66666666666</v>
      </c>
      <c r="H34" s="3">
        <f>'Calcs_City Retrofits'!$G$47</f>
        <v>289863.33333333331</v>
      </c>
      <c r="I34" s="3">
        <f>'Calcs_City Retrofits'!$H$47</f>
        <v>347836</v>
      </c>
      <c r="J34" s="3">
        <f>'Calcs_City Retrofits'!$I$47</f>
        <v>347836</v>
      </c>
      <c r="K34" s="3"/>
      <c r="M34" s="2" t="s">
        <v>230</v>
      </c>
      <c r="N34" s="79">
        <v>0</v>
      </c>
      <c r="O34" s="79">
        <f>SUM(D39:I39)</f>
        <v>5217540</v>
      </c>
      <c r="P34" s="89">
        <f t="shared" si="6"/>
        <v>5217540</v>
      </c>
      <c r="S34" s="2" t="s">
        <v>42</v>
      </c>
      <c r="T34" s="15">
        <v>0.25</v>
      </c>
    </row>
    <row r="35" spans="2:20" ht="12.75">
      <c r="C35" s="8" t="s">
        <v>231</v>
      </c>
      <c r="D35" s="3">
        <f>D34</f>
        <v>57972.666666666664</v>
      </c>
      <c r="E35" s="3">
        <f t="shared" ref="E35:J35" si="7">E34-D34</f>
        <v>57972.666666666664</v>
      </c>
      <c r="F35" s="3">
        <f t="shared" si="7"/>
        <v>57972.666666666672</v>
      </c>
      <c r="G35" s="3">
        <f t="shared" si="7"/>
        <v>57972.666666666657</v>
      </c>
      <c r="H35" s="3">
        <f t="shared" si="7"/>
        <v>57972.666666666657</v>
      </c>
      <c r="I35" s="3">
        <f t="shared" si="7"/>
        <v>57972.666666666686</v>
      </c>
      <c r="J35" s="3">
        <f t="shared" si="7"/>
        <v>0</v>
      </c>
      <c r="K35" s="3"/>
      <c r="Q35" s="3">
        <f>'Calcs_City Retrofits'!I218</f>
        <v>0</v>
      </c>
      <c r="S35" s="2" t="s">
        <v>232</v>
      </c>
      <c r="T35" s="2" t="s">
        <v>48</v>
      </c>
    </row>
    <row r="36" spans="2:20" ht="12.75">
      <c r="C36" s="8" t="s">
        <v>233</v>
      </c>
      <c r="D36" s="79">
        <f>(HLOOKUP(D30,Costs!$G$6:$AI$17,12,FALSE)*-D32)+((HLOOKUP(D30,Costs!$G$6:$AI$17,11,FALSE)*-(D33)))</f>
        <v>-21782.666542246385</v>
      </c>
      <c r="E36" s="79">
        <f>(HLOOKUP(E30,Costs!$G$6:$AI$17,12,FALSE)*-E32)+((HLOOKUP(E30,Costs!$G$6:$AI$17,11,FALSE)*-(E33)))</f>
        <v>-42306.152486859741</v>
      </c>
      <c r="F36" s="79">
        <f>(HLOOKUP(F30,Costs!$G$6:$AI$17,12,FALSE)*-F32)+((HLOOKUP(F30,Costs!$G$6:$AI$17,11,FALSE)*-(F33)))</f>
        <v>-62199.275768994652</v>
      </c>
      <c r="G36" s="79">
        <f>(HLOOKUP(G30,Costs!$G$6:$AI$17,12,FALSE)*-G32)+((HLOOKUP(G30,Costs!$G$6:$AI$17,11,FALSE)*-(G33)))</f>
        <v>-81697.010008679965</v>
      </c>
      <c r="H36" s="79">
        <f>(HLOOKUP(H30,Costs!$G$6:$AI$17,12,FALSE)*-H32)+((HLOOKUP(H30,Costs!$G$6:$AI$17,11,FALSE)*-(H33)))</f>
        <v>-101578.11475851324</v>
      </c>
      <c r="I36" s="79">
        <f>(HLOOKUP(I30,Costs!$G$6:$AI$17,12,FALSE)*-I32)+((HLOOKUP(I30,Costs!$G$6:$AI$17,11,FALSE)*-(I33)))</f>
        <v>-121856.82691024992</v>
      </c>
      <c r="J36" s="79">
        <f>(HLOOKUP(J30,Costs!$G$6:$AI$17,12,FALSE)*-J32)+((HLOOKUP(J30,Costs!$G$6:$AI$17,11,FALSE)*-(J33)))</f>
        <v>-125354.0129630608</v>
      </c>
      <c r="K36" s="79"/>
      <c r="Q36" s="79"/>
      <c r="S36" s="2" t="s">
        <v>215</v>
      </c>
      <c r="T36" s="3" t="s">
        <v>88</v>
      </c>
    </row>
    <row r="37" spans="2:20" ht="12.75">
      <c r="C37" s="8" t="s">
        <v>234</v>
      </c>
      <c r="D37" s="79">
        <f>HLOOKUP($T34*100,Costs!$C$362:$U$363,2,FALSE)*(D35)</f>
        <v>869590</v>
      </c>
      <c r="E37" s="79">
        <f>HLOOKUP($T34*100,Costs!$C$362:$U$363,2,FALSE)*(E35)</f>
        <v>869590</v>
      </c>
      <c r="F37" s="79">
        <f>HLOOKUP($T34*100,Costs!$C$362:$U$363,2,FALSE)*(F35)</f>
        <v>869590.00000000012</v>
      </c>
      <c r="G37" s="79">
        <f>HLOOKUP($T34*100,Costs!$C$362:$U$363,2,FALSE)*(G35)</f>
        <v>869589.99999999988</v>
      </c>
      <c r="H37" s="79">
        <f>HLOOKUP($T34*100,Costs!$C$362:$U$363,2,FALSE)*(H35)</f>
        <v>869589.99999999988</v>
      </c>
      <c r="I37" s="79">
        <f>HLOOKUP($T34*100,Costs!$C$362:$U$363,2,FALSE)*(I35)</f>
        <v>869590.00000000023</v>
      </c>
      <c r="J37" s="79">
        <f>HLOOKUP($T34*100,Costs!$C$362:$U$363,2,FALSE)*(J35)</f>
        <v>0</v>
      </c>
      <c r="K37" s="79"/>
      <c r="Q37" s="79"/>
    </row>
    <row r="38" spans="2:20" ht="12.75">
      <c r="C38" s="8" t="s">
        <v>235</v>
      </c>
      <c r="D38" s="79">
        <v>0</v>
      </c>
      <c r="E38" s="79">
        <v>0</v>
      </c>
      <c r="F38" s="79">
        <v>0</v>
      </c>
      <c r="G38" s="79">
        <v>0</v>
      </c>
      <c r="H38" s="79">
        <v>0</v>
      </c>
      <c r="I38" s="79">
        <v>0</v>
      </c>
      <c r="J38" s="79">
        <v>0</v>
      </c>
      <c r="M38" s="1" t="s">
        <v>236</v>
      </c>
      <c r="Q38" s="79"/>
    </row>
    <row r="39" spans="2:20" ht="12.75">
      <c r="C39" s="8" t="s">
        <v>237</v>
      </c>
      <c r="D39" s="79">
        <f t="shared" ref="D39:J39" si="8">D38+D37</f>
        <v>869590</v>
      </c>
      <c r="E39" s="79">
        <f t="shared" si="8"/>
        <v>869590</v>
      </c>
      <c r="F39" s="79">
        <f t="shared" si="8"/>
        <v>869590.00000000012</v>
      </c>
      <c r="G39" s="79">
        <f t="shared" si="8"/>
        <v>869589.99999999988</v>
      </c>
      <c r="H39" s="79">
        <f t="shared" si="8"/>
        <v>869589.99999999988</v>
      </c>
      <c r="I39" s="79">
        <f t="shared" si="8"/>
        <v>869590.00000000023</v>
      </c>
      <c r="J39" s="79">
        <f t="shared" si="8"/>
        <v>0</v>
      </c>
      <c r="M39" s="90">
        <f>SUM(P33:P34)/P32</f>
        <v>397.54375011518556</v>
      </c>
    </row>
    <row r="40" spans="2:20" ht="12.75">
      <c r="B40" s="1" t="s">
        <v>238</v>
      </c>
      <c r="C40" s="8" t="s">
        <v>239</v>
      </c>
      <c r="D40" s="3">
        <f>VLOOKUP($B40,'Com CAP-NG'!$F$4:$G$19,2,FALSE)*(D$33)</f>
        <v>37.383392185774731</v>
      </c>
      <c r="E40" s="3">
        <f>VLOOKUP($B40,'Com CAP-NG'!$F$4:$G$19,2,FALSE)*(E$33)</f>
        <v>74.766784371515641</v>
      </c>
      <c r="F40" s="3">
        <f>VLOOKUP($B40,'Com CAP-NG'!$F$4:$G$19,2,FALSE)*(F$33)</f>
        <v>112.15017655727345</v>
      </c>
      <c r="G40" s="3">
        <f>VLOOKUP($B40,'Com CAP-NG'!$F$4:$G$19,2,FALSE)*(G$33)</f>
        <v>149.53356874304819</v>
      </c>
      <c r="H40" s="3">
        <f>VLOOKUP($B40,'Com CAP-NG'!$F$4:$G$19,2,FALSE)*(H$33)</f>
        <v>186.91696092880602</v>
      </c>
      <c r="I40" s="3">
        <f>VLOOKUP($B40,'Com CAP-NG'!$F$4:$G$19,2,FALSE)*(I$33)</f>
        <v>224.30035311458073</v>
      </c>
      <c r="J40" s="3">
        <f>VLOOKUP($B40,'Com CAP-NG'!$F$4:$G$19,2,FALSE)*(J$33)</f>
        <v>224.30035311458073</v>
      </c>
      <c r="K40" s="3"/>
      <c r="M40" s="90"/>
    </row>
    <row r="41" spans="2:20" ht="12.75">
      <c r="B41" s="1" t="s">
        <v>240</v>
      </c>
      <c r="C41" s="8" t="s">
        <v>241</v>
      </c>
      <c r="D41" s="3">
        <f>VLOOKUP($B41,'Com CAP-NG'!$F$4:$G$19,2,FALSE)*(D$33)</f>
        <v>44.504032226267313</v>
      </c>
      <c r="E41" s="3">
        <f>VLOOKUP($B41,'Com CAP-NG'!$F$4:$G$19,2,FALSE)*(E$33)</f>
        <v>89.008064452494366</v>
      </c>
      <c r="F41" s="3">
        <f>VLOOKUP($B41,'Com CAP-NG'!$F$4:$G$19,2,FALSE)*(F$33)</f>
        <v>133.51209667874156</v>
      </c>
      <c r="G41" s="3">
        <f>VLOOKUP($B41,'Com CAP-NG'!$F$4:$G$19,2,FALSE)*(G$33)</f>
        <v>178.01612890500886</v>
      </c>
      <c r="H41" s="3">
        <f>VLOOKUP($B41,'Com CAP-NG'!$F$4:$G$19,2,FALSE)*(H$33)</f>
        <v>222.52016113125606</v>
      </c>
      <c r="I41" s="3">
        <f>VLOOKUP($B41,'Com CAP-NG'!$F$4:$G$19,2,FALSE)*(I$33)</f>
        <v>267.02419335752336</v>
      </c>
      <c r="J41" s="3">
        <f>VLOOKUP($B41,'Com CAP-NG'!$F$4:$G$19,2,FALSE)*(J$33)</f>
        <v>267.02419335752336</v>
      </c>
      <c r="K41" s="3"/>
      <c r="M41" s="1"/>
      <c r="O41" s="194" t="s">
        <v>242</v>
      </c>
      <c r="P41" s="195"/>
    </row>
    <row r="42" spans="2:20" ht="12.75">
      <c r="B42" s="1" t="s">
        <v>243</v>
      </c>
      <c r="C42" s="8" t="s">
        <v>244</v>
      </c>
      <c r="D42" s="3">
        <f>VLOOKUP($B42,'Com CAP-NG'!$F$4:$G$19,2,FALSE)*(D$33)</f>
        <v>0.19136734755730289</v>
      </c>
      <c r="E42" s="3">
        <f>VLOOKUP($B42,'Com CAP-NG'!$F$4:$G$19,2,FALSE)*(E$33)</f>
        <v>0.38273469511443264</v>
      </c>
      <c r="F42" s="3">
        <f>VLOOKUP($B42,'Com CAP-NG'!$F$4:$G$19,2,FALSE)*(F$33)</f>
        <v>0.57410204267164899</v>
      </c>
      <c r="G42" s="3">
        <f>VLOOKUP($B42,'Com CAP-NG'!$F$4:$G$19,2,FALSE)*(G$33)</f>
        <v>0.76546939022895188</v>
      </c>
      <c r="H42" s="3">
        <f>VLOOKUP($B42,'Com CAP-NG'!$F$4:$G$19,2,FALSE)*(H$33)</f>
        <v>0.95683673778616818</v>
      </c>
      <c r="I42" s="3">
        <f>VLOOKUP($B42,'Com CAP-NG'!$F$4:$G$19,2,FALSE)*(I$33)</f>
        <v>1.1482040853434712</v>
      </c>
      <c r="J42" s="3">
        <f>VLOOKUP($B42,'Com CAP-NG'!$F$4:$G$19,2,FALSE)*(J$33)</f>
        <v>1.1482040853434712</v>
      </c>
      <c r="K42" s="3"/>
      <c r="N42" s="2" t="s">
        <v>245</v>
      </c>
      <c r="O42" s="91" t="s">
        <v>223</v>
      </c>
      <c r="P42" s="92" t="s">
        <v>224</v>
      </c>
    </row>
    <row r="43" spans="2:20" ht="12.75">
      <c r="B43" s="1" t="s">
        <v>246</v>
      </c>
      <c r="C43" s="8" t="s">
        <v>247</v>
      </c>
      <c r="D43" s="3">
        <f>VLOOKUP($B43,'Com CAP-NG'!$F$4:$G$19,2,FALSE)*(D$33)</f>
        <v>0.26702423968056987</v>
      </c>
      <c r="E43" s="3">
        <f>VLOOKUP($B43,'Com CAP-NG'!$F$4:$G$19,2,FALSE)*(E$33)</f>
        <v>0.53404847936089817</v>
      </c>
      <c r="F43" s="3">
        <f>VLOOKUP($B43,'Com CAP-NG'!$F$4:$G$19,2,FALSE)*(F$33)</f>
        <v>0.80107271904134725</v>
      </c>
      <c r="G43" s="3">
        <f>VLOOKUP($B43,'Com CAP-NG'!$F$4:$G$19,2,FALSE)*(G$33)</f>
        <v>1.0680969587219171</v>
      </c>
      <c r="H43" s="3">
        <f>VLOOKUP($B43,'Com CAP-NG'!$F$4:$G$19,2,FALSE)*(H$33)</f>
        <v>1.3351211984023661</v>
      </c>
      <c r="I43" s="3">
        <f>VLOOKUP($B43,'Com CAP-NG'!$F$4:$G$19,2,FALSE)*(I$33)</f>
        <v>1.6021454380829361</v>
      </c>
      <c r="J43" s="3">
        <f>VLOOKUP($B43,'Com CAP-NG'!$F$4:$G$19,2,FALSE)*(J$33)</f>
        <v>1.6021454380829361</v>
      </c>
      <c r="K43" s="3"/>
      <c r="M43" s="2" t="s">
        <v>239</v>
      </c>
      <c r="N43" s="3">
        <f t="shared" ref="N43:N47" si="9">AVERAGE(I40+(J40-I40)/20,J40)</f>
        <v>224.30035311458073</v>
      </c>
      <c r="O43" s="89">
        <f t="shared" ref="O43:O47" si="10">SUM(D40:I40)</f>
        <v>785.05123590099879</v>
      </c>
      <c r="P43" s="89">
        <f t="shared" ref="P43:P47" si="11">O43+(N43*20)</f>
        <v>5271.0582981926136</v>
      </c>
    </row>
    <row r="44" spans="2:20" ht="12.75">
      <c r="B44" s="1" t="s">
        <v>248</v>
      </c>
      <c r="C44" s="8" t="s">
        <v>249</v>
      </c>
      <c r="D44" s="3">
        <f>VLOOKUP($B44,'Com CAP-NG'!$F$4:$G$19,2,FALSE)*(D$33)</f>
        <v>2.4477218835397525</v>
      </c>
      <c r="E44" s="3">
        <f>VLOOKUP($B44,'Com CAP-NG'!$F$4:$G$19,2,FALSE)*(E$33)</f>
        <v>4.8954437670772908</v>
      </c>
      <c r="F44" s="3">
        <f>VLOOKUP($B44,'Com CAP-NG'!$F$4:$G$19,2,FALSE)*(F$33)</f>
        <v>7.3431656506159362</v>
      </c>
      <c r="G44" s="3">
        <f>VLOOKUP($B44,'Com CAP-NG'!$F$4:$G$19,2,FALSE)*(G$33)</f>
        <v>9.7908875341556882</v>
      </c>
      <c r="H44" s="3">
        <f>VLOOKUP($B44,'Com CAP-NG'!$F$4:$G$19,2,FALSE)*(H$33)</f>
        <v>12.238609417694335</v>
      </c>
      <c r="I44" s="3">
        <f>VLOOKUP($B44,'Com CAP-NG'!$F$4:$G$19,2,FALSE)*(I$33)</f>
        <v>14.686331301234087</v>
      </c>
      <c r="J44" s="3">
        <f>VLOOKUP($B44,'Com CAP-NG'!$F$4:$G$19,2,FALSE)*(J$33)</f>
        <v>14.686331301234087</v>
      </c>
      <c r="K44" s="3"/>
      <c r="M44" s="2" t="s">
        <v>241</v>
      </c>
      <c r="N44" s="3">
        <f t="shared" si="9"/>
        <v>267.02419335752336</v>
      </c>
      <c r="O44" s="89">
        <f t="shared" si="10"/>
        <v>934.58467675129145</v>
      </c>
      <c r="P44" s="89">
        <f t="shared" si="11"/>
        <v>6275.0685439017589</v>
      </c>
    </row>
    <row r="45" spans="2:20" ht="12.75">
      <c r="M45" s="2" t="s">
        <v>244</v>
      </c>
      <c r="N45" s="3">
        <f t="shared" si="9"/>
        <v>1.1482040853434712</v>
      </c>
      <c r="O45" s="89">
        <f t="shared" si="10"/>
        <v>4.0187142987019762</v>
      </c>
      <c r="P45" s="89">
        <f t="shared" si="11"/>
        <v>26.982796005571398</v>
      </c>
    </row>
    <row r="46" spans="2:20" ht="12.75">
      <c r="M46" s="2" t="s">
        <v>247</v>
      </c>
      <c r="N46" s="3">
        <f t="shared" si="9"/>
        <v>1.6021454380829361</v>
      </c>
      <c r="O46" s="89">
        <f t="shared" si="10"/>
        <v>5.607509033290035</v>
      </c>
      <c r="P46" s="89">
        <f t="shared" si="11"/>
        <v>37.650417794948758</v>
      </c>
    </row>
    <row r="47" spans="2:20" ht="12.75">
      <c r="M47" s="2" t="s">
        <v>249</v>
      </c>
      <c r="N47" s="3">
        <f t="shared" si="9"/>
        <v>14.686331301234087</v>
      </c>
      <c r="O47" s="89">
        <f t="shared" si="10"/>
        <v>51.402159554317095</v>
      </c>
      <c r="P47" s="89">
        <f t="shared" si="11"/>
        <v>345.12878557899887</v>
      </c>
    </row>
    <row r="49" spans="2:20" ht="12.75">
      <c r="C49" s="85" t="s">
        <v>251</v>
      </c>
      <c r="D49" s="86"/>
      <c r="E49" s="86"/>
      <c r="F49" s="86"/>
      <c r="G49" s="86"/>
      <c r="H49" s="86"/>
      <c r="I49" s="86"/>
      <c r="J49" s="86"/>
      <c r="K49" s="86"/>
      <c r="L49" s="86"/>
      <c r="M49" s="86"/>
      <c r="N49" s="86"/>
      <c r="O49" s="86"/>
      <c r="P49" s="86"/>
    </row>
    <row r="50" spans="2:20" ht="12.75">
      <c r="D50" s="8">
        <v>2025</v>
      </c>
      <c r="E50" s="8">
        <v>2026</v>
      </c>
      <c r="F50" s="8">
        <v>2027</v>
      </c>
      <c r="G50" s="8">
        <v>2028</v>
      </c>
      <c r="H50" s="8">
        <v>2029</v>
      </c>
      <c r="I50" s="8">
        <v>2030</v>
      </c>
      <c r="J50" s="8">
        <v>2050</v>
      </c>
      <c r="N50" s="1"/>
      <c r="O50" s="193" t="s">
        <v>218</v>
      </c>
      <c r="P50" s="191"/>
      <c r="Q50" s="2" t="s">
        <v>219</v>
      </c>
      <c r="S50" s="2" t="s">
        <v>220</v>
      </c>
    </row>
    <row r="51" spans="2:20" ht="12.75">
      <c r="C51" s="21" t="s">
        <v>221</v>
      </c>
      <c r="D51" s="87">
        <v>177.96752336571808</v>
      </c>
      <c r="E51" s="87">
        <v>295.81335848211893</v>
      </c>
      <c r="F51" s="87">
        <v>426.53361249619047</v>
      </c>
      <c r="G51" s="87">
        <v>545.79624969227007</v>
      </c>
      <c r="H51" s="87">
        <v>653.96060393110383</v>
      </c>
      <c r="I51" s="87">
        <v>750.81107489624992</v>
      </c>
      <c r="J51" s="87">
        <v>732.45424795127474</v>
      </c>
      <c r="K51" s="3"/>
      <c r="M51" s="1"/>
      <c r="N51" s="1" t="s">
        <v>222</v>
      </c>
      <c r="O51" s="88" t="s">
        <v>223</v>
      </c>
      <c r="P51" s="88" t="s">
        <v>224</v>
      </c>
      <c r="Q51" s="3">
        <f ca="1">'Calcs_City Retrofits'!$K$19</f>
        <v>727.7726410793839</v>
      </c>
    </row>
    <row r="52" spans="2:20" ht="12.75">
      <c r="C52" s="8" t="s">
        <v>225</v>
      </c>
      <c r="D52" s="87">
        <v>700.62744374782778</v>
      </c>
      <c r="E52" s="87">
        <v>1401.2548874956556</v>
      </c>
      <c r="F52" s="87">
        <v>2101.8823312434833</v>
      </c>
      <c r="G52" s="87">
        <v>2802.509774991544</v>
      </c>
      <c r="H52" s="87">
        <v>3503.1372187389061</v>
      </c>
      <c r="I52" s="87">
        <v>4203.7646624869667</v>
      </c>
      <c r="J52" s="87">
        <v>4203.7646624869667</v>
      </c>
      <c r="K52" s="3"/>
      <c r="M52" s="2" t="s">
        <v>226</v>
      </c>
      <c r="N52" s="3">
        <f>AVERAGE(I51+(J51-I51)/10,J51)</f>
        <v>740.71482007651355</v>
      </c>
      <c r="O52" s="89">
        <f>SUM(D51:I51)</f>
        <v>2850.8824228636513</v>
      </c>
      <c r="P52" s="89">
        <f t="shared" ref="P52:P54" si="12">O52+(N52*20)</f>
        <v>17665.178824393923</v>
      </c>
      <c r="Q52" s="3">
        <f ca="1">'Calcs_City Retrofits'!$I$10-'Calcs_City Retrofits'!$I$15</f>
        <v>4203.7646624860354</v>
      </c>
    </row>
    <row r="53" spans="2:20" ht="12.75">
      <c r="C53" s="8" t="s">
        <v>227</v>
      </c>
      <c r="D53" s="87">
        <v>2010.7378292437643</v>
      </c>
      <c r="E53" s="87">
        <v>4021.4756584868301</v>
      </c>
      <c r="F53" s="87">
        <v>6032.2134877305944</v>
      </c>
      <c r="G53" s="87">
        <v>8042.9513169741258</v>
      </c>
      <c r="H53" s="87">
        <v>10053.689146217657</v>
      </c>
      <c r="I53" s="87">
        <v>12064.426975461189</v>
      </c>
      <c r="J53" s="87">
        <v>12064.426975461189</v>
      </c>
      <c r="K53" s="3"/>
      <c r="L53" s="7"/>
      <c r="M53" s="2" t="s">
        <v>228</v>
      </c>
      <c r="N53" s="3">
        <f>AVERAGE(I56+(J56-I56)/10,J56)</f>
        <v>-235070.53084919526</v>
      </c>
      <c r="O53" s="79">
        <f>SUM(D56:I56)</f>
        <v>-806011.24603174545</v>
      </c>
      <c r="P53" s="89">
        <f t="shared" si="12"/>
        <v>-5507421.8630156508</v>
      </c>
      <c r="Q53" s="3">
        <f ca="1">'Calcs_City Retrofits'!$J$10-'Calcs_City Retrofits'!$J$15</f>
        <v>12064.426975461422</v>
      </c>
      <c r="S53" s="2" t="s">
        <v>229</v>
      </c>
    </row>
    <row r="54" spans="2:20" ht="12.75">
      <c r="C54" s="8" t="s">
        <v>77</v>
      </c>
      <c r="D54" s="3">
        <f>'Calcs_City Retrofits'!$C$47</f>
        <v>57972.666666666664</v>
      </c>
      <c r="E54" s="3">
        <f>'Calcs_City Retrofits'!$D$47</f>
        <v>115945.33333333333</v>
      </c>
      <c r="F54" s="3">
        <f>'Calcs_City Retrofits'!$E$47</f>
        <v>173918</v>
      </c>
      <c r="G54" s="3">
        <f>'Calcs_City Retrofits'!$F$47</f>
        <v>231890.66666666666</v>
      </c>
      <c r="H54" s="3">
        <f>'Calcs_City Retrofits'!$G$47</f>
        <v>289863.33333333331</v>
      </c>
      <c r="I54" s="3">
        <f>'Calcs_City Retrofits'!$H$47</f>
        <v>347836</v>
      </c>
      <c r="J54" s="3">
        <f>'Calcs_City Retrofits'!$I$47</f>
        <v>347836</v>
      </c>
      <c r="K54" s="3"/>
      <c r="M54" s="2" t="s">
        <v>230</v>
      </c>
      <c r="N54" s="79">
        <v>0</v>
      </c>
      <c r="O54" s="79">
        <f>SUM(D59:I59)</f>
        <v>10843916</v>
      </c>
      <c r="P54" s="89">
        <f t="shared" si="12"/>
        <v>10843916</v>
      </c>
      <c r="S54" s="2" t="s">
        <v>42</v>
      </c>
      <c r="T54" s="15">
        <v>0.5</v>
      </c>
    </row>
    <row r="55" spans="2:20" ht="12.75">
      <c r="C55" s="8" t="s">
        <v>231</v>
      </c>
      <c r="D55" s="3">
        <f>D54</f>
        <v>57972.666666666664</v>
      </c>
      <c r="E55" s="3">
        <f t="shared" ref="E55:J55" si="13">E54-D54</f>
        <v>57972.666666666664</v>
      </c>
      <c r="F55" s="3">
        <f t="shared" si="13"/>
        <v>57972.666666666672</v>
      </c>
      <c r="G55" s="3">
        <f t="shared" si="13"/>
        <v>57972.666666666657</v>
      </c>
      <c r="H55" s="3">
        <f t="shared" si="13"/>
        <v>57972.666666666657</v>
      </c>
      <c r="I55" s="3">
        <f t="shared" si="13"/>
        <v>57972.666666666686</v>
      </c>
      <c r="J55" s="3">
        <f t="shared" si="13"/>
        <v>0</v>
      </c>
      <c r="K55" s="3"/>
      <c r="Q55" s="3">
        <f>'Calcs_City Retrofits'!I238</f>
        <v>0</v>
      </c>
      <c r="S55" s="2" t="s">
        <v>232</v>
      </c>
      <c r="T55" s="2" t="s">
        <v>46</v>
      </c>
    </row>
    <row r="56" spans="2:20" ht="12.75">
      <c r="C56" s="8" t="s">
        <v>233</v>
      </c>
      <c r="D56" s="79">
        <f>(HLOOKUP(D50,Costs!$G$6:$AI$17,12,FALSE)*-D52)+((HLOOKUP(D50,Costs!$G$6:$AI$17,11,FALSE)*-(D53)))</f>
        <v>-40818.902807023507</v>
      </c>
      <c r="E56" s="79">
        <f>(HLOOKUP(E50,Costs!$G$6:$AI$17,12,FALSE)*-E52)+((HLOOKUP(E50,Costs!$G$6:$AI$17,11,FALSE)*-(E53)))</f>
        <v>-78923.324559580855</v>
      </c>
      <c r="F56" s="79">
        <f>(HLOOKUP(F50,Costs!$G$6:$AI$17,12,FALSE)*-F52)+((HLOOKUP(F50,Costs!$G$6:$AI$17,11,FALSE)*-(F53)))</f>
        <v>-115862.58768537277</v>
      </c>
      <c r="G56" s="79">
        <f>(HLOOKUP(G50,Costs!$G$6:$AI$17,12,FALSE)*-G52)+((HLOOKUP(G50,Costs!$G$6:$AI$17,11,FALSE)*-(G53)))</f>
        <v>-152348.54325075314</v>
      </c>
      <c r="H56" s="79">
        <f>(HLOOKUP(H50,Costs!$G$6:$AI$17,12,FALSE)*-H52)+((HLOOKUP(H50,Costs!$G$6:$AI$17,11,FALSE)*-(H53)))</f>
        <v>-189957.46052426955</v>
      </c>
      <c r="I56" s="79">
        <f>(HLOOKUP(I50,Costs!$G$6:$AI$17,12,FALSE)*-I52)+((HLOOKUP(I50,Costs!$G$6:$AI$17,11,FALSE)*-(I53)))</f>
        <v>-228100.42720474571</v>
      </c>
      <c r="J56" s="79">
        <f>(HLOOKUP(J50,Costs!$G$6:$AI$17,12,FALSE)*-J52)+((HLOOKUP(J50,Costs!$G$6:$AI$17,11,FALSE)*-(J53)))</f>
        <v>-240773.3429219267</v>
      </c>
      <c r="K56" s="93"/>
      <c r="Q56" s="79"/>
      <c r="S56" s="2" t="s">
        <v>215</v>
      </c>
      <c r="T56" s="3" t="s">
        <v>88</v>
      </c>
    </row>
    <row r="57" spans="2:20" ht="12.75">
      <c r="C57" s="8" t="s">
        <v>234</v>
      </c>
      <c r="D57" s="79">
        <f>HLOOKUP($T54*100,Costs!$C$362:$U$363,2,FALSE)*(D55)</f>
        <v>1797152.6666666665</v>
      </c>
      <c r="E57" s="79">
        <f>HLOOKUP($T54*100,Costs!$C$362:$U$363,2,FALSE)*(E55)</f>
        <v>1797152.6666666665</v>
      </c>
      <c r="F57" s="79">
        <f>HLOOKUP($T54*100,Costs!$C$362:$U$363,2,FALSE)*(F55)</f>
        <v>1797152.6666666667</v>
      </c>
      <c r="G57" s="79">
        <f>HLOOKUP($T54*100,Costs!$C$362:$U$363,2,FALSE)*(G55)</f>
        <v>1797152.6666666663</v>
      </c>
      <c r="H57" s="79">
        <f>HLOOKUP($T54*100,Costs!$C$362:$U$363,2,FALSE)*(H55)</f>
        <v>1797152.6666666663</v>
      </c>
      <c r="I57" s="79">
        <f>HLOOKUP($T54*100,Costs!$C$362:$U$363,2,FALSE)*(I55)</f>
        <v>1797152.6666666672</v>
      </c>
      <c r="J57" s="79">
        <f>HLOOKUP($T54*100,Costs!$C$362:$U$363,2,FALSE)*(J55)</f>
        <v>0</v>
      </c>
      <c r="K57" s="79"/>
      <c r="Q57" s="79"/>
    </row>
    <row r="58" spans="2:20" ht="12.75">
      <c r="C58" s="8" t="s">
        <v>235</v>
      </c>
      <c r="D58" s="79">
        <f>IF($T$55="Yes",Costs!$C$369*(D55/'municipal buildings stock'!$M$4),0)</f>
        <v>10166.666666666668</v>
      </c>
      <c r="E58" s="79">
        <f>IF($T$55="Yes",Costs!$C$369*(E55/'municipal buildings stock'!$M$4),0)</f>
        <v>10166.666666666668</v>
      </c>
      <c r="F58" s="79">
        <f>IF($T$55="Yes",Costs!$C$369*(F55/'municipal buildings stock'!$M$4),0)</f>
        <v>10166.666666666668</v>
      </c>
      <c r="G58" s="79">
        <f>IF($T$55="Yes",Costs!$C$369*(G55/'municipal buildings stock'!$M$4),0)</f>
        <v>10166.666666666666</v>
      </c>
      <c r="H58" s="79">
        <f>IF($T$55="Yes",Costs!$C$369*(H55/'municipal buildings stock'!$M$4),0)</f>
        <v>10166.666666666666</v>
      </c>
      <c r="I58" s="79">
        <f>IF($T$55="Yes",Costs!$C$369*(I55/'municipal buildings stock'!$M$4),0)</f>
        <v>10166.66666666667</v>
      </c>
      <c r="J58" s="79">
        <f>IF('Calcs_City Retrofits'!$C$5="Yes",Costs!$C$369*(J55/'municipal buildings stock'!$M$4),0)</f>
        <v>0</v>
      </c>
      <c r="M58" s="1" t="s">
        <v>236</v>
      </c>
      <c r="Q58" s="79"/>
    </row>
    <row r="59" spans="2:20" ht="12.75">
      <c r="C59" s="8" t="s">
        <v>237</v>
      </c>
      <c r="D59" s="79">
        <f t="shared" ref="D59:J59" si="14">D58+D57</f>
        <v>1807319.3333333333</v>
      </c>
      <c r="E59" s="79">
        <f t="shared" si="14"/>
        <v>1807319.3333333333</v>
      </c>
      <c r="F59" s="79">
        <f t="shared" si="14"/>
        <v>1807319.3333333335</v>
      </c>
      <c r="G59" s="79">
        <f t="shared" si="14"/>
        <v>1807319.333333333</v>
      </c>
      <c r="H59" s="79">
        <f t="shared" si="14"/>
        <v>1807319.333333333</v>
      </c>
      <c r="I59" s="79">
        <f t="shared" si="14"/>
        <v>1807319.333333334</v>
      </c>
      <c r="J59" s="79">
        <f t="shared" si="14"/>
        <v>0</v>
      </c>
      <c r="M59" s="90">
        <f>SUM(P53:P54)/P52</f>
        <v>302.09114722434401</v>
      </c>
    </row>
    <row r="60" spans="2:20" ht="12.75">
      <c r="B60" s="1" t="s">
        <v>238</v>
      </c>
      <c r="C60" s="8" t="s">
        <v>239</v>
      </c>
      <c r="D60" s="3">
        <f>VLOOKUP($B60,'Com CAP-NG'!$F$4:$G$19,2,FALSE)*(D$53)</f>
        <v>146.0298634946665</v>
      </c>
      <c r="E60" s="3">
        <f>VLOOKUP($B60,'Com CAP-NG'!$F$4:$G$19,2,FALSE)*(E$53)</f>
        <v>292.05972698928224</v>
      </c>
      <c r="F60" s="3">
        <f>VLOOKUP($B60,'Com CAP-NG'!$F$4:$G$19,2,FALSE)*(F$53)</f>
        <v>438.08959048394877</v>
      </c>
      <c r="G60" s="3">
        <f>VLOOKUP($B60,'Com CAP-NG'!$F$4:$G$19,2,FALSE)*(G$53)</f>
        <v>584.11945397859836</v>
      </c>
      <c r="H60" s="3">
        <f>VLOOKUP($B60,'Com CAP-NG'!$F$4:$G$19,2,FALSE)*(H$53)</f>
        <v>730.14931747324795</v>
      </c>
      <c r="I60" s="3">
        <f>VLOOKUP($B60,'Com CAP-NG'!$F$4:$G$19,2,FALSE)*(I$53)</f>
        <v>876.17918096789754</v>
      </c>
      <c r="J60" s="3">
        <f>VLOOKUP($B60,'Com CAP-NG'!$F$4:$G$19,2,FALSE)*(J$53)</f>
        <v>876.17918096789754</v>
      </c>
      <c r="K60" s="3"/>
      <c r="M60" s="90"/>
    </row>
    <row r="61" spans="2:20" ht="12.75">
      <c r="B61" s="1" t="s">
        <v>240</v>
      </c>
      <c r="C61" s="8" t="s">
        <v>241</v>
      </c>
      <c r="D61" s="3">
        <f>VLOOKUP($B61,'Com CAP-NG'!$F$4:$G$19,2,FALSE)*(D$53)</f>
        <v>173.84505179915288</v>
      </c>
      <c r="E61" s="3">
        <f>VLOOKUP($B61,'Com CAP-NG'!$F$4:$G$19,2,FALSE)*(E$53)</f>
        <v>347.69010359824534</v>
      </c>
      <c r="F61" s="3">
        <f>VLOOKUP($B61,'Com CAP-NG'!$F$4:$G$19,2,FALSE)*(F$53)</f>
        <v>521.53515539739817</v>
      </c>
      <c r="G61" s="3">
        <f>VLOOKUP($B61,'Com CAP-NG'!$F$4:$G$19,2,FALSE)*(G$53)</f>
        <v>695.38020719653093</v>
      </c>
      <c r="H61" s="3">
        <f>VLOOKUP($B61,'Com CAP-NG'!$F$4:$G$19,2,FALSE)*(H$53)</f>
        <v>869.22525899566369</v>
      </c>
      <c r="I61" s="3">
        <f>VLOOKUP($B61,'Com CAP-NG'!$F$4:$G$19,2,FALSE)*(I$53)</f>
        <v>1043.0703107947963</v>
      </c>
      <c r="J61" s="3">
        <f>VLOOKUP($B61,'Com CAP-NG'!$F$4:$G$19,2,FALSE)*(J$53)</f>
        <v>1043.0703107947963</v>
      </c>
      <c r="K61" s="3"/>
      <c r="M61" s="1"/>
      <c r="O61" s="194" t="s">
        <v>242</v>
      </c>
      <c r="P61" s="195"/>
    </row>
    <row r="62" spans="2:20" ht="12.75">
      <c r="B62" s="1" t="s">
        <v>243</v>
      </c>
      <c r="C62" s="8" t="s">
        <v>244</v>
      </c>
      <c r="D62" s="3">
        <f>VLOOKUP($B62,'Com CAP-NG'!$F$4:$G$19,2,FALSE)*(D$53)</f>
        <v>0.74753375783172538</v>
      </c>
      <c r="E62" s="3">
        <f>VLOOKUP($B62,'Com CAP-NG'!$F$4:$G$19,2,FALSE)*(E$53)</f>
        <v>1.495067515663191</v>
      </c>
      <c r="F62" s="3">
        <f>VLOOKUP($B62,'Com CAP-NG'!$F$4:$G$19,2,FALSE)*(F$53)</f>
        <v>2.2426012734949166</v>
      </c>
      <c r="G62" s="3">
        <f>VLOOKUP($B62,'Com CAP-NG'!$F$4:$G$19,2,FALSE)*(G$53)</f>
        <v>2.9901350313265551</v>
      </c>
      <c r="H62" s="3">
        <f>VLOOKUP($B62,'Com CAP-NG'!$F$4:$G$19,2,FALSE)*(H$53)</f>
        <v>3.7376687891581941</v>
      </c>
      <c r="I62" s="3">
        <f>VLOOKUP($B62,'Com CAP-NG'!$F$4:$G$19,2,FALSE)*(I$53)</f>
        <v>4.4852025469898331</v>
      </c>
      <c r="J62" s="3">
        <f>VLOOKUP($B62,'Com CAP-NG'!$F$4:$G$19,2,FALSE)*(J$53)</f>
        <v>4.4852025469898331</v>
      </c>
      <c r="K62" s="3"/>
      <c r="N62" s="2" t="s">
        <v>245</v>
      </c>
      <c r="O62" s="91" t="s">
        <v>223</v>
      </c>
      <c r="P62" s="92" t="s">
        <v>224</v>
      </c>
    </row>
    <row r="63" spans="2:20" ht="12.75">
      <c r="B63" s="1" t="s">
        <v>246</v>
      </c>
      <c r="C63" s="8" t="s">
        <v>247</v>
      </c>
      <c r="D63" s="3">
        <f>VLOOKUP($B63,'Com CAP-NG'!$F$4:$G$19,2,FALSE)*(D$53)</f>
        <v>1.0430704917452269</v>
      </c>
      <c r="E63" s="3">
        <f>VLOOKUP($B63,'Com CAP-NG'!$F$4:$G$19,2,FALSE)*(E$53)</f>
        <v>2.0861409834900919</v>
      </c>
      <c r="F63" s="3">
        <f>VLOOKUP($B63,'Com CAP-NG'!$F$4:$G$19,2,FALSE)*(F$53)</f>
        <v>3.1292114752353188</v>
      </c>
      <c r="G63" s="3">
        <f>VLOOKUP($B63,'Com CAP-NG'!$F$4:$G$19,2,FALSE)*(G$53)</f>
        <v>4.1722819669804254</v>
      </c>
      <c r="H63" s="3">
        <f>VLOOKUP($B63,'Com CAP-NG'!$F$4:$G$19,2,FALSE)*(H$53)</f>
        <v>5.2153524587255315</v>
      </c>
      <c r="I63" s="3">
        <f>VLOOKUP($B63,'Com CAP-NG'!$F$4:$G$19,2,FALSE)*(I$53)</f>
        <v>6.2584229504706377</v>
      </c>
      <c r="J63" s="3">
        <f>VLOOKUP($B63,'Com CAP-NG'!$F$4:$G$19,2,FALSE)*(J$53)</f>
        <v>6.2584229504706377</v>
      </c>
      <c r="K63" s="3"/>
      <c r="M63" s="2" t="s">
        <v>239</v>
      </c>
      <c r="N63" s="3">
        <f t="shared" ref="N63:N67" si="15">AVERAGE(I60+(J60-I60)/20,J60)</f>
        <v>876.17918096789754</v>
      </c>
      <c r="O63" s="89">
        <f t="shared" ref="O63:O67" si="16">SUM(D60:I60)</f>
        <v>3066.6271333876416</v>
      </c>
      <c r="P63" s="89">
        <f t="shared" ref="P63:P67" si="17">O63+(N63*20)</f>
        <v>20590.210752745596</v>
      </c>
    </row>
    <row r="64" spans="2:20" ht="12.75">
      <c r="B64" s="1" t="s">
        <v>248</v>
      </c>
      <c r="C64" s="8" t="s">
        <v>249</v>
      </c>
      <c r="D64" s="3">
        <f>VLOOKUP($B64,'Com CAP-NG'!$F$4:$G$19,2,FALSE)*(D$53)</f>
        <v>9.5614782829213834</v>
      </c>
      <c r="E64" s="3">
        <f>VLOOKUP($B64,'Com CAP-NG'!$F$4:$G$19,2,FALSE)*(E$53)</f>
        <v>19.122956565839445</v>
      </c>
      <c r="F64" s="3">
        <f>VLOOKUP($B64,'Com CAP-NG'!$F$4:$G$19,2,FALSE)*(F$53)</f>
        <v>28.68443484876083</v>
      </c>
      <c r="G64" s="3">
        <f>VLOOKUP($B64,'Com CAP-NG'!$F$4:$G$19,2,FALSE)*(G$53)</f>
        <v>38.245913131681107</v>
      </c>
      <c r="H64" s="3">
        <f>VLOOKUP($B64,'Com CAP-NG'!$F$4:$G$19,2,FALSE)*(H$53)</f>
        <v>47.807391414601383</v>
      </c>
      <c r="I64" s="3">
        <f>VLOOKUP($B64,'Com CAP-NG'!$F$4:$G$19,2,FALSE)*(I$53)</f>
        <v>57.36886969752166</v>
      </c>
      <c r="J64" s="3">
        <f>VLOOKUP($B64,'Com CAP-NG'!$F$4:$G$19,2,FALSE)*(J$53)</f>
        <v>57.36886969752166</v>
      </c>
      <c r="K64" s="3"/>
      <c r="M64" s="2" t="s">
        <v>241</v>
      </c>
      <c r="N64" s="3">
        <f t="shared" si="15"/>
        <v>1043.0703107947963</v>
      </c>
      <c r="O64" s="89">
        <f t="shared" si="16"/>
        <v>3650.7460877817875</v>
      </c>
      <c r="P64" s="89">
        <f t="shared" si="17"/>
        <v>24512.152303677714</v>
      </c>
    </row>
    <row r="65" spans="3:25" ht="12.75">
      <c r="M65" s="2" t="s">
        <v>244</v>
      </c>
      <c r="N65" s="3">
        <f t="shared" si="15"/>
        <v>4.4852025469898331</v>
      </c>
      <c r="O65" s="89">
        <f t="shared" si="16"/>
        <v>15.698208914464413</v>
      </c>
      <c r="P65" s="89">
        <f t="shared" si="17"/>
        <v>105.40225985426108</v>
      </c>
    </row>
    <row r="66" spans="3:25" ht="12.75">
      <c r="M66" s="2" t="s">
        <v>247</v>
      </c>
      <c r="N66" s="3">
        <f t="shared" si="15"/>
        <v>6.2584229504706377</v>
      </c>
      <c r="O66" s="89">
        <f t="shared" si="16"/>
        <v>21.904480326647231</v>
      </c>
      <c r="P66" s="89">
        <f t="shared" si="17"/>
        <v>147.07293933605999</v>
      </c>
    </row>
    <row r="67" spans="3:25" ht="12.75">
      <c r="M67" s="2" t="s">
        <v>249</v>
      </c>
      <c r="N67" s="3">
        <f t="shared" si="15"/>
        <v>57.36886969752166</v>
      </c>
      <c r="O67" s="89">
        <f t="shared" si="16"/>
        <v>200.7910439413258</v>
      </c>
      <c r="P67" s="89">
        <f t="shared" si="17"/>
        <v>1348.1684378917589</v>
      </c>
    </row>
    <row r="69" spans="3:25" ht="12.75">
      <c r="C69" s="94" t="s">
        <v>268</v>
      </c>
      <c r="D69" s="86"/>
      <c r="E69" s="86"/>
      <c r="F69" s="86"/>
      <c r="G69" s="86"/>
      <c r="H69" s="86"/>
      <c r="I69" s="86"/>
      <c r="J69" s="86"/>
      <c r="K69" s="86"/>
      <c r="L69" s="86"/>
      <c r="M69" s="86"/>
      <c r="N69" s="86"/>
      <c r="O69" s="86"/>
    </row>
    <row r="70" spans="3:25" ht="12.75">
      <c r="D70" s="8">
        <v>2025</v>
      </c>
      <c r="E70" s="8">
        <v>2026</v>
      </c>
      <c r="F70" s="8">
        <v>2027</v>
      </c>
      <c r="G70" s="8">
        <v>2028</v>
      </c>
      <c r="H70" s="8">
        <v>2029</v>
      </c>
      <c r="I70" s="8">
        <v>2030</v>
      </c>
      <c r="J70" s="8">
        <v>2050</v>
      </c>
      <c r="M70" s="1"/>
      <c r="N70" s="193" t="s">
        <v>218</v>
      </c>
      <c r="O70" s="191"/>
      <c r="Q70" s="2" t="s">
        <v>148</v>
      </c>
      <c r="S70" s="8">
        <v>2025</v>
      </c>
      <c r="T70" s="8">
        <v>2026</v>
      </c>
      <c r="U70" s="8">
        <v>2027</v>
      </c>
      <c r="V70" s="8">
        <v>2028</v>
      </c>
      <c r="W70" s="8">
        <v>2029</v>
      </c>
      <c r="X70" s="8">
        <v>2030</v>
      </c>
      <c r="Y70" s="8">
        <v>2050</v>
      </c>
    </row>
    <row r="71" spans="3:25" ht="12.75">
      <c r="C71" s="21" t="s">
        <v>260</v>
      </c>
      <c r="D71" s="3">
        <f>HLOOKUP(D70,'Emission Factors'!$C$2:$AF$6,5,FALSE)*D72</f>
        <v>125.96235326851892</v>
      </c>
      <c r="E71" s="3">
        <f>HLOOKUP(E70,'Emission Factors'!$C$2:$AF$6,5,FALSE)*E72</f>
        <v>203.93490072825378</v>
      </c>
      <c r="F71" s="3">
        <f>HLOOKUP(F70,'Emission Factors'!$C$2:$AF$6,5,FALSE)*F72</f>
        <v>288.46140987058573</v>
      </c>
      <c r="G71" s="3">
        <f>HLOOKUP(G70,'Emission Factors'!$C$2:$AF$6,5,FALSE)*G72</f>
        <v>336.53831151568329</v>
      </c>
      <c r="H71" s="3">
        <f>HLOOKUP(H70,'Emission Factors'!$C$2:$AF$6,5,FALSE)*H72</f>
        <v>349.20712670612988</v>
      </c>
      <c r="I71" s="3">
        <f>HLOOKUP(I70,'Emission Factors'!$C$2:$AF$6,5,FALSE)*I72</f>
        <v>325.88358753998841</v>
      </c>
      <c r="J71" s="3">
        <f>HLOOKUP(J70,'Emission Factors'!$C$2:$AF$6,5,FALSE)*J72</f>
        <v>271.81158916197256</v>
      </c>
      <c r="M71" s="1" t="s">
        <v>222</v>
      </c>
      <c r="N71" s="88" t="s">
        <v>223</v>
      </c>
      <c r="O71" s="88" t="s">
        <v>224</v>
      </c>
      <c r="Q71" s="2" t="s">
        <v>269</v>
      </c>
      <c r="R71" s="2" t="s">
        <v>146</v>
      </c>
      <c r="S71" s="3">
        <f t="shared" ref="S71:S73" si="18">X71*0.1</f>
        <v>309.5</v>
      </c>
      <c r="T71" s="3">
        <v>866.6</v>
      </c>
      <c r="U71" s="3">
        <v>1423.7</v>
      </c>
      <c r="V71" s="3">
        <v>1980.8</v>
      </c>
      <c r="W71" s="3">
        <v>2537.9</v>
      </c>
      <c r="X71" s="3">
        <f>'Calcs_Municipal Lighting'!C5</f>
        <v>3095</v>
      </c>
      <c r="Y71" s="3">
        <f t="shared" ref="Y71:Y73" si="19">X71</f>
        <v>3095</v>
      </c>
    </row>
    <row r="72" spans="3:25" ht="12.75">
      <c r="C72" s="8" t="s">
        <v>261</v>
      </c>
      <c r="D72" s="3">
        <f t="shared" ref="D72:J72" si="20">SUM(S80:S82)</f>
        <v>1238.2638714902839</v>
      </c>
      <c r="E72" s="3">
        <f t="shared" si="20"/>
        <v>3467.138840172795</v>
      </c>
      <c r="F72" s="3">
        <f t="shared" si="20"/>
        <v>5696.0138088553049</v>
      </c>
      <c r="G72" s="3">
        <f t="shared" si="20"/>
        <v>7924.8887775378153</v>
      </c>
      <c r="H72" s="3">
        <f t="shared" si="20"/>
        <v>10153.763746220327</v>
      </c>
      <c r="I72" s="3">
        <f t="shared" si="20"/>
        <v>12382.638714902838</v>
      </c>
      <c r="J72" s="3">
        <f t="shared" si="20"/>
        <v>12382.638714902838</v>
      </c>
      <c r="L72" s="2" t="s">
        <v>226</v>
      </c>
      <c r="M72" s="3">
        <f>AVERAGE(I71+(J71-I71)/20,J71)</f>
        <v>297.49578839153008</v>
      </c>
      <c r="N72" s="89">
        <f>SUM(D71:I71)</f>
        <v>1629.9876896291601</v>
      </c>
      <c r="O72" s="89">
        <f t="shared" ref="O72:O74" si="21">N72+(M72*20)</f>
        <v>7579.9034574597617</v>
      </c>
      <c r="R72" s="2" t="s">
        <v>161</v>
      </c>
      <c r="S72" s="3">
        <f t="shared" si="18"/>
        <v>320</v>
      </c>
      <c r="T72" s="3">
        <v>896</v>
      </c>
      <c r="U72" s="3">
        <v>1472</v>
      </c>
      <c r="V72" s="3">
        <v>2048</v>
      </c>
      <c r="W72" s="3">
        <v>2624</v>
      </c>
      <c r="X72" s="3">
        <f>'Calcs_Municipal Lighting'!C18</f>
        <v>3200</v>
      </c>
      <c r="Y72" s="3">
        <f t="shared" si="19"/>
        <v>3200</v>
      </c>
    </row>
    <row r="73" spans="3:25" ht="12.75">
      <c r="C73" s="8" t="s">
        <v>237</v>
      </c>
      <c r="D73" s="79">
        <f>(S75*'Calcs_Municipal Lighting'!$C$13)+(S76*'Calcs_Municipal Lighting'!$C$36)+(S77*'Calcs_Municipal Lighting'!$I$59)</f>
        <v>1282114.8530000001</v>
      </c>
      <c r="E73" s="79">
        <f>(T75*'Calcs_Municipal Lighting'!$C$13)+(T76*'Calcs_Municipal Lighting'!$C$36)+(T77*'Calcs_Municipal Lighting'!$I$59)</f>
        <v>2307806.7354000001</v>
      </c>
      <c r="F73" s="79">
        <f>(U75*'Calcs_Municipal Lighting'!$C$13)+(U76*'Calcs_Municipal Lighting'!$C$36)+(U77*'Calcs_Municipal Lighting'!$I$59)</f>
        <v>2307806.7354000001</v>
      </c>
      <c r="G73" s="79">
        <f>(V75*'Calcs_Municipal Lighting'!$C$13)+(V76*'Calcs_Municipal Lighting'!$C$36)+(V77*'Calcs_Municipal Lighting'!$I$59)</f>
        <v>2307806.7354000001</v>
      </c>
      <c r="H73" s="79">
        <f>(W75*'Calcs_Municipal Lighting'!$C$13)+(W76*'Calcs_Municipal Lighting'!$C$36)+(W77*'Calcs_Municipal Lighting'!$I$59)</f>
        <v>2307806.7353999997</v>
      </c>
      <c r="I73" s="79">
        <f>(X75*'Calcs_Municipal Lighting'!$C$13)+(X76*'Calcs_Municipal Lighting'!$C$36)+(X77*'Calcs_Municipal Lighting'!$I$59)</f>
        <v>2307806.7354000001</v>
      </c>
      <c r="J73" s="79">
        <f>(Y75*'Calcs_Municipal Lighting'!$C$13)+(Y76*'Calcs_Municipal Lighting'!$C$36)+(Y77*'Calcs_Municipal Lighting'!$I$59)</f>
        <v>0</v>
      </c>
      <c r="L73" s="2" t="s">
        <v>228</v>
      </c>
      <c r="M73" s="3">
        <f>AVERAGE(I74+(J74-I74)/20,J74)</f>
        <v>-602343.75</v>
      </c>
      <c r="N73" s="79">
        <f>SUM(D74:I74)</f>
        <v>-1987734.375</v>
      </c>
      <c r="O73" s="79">
        <f t="shared" si="21"/>
        <v>-14034609.375</v>
      </c>
      <c r="R73" s="2" t="s">
        <v>270</v>
      </c>
      <c r="S73" s="3">
        <f t="shared" si="18"/>
        <v>13</v>
      </c>
      <c r="T73" s="3">
        <v>36.4</v>
      </c>
      <c r="U73" s="3">
        <v>59.8</v>
      </c>
      <c r="V73" s="3">
        <v>83.2</v>
      </c>
      <c r="W73" s="3">
        <v>106.6</v>
      </c>
      <c r="X73" s="3">
        <f>'Calcs_Municipal Lighting'!C45</f>
        <v>130</v>
      </c>
      <c r="Y73" s="3">
        <f t="shared" si="19"/>
        <v>130</v>
      </c>
    </row>
    <row r="74" spans="3:25" ht="12.75">
      <c r="C74" s="21" t="s">
        <v>267</v>
      </c>
      <c r="D74" s="79">
        <f>-SUM(S71:S73)*'Calcs_Municipal Lighting'!$C$34</f>
        <v>-60234.375</v>
      </c>
      <c r="E74" s="79">
        <f>-SUM(T71:T73)*'Calcs_Municipal Lighting'!$C$34</f>
        <v>-168656.25</v>
      </c>
      <c r="F74" s="79">
        <f>-SUM(U71:U73)*'Calcs_Municipal Lighting'!$C$34</f>
        <v>-277078.125</v>
      </c>
      <c r="G74" s="79">
        <f>-SUM(V71:V73)*'Calcs_Municipal Lighting'!$C$34</f>
        <v>-385500</v>
      </c>
      <c r="H74" s="79">
        <f>-SUM(W71:W73)*'Calcs_Municipal Lighting'!$C$34</f>
        <v>-493921.875</v>
      </c>
      <c r="I74" s="79">
        <f>-SUM(X71:X73)*'Calcs_Municipal Lighting'!$C$34</f>
        <v>-602343.75</v>
      </c>
      <c r="J74" s="79">
        <f>-SUM(Y71:Y73)*'Calcs_Municipal Lighting'!$C$34</f>
        <v>-602343.75</v>
      </c>
      <c r="L74" s="2" t="s">
        <v>230</v>
      </c>
      <c r="M74" s="79">
        <v>0</v>
      </c>
      <c r="N74" s="79">
        <f>SUM(D73:I73)</f>
        <v>12821148.529999999</v>
      </c>
      <c r="O74" s="79">
        <f t="shared" si="21"/>
        <v>12821148.529999999</v>
      </c>
    </row>
    <row r="75" spans="3:25" ht="12.75">
      <c r="Q75" s="2" t="s">
        <v>271</v>
      </c>
      <c r="R75" s="2" t="s">
        <v>146</v>
      </c>
      <c r="S75" s="3">
        <f t="shared" ref="S75:S77" si="22">S71</f>
        <v>309.5</v>
      </c>
      <c r="T75" s="3">
        <f t="shared" ref="T75:Y75" si="23">T71-S71</f>
        <v>557.1</v>
      </c>
      <c r="U75" s="3">
        <f t="shared" si="23"/>
        <v>557.1</v>
      </c>
      <c r="V75" s="3">
        <f t="shared" si="23"/>
        <v>557.09999999999991</v>
      </c>
      <c r="W75" s="3">
        <f t="shared" si="23"/>
        <v>557.10000000000014</v>
      </c>
      <c r="X75" s="3">
        <f t="shared" si="23"/>
        <v>557.09999999999991</v>
      </c>
      <c r="Y75" s="3">
        <f t="shared" si="23"/>
        <v>0</v>
      </c>
    </row>
    <row r="76" spans="3:25" ht="12.75">
      <c r="R76" s="2" t="s">
        <v>161</v>
      </c>
      <c r="S76" s="3">
        <f t="shared" si="22"/>
        <v>320</v>
      </c>
      <c r="T76" s="3">
        <f t="shared" ref="T76:Y76" si="24">T72-S72</f>
        <v>576</v>
      </c>
      <c r="U76" s="3">
        <f t="shared" si="24"/>
        <v>576</v>
      </c>
      <c r="V76" s="3">
        <f t="shared" si="24"/>
        <v>576</v>
      </c>
      <c r="W76" s="3">
        <f t="shared" si="24"/>
        <v>576</v>
      </c>
      <c r="X76" s="3">
        <f t="shared" si="24"/>
        <v>576</v>
      </c>
      <c r="Y76" s="3">
        <f t="shared" si="24"/>
        <v>0</v>
      </c>
    </row>
    <row r="77" spans="3:25" ht="12.75">
      <c r="R77" s="2" t="s">
        <v>270</v>
      </c>
      <c r="S77" s="3">
        <f t="shared" si="22"/>
        <v>13</v>
      </c>
      <c r="T77" s="3">
        <f t="shared" ref="T77:Y77" si="25">T73-S73</f>
        <v>23.4</v>
      </c>
      <c r="U77" s="3">
        <f t="shared" si="25"/>
        <v>23.4</v>
      </c>
      <c r="V77" s="3">
        <f t="shared" si="25"/>
        <v>23.400000000000006</v>
      </c>
      <c r="W77" s="3">
        <f t="shared" si="25"/>
        <v>23.399999999999991</v>
      </c>
      <c r="X77" s="3">
        <f t="shared" si="25"/>
        <v>23.400000000000006</v>
      </c>
      <c r="Y77" s="3">
        <f t="shared" si="25"/>
        <v>0</v>
      </c>
    </row>
    <row r="80" spans="3:25" ht="12.75">
      <c r="Q80" s="2" t="s">
        <v>57</v>
      </c>
      <c r="R80" s="2" t="s">
        <v>146</v>
      </c>
      <c r="S80" s="3">
        <f>S71*'Calcs_Municipal Lighting'!$C$11</f>
        <v>697.56356367757485</v>
      </c>
      <c r="T80" s="3">
        <f>T71*'Calcs_Municipal Lighting'!$C$11</f>
        <v>1953.1779782972096</v>
      </c>
      <c r="U80" s="3">
        <f>U71*'Calcs_Municipal Lighting'!$C$11</f>
        <v>3208.7923929168442</v>
      </c>
      <c r="V80" s="3">
        <f>V71*'Calcs_Municipal Lighting'!$C$11</f>
        <v>4464.4068075364785</v>
      </c>
      <c r="W80" s="3">
        <f>W71*'Calcs_Municipal Lighting'!$C$11</f>
        <v>5720.0212221561142</v>
      </c>
      <c r="X80" s="3">
        <f>X71*'Calcs_Municipal Lighting'!$C$11</f>
        <v>6975.635636775748</v>
      </c>
      <c r="Y80" s="3">
        <f>Y71*'Calcs_Municipal Lighting'!$C$11</f>
        <v>6975.635636775748</v>
      </c>
    </row>
    <row r="81" spans="2:26" ht="12.75">
      <c r="R81" s="2" t="s">
        <v>161</v>
      </c>
      <c r="S81" s="3">
        <f>S72*'Calcs_Municipal Lighting'!$C$27</f>
        <v>488.14480392076905</v>
      </c>
      <c r="T81" s="3">
        <f>T72*'Calcs_Municipal Lighting'!$C$27</f>
        <v>1366.8054509781532</v>
      </c>
      <c r="U81" s="3">
        <f>U72*'Calcs_Municipal Lighting'!$C$27</f>
        <v>2245.4660980355375</v>
      </c>
      <c r="V81" s="3">
        <f>V72*'Calcs_Municipal Lighting'!$C$27</f>
        <v>3124.1267450929217</v>
      </c>
      <c r="W81" s="3">
        <f>W72*'Calcs_Municipal Lighting'!$C$27</f>
        <v>4002.787392150306</v>
      </c>
      <c r="X81" s="3">
        <f>X72*'Calcs_Municipal Lighting'!$C$27</f>
        <v>4881.4480392076903</v>
      </c>
      <c r="Y81" s="3">
        <f>Y72*'Calcs_Municipal Lighting'!$C$27</f>
        <v>4881.4480392076903</v>
      </c>
    </row>
    <row r="82" spans="2:26" ht="12.75">
      <c r="R82" s="2" t="s">
        <v>270</v>
      </c>
      <c r="S82" s="3">
        <f>S73*'Calcs_Municipal Lighting'!$C$55</f>
        <v>52.555503891939907</v>
      </c>
      <c r="T82" s="3">
        <f>T73*'Calcs_Municipal Lighting'!$C$55</f>
        <v>147.15541089743175</v>
      </c>
      <c r="U82" s="3">
        <f>U73*'Calcs_Municipal Lighting'!$C$55</f>
        <v>241.75531790292357</v>
      </c>
      <c r="V82" s="3">
        <f>V73*'Calcs_Municipal Lighting'!$C$55</f>
        <v>336.35522490841544</v>
      </c>
      <c r="W82" s="3">
        <f>W73*'Calcs_Municipal Lighting'!$C$55</f>
        <v>430.95513191390722</v>
      </c>
      <c r="X82" s="3">
        <f>X73*'Calcs_Municipal Lighting'!$C$55</f>
        <v>525.55503891939907</v>
      </c>
      <c r="Y82" s="3">
        <f>Y73*'Calcs_Municipal Lighting'!$C$55</f>
        <v>525.55503891939907</v>
      </c>
    </row>
    <row r="84" spans="2:26" ht="12.75">
      <c r="C84" s="85" t="s">
        <v>252</v>
      </c>
      <c r="D84" s="86"/>
      <c r="E84" s="86"/>
      <c r="F84" s="86"/>
      <c r="G84" s="86"/>
      <c r="H84" s="86"/>
      <c r="I84" s="86"/>
      <c r="J84" s="86"/>
      <c r="K84" s="86"/>
      <c r="L84" s="86"/>
      <c r="M84" s="86"/>
      <c r="N84" s="86"/>
      <c r="O84" s="86"/>
      <c r="P84" s="86"/>
    </row>
    <row r="85" spans="2:26" ht="12.75">
      <c r="D85" s="8">
        <v>2025</v>
      </c>
      <c r="E85" s="8">
        <v>2026</v>
      </c>
      <c r="F85" s="8">
        <v>2027</v>
      </c>
      <c r="G85" s="8">
        <v>2028</v>
      </c>
      <c r="H85" s="8">
        <v>2029</v>
      </c>
      <c r="I85" s="8">
        <v>2030</v>
      </c>
      <c r="J85" s="8">
        <v>2040</v>
      </c>
      <c r="K85" s="2">
        <v>2050</v>
      </c>
      <c r="M85" s="1"/>
      <c r="O85" s="193" t="s">
        <v>218</v>
      </c>
      <c r="P85" s="191"/>
      <c r="Q85" s="2" t="s">
        <v>219</v>
      </c>
      <c r="S85" s="2" t="s">
        <v>220</v>
      </c>
    </row>
    <row r="86" spans="2:26" ht="12.75">
      <c r="C86" s="21" t="s">
        <v>221</v>
      </c>
      <c r="D86" s="87">
        <v>110.69505118724192</v>
      </c>
      <c r="E86" s="87">
        <v>66.590144843736198</v>
      </c>
      <c r="F86" s="87">
        <v>211.73863708460703</v>
      </c>
      <c r="G86" s="87">
        <v>209.18209787015803</v>
      </c>
      <c r="H86" s="87">
        <v>504.09771702316357</v>
      </c>
      <c r="I86" s="87">
        <v>743.48991693989956</v>
      </c>
      <c r="J86" s="87">
        <v>954.92366791365203</v>
      </c>
      <c r="K86" s="87">
        <v>966.75947436722345</v>
      </c>
      <c r="M86" s="1" t="s">
        <v>253</v>
      </c>
      <c r="N86" s="1" t="s">
        <v>254</v>
      </c>
      <c r="O86" s="88" t="s">
        <v>223</v>
      </c>
      <c r="P86" s="88" t="s">
        <v>224</v>
      </c>
      <c r="Q86" s="3">
        <f ca="1">'Calcs_City Retrofits'!$K$19</f>
        <v>727.7726410793839</v>
      </c>
    </row>
    <row r="87" spans="2:26" ht="12.75">
      <c r="C87" s="8" t="s">
        <v>225</v>
      </c>
      <c r="D87" s="87">
        <v>1027.952098086942</v>
      </c>
      <c r="E87" s="87">
        <v>1027.952098086942</v>
      </c>
      <c r="F87" s="87">
        <v>312.66214660834521</v>
      </c>
      <c r="G87" s="87">
        <v>312.66214660834521</v>
      </c>
      <c r="H87" s="87">
        <v>3751.0245856174733</v>
      </c>
      <c r="I87" s="87">
        <v>7189.387024625903</v>
      </c>
      <c r="J87" s="87">
        <v>10627.749463634333</v>
      </c>
      <c r="K87" s="87">
        <v>10627.749463634333</v>
      </c>
      <c r="L87" s="2" t="s">
        <v>226</v>
      </c>
      <c r="M87" s="3">
        <f t="shared" ref="M87:N87" si="26">AVERAGE(I86+(J86-I86)/10,J86)</f>
        <v>859.77847997546337</v>
      </c>
      <c r="N87" s="3">
        <f t="shared" si="26"/>
        <v>961.43336146311628</v>
      </c>
      <c r="O87" s="89">
        <f>SUM(D86:I86)</f>
        <v>1845.7935649488063</v>
      </c>
      <c r="P87" s="89">
        <f t="shared" ref="P87:P88" si="27">O87+(M87*10)+(N87*10)</f>
        <v>20057.911979334604</v>
      </c>
      <c r="Q87" s="3">
        <f ca="1">'Calcs_City Retrofits'!$I$10-'Calcs_City Retrofits'!$I$15</f>
        <v>4203.7646624860354</v>
      </c>
      <c r="U87" s="2" t="s">
        <v>255</v>
      </c>
    </row>
    <row r="88" spans="2:26" ht="12.75">
      <c r="C88" s="8" t="s">
        <v>227</v>
      </c>
      <c r="D88" s="87">
        <v>115.45957301394083</v>
      </c>
      <c r="E88" s="87">
        <v>115.45957301394083</v>
      </c>
      <c r="F88" s="87">
        <v>3691.9093304062262</v>
      </c>
      <c r="G88" s="87">
        <v>3691.9093304062262</v>
      </c>
      <c r="H88" s="87">
        <v>7068.7928381504025</v>
      </c>
      <c r="I88" s="87">
        <v>10445.676345894346</v>
      </c>
      <c r="J88" s="87">
        <v>13822.559853638755</v>
      </c>
      <c r="K88" s="87">
        <v>13822.559853638755</v>
      </c>
      <c r="L88" s="2" t="s">
        <v>228</v>
      </c>
      <c r="M88" s="79">
        <f t="shared" ref="M88:N88" si="28">AVERAGE(I91+(J91-I91)/10,J91)</f>
        <v>-392671.40315976104</v>
      </c>
      <c r="N88" s="79">
        <f t="shared" si="28"/>
        <v>-841059.02329908498</v>
      </c>
      <c r="O88" s="79">
        <f>SUM(D91:I91)</f>
        <v>-628321.05924317823</v>
      </c>
      <c r="P88" s="79">
        <f t="shared" si="27"/>
        <v>-12965625.323831638</v>
      </c>
      <c r="Q88" s="3">
        <f ca="1">'Calcs_City Retrofits'!$J$10-'Calcs_City Retrofits'!$J$15</f>
        <v>12064.426975461422</v>
      </c>
      <c r="S88" s="2" t="s">
        <v>229</v>
      </c>
      <c r="T88" s="2">
        <v>2025</v>
      </c>
      <c r="U88" s="2">
        <v>2027</v>
      </c>
      <c r="V88" s="2">
        <v>2029</v>
      </c>
      <c r="W88" s="2">
        <v>2030</v>
      </c>
      <c r="X88" s="2">
        <v>2040</v>
      </c>
    </row>
    <row r="89" spans="2:26" ht="12.75">
      <c r="C89" s="8" t="s">
        <v>77</v>
      </c>
      <c r="D89" s="3">
        <f>'Calcs_City Retrofits'!C66</f>
        <v>113702</v>
      </c>
      <c r="E89" s="3">
        <f>'Calcs_City Retrofits'!D66</f>
        <v>113702</v>
      </c>
      <c r="F89" s="3">
        <f>'Calcs_City Retrofits'!E66</f>
        <v>113702</v>
      </c>
      <c r="G89" s="3">
        <f>'Calcs_City Retrofits'!F66</f>
        <v>113702</v>
      </c>
      <c r="H89" s="3">
        <f>'Calcs_City Retrofits'!G66</f>
        <v>607722</v>
      </c>
      <c r="I89" s="3">
        <f>'Calcs_City Retrofits'!H66</f>
        <v>1101742</v>
      </c>
      <c r="J89" s="3">
        <f>'Calcs_City Retrofits'!I66</f>
        <v>1595762</v>
      </c>
      <c r="K89" s="3">
        <f>'Calcs_City Retrofits'!J66</f>
        <v>1595762</v>
      </c>
      <c r="L89" s="2" t="s">
        <v>230</v>
      </c>
      <c r="M89" s="79">
        <f>AVERAGE(I94+(J94-I94)/10,J94)</f>
        <v>7799416.9869316351</v>
      </c>
      <c r="N89" s="79">
        <v>0</v>
      </c>
      <c r="O89" s="79">
        <f>SUM(D94:I94)</f>
        <v>34176913.246210903</v>
      </c>
      <c r="P89" s="79">
        <f>SUM(D94:J94)</f>
        <v>42039313.246210903</v>
      </c>
      <c r="S89" s="2" t="s">
        <v>42</v>
      </c>
      <c r="T89" s="15">
        <v>0</v>
      </c>
      <c r="U89" s="15">
        <v>0</v>
      </c>
      <c r="V89" s="15">
        <v>0.25</v>
      </c>
      <c r="W89" s="15">
        <v>0.25</v>
      </c>
      <c r="X89" s="15">
        <v>0.25</v>
      </c>
    </row>
    <row r="90" spans="2:26" ht="12.75">
      <c r="C90" s="8" t="s">
        <v>231</v>
      </c>
      <c r="D90" s="3">
        <f>D89</f>
        <v>113702</v>
      </c>
      <c r="E90" s="3">
        <f t="shared" ref="E90:K90" si="29">E89-D89</f>
        <v>0</v>
      </c>
      <c r="F90" s="3">
        <f t="shared" si="29"/>
        <v>0</v>
      </c>
      <c r="G90" s="3">
        <f t="shared" si="29"/>
        <v>0</v>
      </c>
      <c r="H90" s="3">
        <f t="shared" si="29"/>
        <v>494020</v>
      </c>
      <c r="I90" s="3">
        <f t="shared" si="29"/>
        <v>494020</v>
      </c>
      <c r="J90" s="3">
        <f t="shared" si="29"/>
        <v>494020</v>
      </c>
      <c r="K90" s="3">
        <f t="shared" si="29"/>
        <v>0</v>
      </c>
      <c r="Q90" s="79"/>
      <c r="S90" s="1" t="s">
        <v>44</v>
      </c>
      <c r="T90" s="15">
        <v>0.25</v>
      </c>
      <c r="U90" s="15">
        <v>0.25</v>
      </c>
      <c r="V90" s="15">
        <v>0.25</v>
      </c>
      <c r="W90" s="15">
        <v>0.25</v>
      </c>
      <c r="X90" s="15">
        <v>0.25</v>
      </c>
    </row>
    <row r="91" spans="2:26" ht="12.75">
      <c r="C91" s="8" t="s">
        <v>233</v>
      </c>
      <c r="D91" s="79">
        <f>(HLOOKUP(D85,Costs!$G$6:$AI$17,12,FALSE)*-D87)+((HLOOKUP(D85,Costs!$G$6:$AI$17,11,FALSE)*-(D88)))</f>
        <v>-34812.919543294025</v>
      </c>
      <c r="E91" s="79">
        <f>(HLOOKUP(E85,Costs!$G$6:$AI$17,12,FALSE)*-E87)+((HLOOKUP(E85,Costs!$G$6:$AI$17,11,FALSE)*-(E88)))</f>
        <v>-33926.663509379287</v>
      </c>
      <c r="F91" s="79">
        <f>(HLOOKUP(F85,Costs!$G$6:$AI$17,12,FALSE)*-F87)+((HLOOKUP(F85,Costs!$G$6:$AI$17,11,FALSE)*-(F88)))</f>
        <v>-40276.798000148636</v>
      </c>
      <c r="G91" s="79">
        <f>(HLOOKUP(G85,Costs!$G$6:$AI$17,12,FALSE)*-G87)+((HLOOKUP(G85,Costs!$G$6:$AI$17,11,FALSE)*-(G88)))</f>
        <v>-39783.215972302612</v>
      </c>
      <c r="H91" s="79">
        <f>(HLOOKUP(H85,Costs!$G$6:$AI$17,12,FALSE)*-H87)+((HLOOKUP(H85,Costs!$G$6:$AI$17,11,FALSE)*-(H88)))</f>
        <v>-173121.82131648</v>
      </c>
      <c r="I91" s="79">
        <f>(HLOOKUP(I85,Costs!$G$6:$AI$17,12,FALSE)*-I87)+((HLOOKUP(I85,Costs!$G$6:$AI$17,11,FALSE)*-(I88)))</f>
        <v>-306399.64090157358</v>
      </c>
      <c r="J91" s="79">
        <f>(HLOOKUP(J85,Costs!$G$6:$AI$17,12,FALSE)*-J87)+((HLOOKUP(J85,Costs!$G$6:$AI$17,11,FALSE)*-(J88)))</f>
        <v>-463257.39046191442</v>
      </c>
      <c r="K91" s="79">
        <v>-1150169.4501658608</v>
      </c>
      <c r="Q91" s="79"/>
      <c r="S91" s="2" t="s">
        <v>232</v>
      </c>
      <c r="U91" s="2" t="s">
        <v>46</v>
      </c>
      <c r="W91" s="2" t="s">
        <v>48</v>
      </c>
      <c r="X91" s="2" t="s">
        <v>48</v>
      </c>
    </row>
    <row r="92" spans="2:26" ht="12.75">
      <c r="C92" s="8" t="s">
        <v>235</v>
      </c>
      <c r="F92" s="79">
        <f>$U$97</f>
        <v>16453000</v>
      </c>
      <c r="H92" s="79">
        <f>IF('Calcs_City Retrofits'!$C$5="Yes",Costs!$C$371*(H89/'Calcs_City Retrofits'!$C$71),0)</f>
        <v>172175.49747393408</v>
      </c>
      <c r="I92" s="79">
        <f>IF('Calcs_City Retrofits'!$C$5="Yes",Costs!$C$371*(I89/'Calcs_City Retrofits'!$C$71),0)</f>
        <v>312137.74873696704</v>
      </c>
      <c r="J92" s="79">
        <f>IF('Calcs_City Retrofits'!$C$5="Yes",Costs!$C$371*(J89/'Calcs_City Retrofits'!$C$71),0)</f>
        <v>452100</v>
      </c>
      <c r="M92" s="1" t="s">
        <v>236</v>
      </c>
      <c r="U92" s="2" t="s">
        <v>256</v>
      </c>
    </row>
    <row r="93" spans="2:26" ht="12.75">
      <c r="C93" s="8" t="s">
        <v>234</v>
      </c>
      <c r="D93" s="79">
        <f>'Reduction Actions'!T98</f>
        <v>2419000</v>
      </c>
      <c r="E93" s="79">
        <f>HLOOKUP($T89*100,Costs!$C$362:$U$363,2,FALSE)*(E90)</f>
        <v>0</v>
      </c>
      <c r="F93" s="79">
        <f>HLOOKUP($T89*100,Costs!$C$362:$U$363,2,FALSE)*(F90)</f>
        <v>0</v>
      </c>
      <c r="G93" s="79">
        <f>HLOOKUP($T89*100,Costs!$C$362:$U$363,2,FALSE)*(G90)</f>
        <v>0</v>
      </c>
      <c r="H93" s="79">
        <f>HLOOKUP(V89*100,Costs!$C$362:$U$363,2,FALSE)*(H90)</f>
        <v>7410300</v>
      </c>
      <c r="I93" s="79">
        <f>HLOOKUP(W89*100,Costs!$C$362:$U$363,2,FALSE)*(I90)</f>
        <v>7410300</v>
      </c>
      <c r="J93" s="79">
        <f>HLOOKUP(X89*100,Costs!$C$362:$U$363,2,FALSE)*(J90)</f>
        <v>7410300</v>
      </c>
      <c r="K93" s="79">
        <f>HLOOKUP($T89*100,Costs!$C$362:$U$363,2,FALSE)*(K90)</f>
        <v>0</v>
      </c>
      <c r="M93" s="90">
        <f>SUM(P88:P89)/P87</f>
        <v>1449.4872622999587</v>
      </c>
      <c r="S93" s="2" t="s">
        <v>215</v>
      </c>
      <c r="T93" s="3" t="s">
        <v>91</v>
      </c>
    </row>
    <row r="94" spans="2:26" ht="12.75">
      <c r="C94" s="8" t="s">
        <v>237</v>
      </c>
      <c r="D94" s="79">
        <f t="shared" ref="D94:K94" si="30">D93+D92</f>
        <v>2419000</v>
      </c>
      <c r="E94" s="79">
        <f t="shared" si="30"/>
        <v>0</v>
      </c>
      <c r="F94" s="79">
        <f t="shared" si="30"/>
        <v>16453000</v>
      </c>
      <c r="G94" s="79">
        <f t="shared" si="30"/>
        <v>0</v>
      </c>
      <c r="H94" s="79">
        <f t="shared" si="30"/>
        <v>7582475.4974739337</v>
      </c>
      <c r="I94" s="79">
        <f t="shared" si="30"/>
        <v>7722437.7487369673</v>
      </c>
      <c r="J94" s="79">
        <f t="shared" si="30"/>
        <v>7862400</v>
      </c>
      <c r="K94" s="79">
        <f t="shared" si="30"/>
        <v>0</v>
      </c>
      <c r="M94" s="1"/>
      <c r="O94" s="194" t="s">
        <v>242</v>
      </c>
      <c r="P94" s="195"/>
      <c r="S94" s="3"/>
      <c r="T94" s="3"/>
      <c r="U94" s="3"/>
      <c r="V94" s="3"/>
      <c r="W94" s="3"/>
      <c r="X94" s="3"/>
      <c r="Y94" s="3"/>
      <c r="Z94" s="3"/>
    </row>
    <row r="95" spans="2:26" ht="12.75">
      <c r="B95" s="1" t="s">
        <v>238</v>
      </c>
      <c r="C95" s="8" t="s">
        <v>239</v>
      </c>
      <c r="D95" s="3">
        <f>VLOOKUP($B95,'Com CAP-NG'!$F$4:$G$19,2,FALSE)*(D$88)</f>
        <v>8.385253135024314</v>
      </c>
      <c r="E95" s="3">
        <f>VLOOKUP($B95,'Com CAP-NG'!$F$4:$G$19,2,FALSE)*(E$88)</f>
        <v>8.385253135024314</v>
      </c>
      <c r="F95" s="3">
        <f>VLOOKUP($B95,'Com CAP-NG'!$F$4:$G$19,2,FALSE)*(F$88)</f>
        <v>268.12496771728439</v>
      </c>
      <c r="G95" s="3">
        <f>VLOOKUP($B95,'Com CAP-NG'!$F$4:$G$19,2,FALSE)*(G$88)</f>
        <v>268.12496771728439</v>
      </c>
      <c r="H95" s="3">
        <f>VLOOKUP($B95,'Com CAP-NG'!$F$4:$G$19,2,FALSE)*(H$88)</f>
        <v>513.37118057574367</v>
      </c>
      <c r="I95" s="3">
        <f>VLOOKUP($B95,'Com CAP-NG'!$F$4:$G$19,2,FALSE)*(I$88)</f>
        <v>758.61739343418606</v>
      </c>
      <c r="J95" s="3">
        <f>VLOOKUP($B95,'Com CAP-NG'!$F$4:$G$19,2,FALSE)*(J$88)</f>
        <v>1003.8636062926623</v>
      </c>
      <c r="K95" s="3">
        <f>VLOOKUP($B95,'Com CAP-NG'!$F$4:$G$19,2,FALSE)*(K$88)</f>
        <v>1003.8636062926623</v>
      </c>
      <c r="M95" s="1" t="s">
        <v>253</v>
      </c>
      <c r="N95" s="1" t="s">
        <v>254</v>
      </c>
      <c r="O95" s="91" t="s">
        <v>223</v>
      </c>
      <c r="P95" s="92" t="s">
        <v>224</v>
      </c>
      <c r="T95" s="2">
        <v>2025</v>
      </c>
      <c r="U95" s="2">
        <v>2027</v>
      </c>
      <c r="V95" s="3"/>
      <c r="W95" s="3"/>
      <c r="X95" s="3"/>
      <c r="Y95" s="3"/>
      <c r="Z95" s="3"/>
    </row>
    <row r="96" spans="2:26" ht="12.75">
      <c r="B96" s="1" t="s">
        <v>240</v>
      </c>
      <c r="C96" s="8" t="s">
        <v>241</v>
      </c>
      <c r="D96" s="3">
        <f>VLOOKUP($B96,'Com CAP-NG'!$F$4:$G$19,2,FALSE)*(D$88)</f>
        <v>9.9824428423200722</v>
      </c>
      <c r="E96" s="3">
        <f>VLOOKUP($B96,'Com CAP-NG'!$F$4:$G$19,2,FALSE)*(E$88)</f>
        <v>9.9824428423200722</v>
      </c>
      <c r="F96" s="3">
        <f>VLOOKUP($B96,'Com CAP-NG'!$F$4:$G$19,2,FALSE)*(F$88)</f>
        <v>319.19634645936605</v>
      </c>
      <c r="G96" s="3">
        <f>VLOOKUP($B96,'Com CAP-NG'!$F$4:$G$19,2,FALSE)*(G$88)</f>
        <v>319.19634645936605</v>
      </c>
      <c r="H96" s="3">
        <f>VLOOKUP($B96,'Com CAP-NG'!$F$4:$G$19,2,FALSE)*(H$88)</f>
        <v>611.15608371873907</v>
      </c>
      <c r="I96" s="3">
        <f>VLOOKUP($B96,'Com CAP-NG'!$F$4:$G$19,2,FALSE)*(I$88)</f>
        <v>903.11582097809185</v>
      </c>
      <c r="J96" s="3">
        <f>VLOOKUP($B96,'Com CAP-NG'!$F$4:$G$19,2,FALSE)*(J$88)</f>
        <v>1195.075558237485</v>
      </c>
      <c r="K96" s="3">
        <f>VLOOKUP($B96,'Com CAP-NG'!$F$4:$G$19,2,FALSE)*(K$88)</f>
        <v>1195.075558237485</v>
      </c>
      <c r="L96" s="2" t="s">
        <v>239</v>
      </c>
      <c r="M96" s="3">
        <f t="shared" ref="M96:N96" si="31">AVERAGE(I95+(J95-I95)/10,J95)</f>
        <v>893.50281050634794</v>
      </c>
      <c r="N96" s="3">
        <f t="shared" si="31"/>
        <v>1003.8636062926623</v>
      </c>
      <c r="O96" s="89">
        <f t="shared" ref="O96:O100" si="32">SUM(D95:I95)</f>
        <v>1825.0090157145473</v>
      </c>
      <c r="P96" s="89">
        <f t="shared" ref="P96:P100" si="33">O96+(M96*10)+(N96*10)</f>
        <v>20798.673183704654</v>
      </c>
      <c r="T96" s="3">
        <v>113702</v>
      </c>
      <c r="V96" s="3"/>
      <c r="W96" s="3"/>
      <c r="X96" s="3"/>
      <c r="Y96" s="3"/>
      <c r="Z96" s="3"/>
    </row>
    <row r="97" spans="2:26" ht="12.75">
      <c r="B97" s="1" t="s">
        <v>243</v>
      </c>
      <c r="C97" s="8" t="s">
        <v>244</v>
      </c>
      <c r="D97" s="3">
        <f>VLOOKUP($B97,'Com CAP-NG'!$F$4:$G$19,2,FALSE)*(D$88)</f>
        <v>4.2924506237204826E-2</v>
      </c>
      <c r="E97" s="3">
        <f>VLOOKUP($B97,'Com CAP-NG'!$F$4:$G$19,2,FALSE)*(E$88)</f>
        <v>4.2924506237204826E-2</v>
      </c>
      <c r="F97" s="3">
        <f>VLOOKUP($B97,'Com CAP-NG'!$F$4:$G$19,2,FALSE)*(F$88)</f>
        <v>1.3725443542137676</v>
      </c>
      <c r="G97" s="3">
        <f>VLOOKUP($B97,'Com CAP-NG'!$F$4:$G$19,2,FALSE)*(G$88)</f>
        <v>1.3725443542137676</v>
      </c>
      <c r="H97" s="3">
        <f>VLOOKUP($B97,'Com CAP-NG'!$F$4:$G$19,2,FALSE)*(H$88)</f>
        <v>2.6279712833691122</v>
      </c>
      <c r="I97" s="3">
        <f>VLOOKUP($B97,'Com CAP-NG'!$F$4:$G$19,2,FALSE)*(I$88)</f>
        <v>3.8833982125243698</v>
      </c>
      <c r="J97" s="3">
        <f>VLOOKUP($B97,'Com CAP-NG'!$F$4:$G$19,2,FALSE)*(J$88)</f>
        <v>5.138825141679801</v>
      </c>
      <c r="K97" s="3">
        <f>VLOOKUP($B97,'Com CAP-NG'!$F$4:$G$19,2,FALSE)*(K$88)</f>
        <v>5.138825141679801</v>
      </c>
      <c r="L97" s="2" t="s">
        <v>241</v>
      </c>
      <c r="M97" s="3">
        <f t="shared" ref="M97:N97" si="34">AVERAGE(I96+(J96-I96)/10,J96)</f>
        <v>1063.693676470758</v>
      </c>
      <c r="N97" s="3">
        <f t="shared" si="34"/>
        <v>1195.075558237485</v>
      </c>
      <c r="O97" s="89">
        <f t="shared" si="32"/>
        <v>2172.6294833002034</v>
      </c>
      <c r="P97" s="89">
        <f t="shared" si="33"/>
        <v>24760.321830382632</v>
      </c>
      <c r="S97" s="2" t="s">
        <v>257</v>
      </c>
      <c r="U97" s="79">
        <v>16453000</v>
      </c>
      <c r="W97" s="3"/>
      <c r="X97" s="3"/>
      <c r="Y97" s="3"/>
      <c r="Z97" s="3"/>
    </row>
    <row r="98" spans="2:26" ht="12.75">
      <c r="B98" s="1" t="s">
        <v>246</v>
      </c>
      <c r="C98" s="8" t="s">
        <v>247</v>
      </c>
      <c r="D98" s="3">
        <f>VLOOKUP($B98,'Com CAP-NG'!$F$4:$G$19,2,FALSE)*(D$88)</f>
        <v>5.989466744435782E-2</v>
      </c>
      <c r="E98" s="3">
        <f>VLOOKUP($B98,'Com CAP-NG'!$F$4:$G$19,2,FALSE)*(E$88)</f>
        <v>5.989466744435782E-2</v>
      </c>
      <c r="F98" s="3">
        <f>VLOOKUP($B98,'Com CAP-NG'!$F$4:$G$19,2,FALSE)*(F$88)</f>
        <v>1.9151784109984844</v>
      </c>
      <c r="G98" s="3">
        <f>VLOOKUP($B98,'Com CAP-NG'!$F$4:$G$19,2,FALSE)*(G$88)</f>
        <v>1.9151784109984844</v>
      </c>
      <c r="H98" s="3">
        <f>VLOOKUP($B98,'Com CAP-NG'!$F$4:$G$19,2,FALSE)*(H$88)</f>
        <v>3.6669371384472078</v>
      </c>
      <c r="I98" s="3">
        <f>VLOOKUP($B98,'Com CAP-NG'!$F$4:$G$19,2,FALSE)*(I$88)</f>
        <v>5.4186958658958106</v>
      </c>
      <c r="J98" s="3">
        <f>VLOOKUP($B98,'Com CAP-NG'!$F$4:$G$19,2,FALSE)*(J$88)</f>
        <v>7.1704545933446546</v>
      </c>
      <c r="K98" s="3">
        <f>VLOOKUP($B98,'Com CAP-NG'!$F$4:$G$19,2,FALSE)*(K$88)</f>
        <v>7.1704545933446546</v>
      </c>
      <c r="L98" s="2" t="s">
        <v>244</v>
      </c>
      <c r="M98" s="3">
        <f t="shared" ref="M98:N98" si="35">AVERAGE(I97+(J97-I97)/10,J97)</f>
        <v>4.5738830235598567</v>
      </c>
      <c r="N98" s="3">
        <f t="shared" si="35"/>
        <v>5.138825141679801</v>
      </c>
      <c r="O98" s="89">
        <f t="shared" si="32"/>
        <v>9.342307216795426</v>
      </c>
      <c r="P98" s="89">
        <f t="shared" si="33"/>
        <v>106.46938886919202</v>
      </c>
      <c r="S98" s="2" t="s">
        <v>69</v>
      </c>
      <c r="T98" s="79">
        <v>2419000</v>
      </c>
      <c r="W98" s="3"/>
      <c r="X98" s="3"/>
      <c r="Y98" s="3"/>
      <c r="Z98" s="3"/>
    </row>
    <row r="99" spans="2:26" ht="12.75">
      <c r="B99" s="1" t="s">
        <v>248</v>
      </c>
      <c r="C99" s="8" t="s">
        <v>249</v>
      </c>
      <c r="D99" s="3">
        <f>VLOOKUP($B99,'Com CAP-NG'!$F$4:$G$19,2,FALSE)*(D$88)</f>
        <v>0.54903438124669413</v>
      </c>
      <c r="E99" s="3">
        <f>VLOOKUP($B99,'Com CAP-NG'!$F$4:$G$19,2,FALSE)*(E$88)</f>
        <v>0.54903438124669413</v>
      </c>
      <c r="F99" s="3">
        <f>VLOOKUP($B99,'Com CAP-NG'!$F$4:$G$19,2,FALSE)*(F$88)</f>
        <v>17.555799852072351</v>
      </c>
      <c r="G99" s="3">
        <f>VLOOKUP($B99,'Com CAP-NG'!$F$4:$G$19,2,FALSE)*(G$88)</f>
        <v>17.555799852072351</v>
      </c>
      <c r="H99" s="3">
        <f>VLOOKUP($B99,'Com CAP-NG'!$F$4:$G$19,2,FALSE)*(H$88)</f>
        <v>33.613586130154559</v>
      </c>
      <c r="I99" s="3">
        <f>VLOOKUP($B99,'Com CAP-NG'!$F$4:$G$19,2,FALSE)*(I$88)</f>
        <v>49.671372408235662</v>
      </c>
      <c r="J99" s="3">
        <f>VLOOKUP($B99,'Com CAP-NG'!$F$4:$G$19,2,FALSE)*(J$88)</f>
        <v>65.729158686318982</v>
      </c>
      <c r="K99" s="3">
        <f>VLOOKUP($B99,'Com CAP-NG'!$F$4:$G$19,2,FALSE)*(K$88)</f>
        <v>65.729158686318982</v>
      </c>
      <c r="L99" s="2" t="s">
        <v>247</v>
      </c>
      <c r="M99" s="3">
        <f t="shared" ref="M99:N99" si="36">AVERAGE(I98+(J98-I98)/10,J98)</f>
        <v>6.382163165992675</v>
      </c>
      <c r="N99" s="3">
        <f t="shared" si="36"/>
        <v>7.1704545933446546</v>
      </c>
      <c r="O99" s="89">
        <f t="shared" si="32"/>
        <v>13.035779161228703</v>
      </c>
      <c r="P99" s="89">
        <f t="shared" si="33"/>
        <v>148.56195675460202</v>
      </c>
      <c r="W99" s="3"/>
      <c r="X99" s="3"/>
      <c r="Y99" s="3"/>
      <c r="Z99" s="3"/>
    </row>
    <row r="100" spans="2:26" ht="12.75">
      <c r="L100" s="2" t="s">
        <v>249</v>
      </c>
      <c r="M100" s="3">
        <f t="shared" ref="M100:N100" si="37">AVERAGE(I99+(J99-I99)/10,J99)</f>
        <v>58.503154861181486</v>
      </c>
      <c r="N100" s="3">
        <f t="shared" si="37"/>
        <v>65.729158686318982</v>
      </c>
      <c r="O100" s="89">
        <f t="shared" si="32"/>
        <v>119.49462700502832</v>
      </c>
      <c r="P100" s="89">
        <f t="shared" si="33"/>
        <v>1361.817762480033</v>
      </c>
    </row>
    <row r="104" spans="2:26" ht="12.75">
      <c r="C104" s="85" t="s">
        <v>258</v>
      </c>
      <c r="D104" s="86"/>
      <c r="E104" s="86"/>
      <c r="F104" s="86"/>
      <c r="G104" s="86"/>
      <c r="H104" s="86"/>
      <c r="I104" s="86"/>
      <c r="J104" s="86"/>
      <c r="K104" s="86"/>
      <c r="L104" s="86"/>
      <c r="M104" s="86"/>
      <c r="N104" s="86"/>
      <c r="O104" s="86"/>
      <c r="P104" s="86"/>
    </row>
    <row r="105" spans="2:26" ht="12.75">
      <c r="D105" s="8">
        <v>2025</v>
      </c>
      <c r="E105" s="8">
        <v>2026</v>
      </c>
      <c r="F105" s="8">
        <v>2027</v>
      </c>
      <c r="G105" s="8">
        <v>2028</v>
      </c>
      <c r="H105" s="8">
        <v>2029</v>
      </c>
      <c r="I105" s="8">
        <v>2030</v>
      </c>
      <c r="J105" s="8">
        <v>2040</v>
      </c>
      <c r="K105" s="2">
        <v>2050</v>
      </c>
      <c r="M105" s="1"/>
      <c r="O105" s="193" t="s">
        <v>218</v>
      </c>
      <c r="P105" s="191"/>
      <c r="Q105" s="2" t="s">
        <v>219</v>
      </c>
      <c r="S105" s="2" t="s">
        <v>220</v>
      </c>
    </row>
    <row r="106" spans="2:26" ht="12.75">
      <c r="C106" s="21" t="s">
        <v>221</v>
      </c>
      <c r="D106" s="87">
        <v>2.9103830456733704E-11</v>
      </c>
      <c r="E106" s="87">
        <v>91.404942276887596</v>
      </c>
      <c r="F106" s="87">
        <v>179.24143183845445</v>
      </c>
      <c r="G106" s="87">
        <v>263.50946868475876</v>
      </c>
      <c r="H106" s="87">
        <v>344.29858388740104</v>
      </c>
      <c r="I106" s="87">
        <v>421.56401191061013</v>
      </c>
      <c r="J106" s="87">
        <v>415.58461533565423</v>
      </c>
      <c r="K106" s="87">
        <v>416.79967988032149</v>
      </c>
      <c r="M106" s="1" t="s">
        <v>253</v>
      </c>
      <c r="N106" s="1" t="s">
        <v>254</v>
      </c>
      <c r="O106" s="88" t="s">
        <v>223</v>
      </c>
      <c r="P106" s="88" t="s">
        <v>224</v>
      </c>
      <c r="Q106" s="3">
        <f ca="1">'Calcs_City Retrofits'!$K$19</f>
        <v>727.7726410793839</v>
      </c>
    </row>
    <row r="107" spans="2:26" ht="12.75">
      <c r="C107" s="8" t="s">
        <v>225</v>
      </c>
      <c r="D107" s="87">
        <v>2.3283064365386963E-10</v>
      </c>
      <c r="E107" s="87">
        <v>218.20906945853494</v>
      </c>
      <c r="F107" s="87">
        <v>436.41813891660422</v>
      </c>
      <c r="G107" s="87">
        <v>654.62720837537199</v>
      </c>
      <c r="H107" s="87">
        <v>872.83627783320844</v>
      </c>
      <c r="I107" s="87">
        <v>1091.0453472915106</v>
      </c>
      <c r="J107" s="87">
        <v>1091.0453472915106</v>
      </c>
      <c r="K107" s="87">
        <v>1091.0453472915106</v>
      </c>
      <c r="L107" s="2" t="s">
        <v>226</v>
      </c>
      <c r="M107" s="3">
        <f t="shared" ref="M107:N107" si="38">AVERAGE(I106+(J106-I106)/10,J106)</f>
        <v>418.27534379438441</v>
      </c>
      <c r="N107" s="3">
        <f t="shared" si="38"/>
        <v>416.25290083522123</v>
      </c>
      <c r="O107" s="89">
        <f>SUM(D106:I106)</f>
        <v>1300.0184385981411</v>
      </c>
      <c r="P107" s="89">
        <f t="shared" ref="P107:P109" si="39">O107+(M107*10)+(N107*10)</f>
        <v>9645.3008848941972</v>
      </c>
      <c r="Q107" s="3">
        <f ca="1">'Calcs_City Retrofits'!$I$10-'Calcs_City Retrofits'!$I$15</f>
        <v>4203.7646624860354</v>
      </c>
    </row>
    <row r="108" spans="2:26" ht="12.75">
      <c r="C108" s="8" t="s">
        <v>227</v>
      </c>
      <c r="D108" s="87">
        <v>0</v>
      </c>
      <c r="E108" s="87">
        <v>1480.6871379951481</v>
      </c>
      <c r="F108" s="87">
        <v>2961.3742759902962</v>
      </c>
      <c r="G108" s="87">
        <v>4442.0614139854442</v>
      </c>
      <c r="H108" s="87">
        <v>5922.7485519808251</v>
      </c>
      <c r="I108" s="87">
        <v>7403.435689976206</v>
      </c>
      <c r="J108" s="87">
        <v>7403.435689976206</v>
      </c>
      <c r="K108" s="87">
        <v>7403.435689976206</v>
      </c>
      <c r="L108" s="2" t="s">
        <v>228</v>
      </c>
      <c r="M108" s="79">
        <f t="shared" ref="M108:N108" si="40">AVERAGE(I111+(J111-I111)/10,J111)</f>
        <v>-98201.971027411753</v>
      </c>
      <c r="N108" s="79">
        <f t="shared" si="40"/>
        <v>-678219.19396209298</v>
      </c>
      <c r="O108" s="79">
        <f>SUM(D111:I111)</f>
        <v>-283779.47108718648</v>
      </c>
      <c r="P108" s="79">
        <f t="shared" si="39"/>
        <v>-8047991.1209822334</v>
      </c>
      <c r="Q108" s="3">
        <f ca="1">'Calcs_City Retrofits'!$J$10-'Calcs_City Retrofits'!$J$15</f>
        <v>12064.426975461422</v>
      </c>
      <c r="S108" s="2" t="s">
        <v>229</v>
      </c>
    </row>
    <row r="109" spans="2:26" ht="12.75">
      <c r="C109" s="8" t="s">
        <v>77</v>
      </c>
      <c r="D109" s="2">
        <f>'Calcs_City Retrofits'!C83</f>
        <v>0</v>
      </c>
      <c r="E109" s="3">
        <f>'Calcs_City Retrofits'!D83</f>
        <v>43000</v>
      </c>
      <c r="F109" s="3">
        <f>'Calcs_City Retrofits'!E83</f>
        <v>86000</v>
      </c>
      <c r="G109" s="3">
        <f>'Calcs_City Retrofits'!F83</f>
        <v>129000</v>
      </c>
      <c r="H109" s="3">
        <f>'Calcs_City Retrofits'!G83</f>
        <v>172000</v>
      </c>
      <c r="I109" s="3">
        <f>'Calcs_City Retrofits'!H83</f>
        <v>215000</v>
      </c>
      <c r="J109" s="3">
        <f>'Calcs_City Retrofits'!I83</f>
        <v>215000</v>
      </c>
      <c r="K109" s="3">
        <f>'Calcs_City Retrofits'!J83</f>
        <v>215000</v>
      </c>
      <c r="L109" s="2" t="s">
        <v>230</v>
      </c>
      <c r="M109" s="79">
        <v>0</v>
      </c>
      <c r="N109" s="79">
        <v>0</v>
      </c>
      <c r="O109" s="79">
        <f>SUM(D113:I113)</f>
        <v>4515000</v>
      </c>
      <c r="P109" s="79">
        <f t="shared" si="39"/>
        <v>4515000</v>
      </c>
      <c r="S109" s="2" t="s">
        <v>42</v>
      </c>
      <c r="T109" s="15">
        <v>0.35</v>
      </c>
      <c r="U109" s="15"/>
      <c r="V109" s="15"/>
      <c r="W109" s="15"/>
    </row>
    <row r="110" spans="2:26" ht="12.75">
      <c r="C110" s="8" t="s">
        <v>231</v>
      </c>
      <c r="D110" s="2">
        <f>D109</f>
        <v>0</v>
      </c>
      <c r="E110" s="3">
        <f t="shared" ref="E110:K110" si="41">E109-D109</f>
        <v>43000</v>
      </c>
      <c r="F110" s="3">
        <f t="shared" si="41"/>
        <v>43000</v>
      </c>
      <c r="G110" s="3">
        <f t="shared" si="41"/>
        <v>43000</v>
      </c>
      <c r="H110" s="3">
        <f t="shared" si="41"/>
        <v>43000</v>
      </c>
      <c r="I110" s="3">
        <f t="shared" si="41"/>
        <v>43000</v>
      </c>
      <c r="J110" s="3">
        <f t="shared" si="41"/>
        <v>0</v>
      </c>
      <c r="K110" s="3">
        <f t="shared" si="41"/>
        <v>0</v>
      </c>
      <c r="Q110" s="79"/>
      <c r="S110" s="1" t="s">
        <v>44</v>
      </c>
      <c r="T110" s="15">
        <v>0.35</v>
      </c>
      <c r="U110" s="15"/>
      <c r="V110" s="15"/>
      <c r="W110" s="15"/>
    </row>
    <row r="111" spans="2:26" ht="12.75">
      <c r="C111" s="8" t="s">
        <v>233</v>
      </c>
      <c r="D111" s="79">
        <f>(HLOOKUP(D105,Costs!$G$6:$AI$17,12,FALSE)*-D107)+((HLOOKUP(D105,Costs!$G$6:$AI$17,11,FALSE)*-(D108)))</f>
        <v>-7.6537672430276877E-9</v>
      </c>
      <c r="E111" s="79">
        <f>(HLOOKUP(E105,Costs!$G$6:$AI$17,12,FALSE)*-E107)+((HLOOKUP(E105,Costs!$G$6:$AI$17,11,FALSE)*-(E108)))</f>
        <v>-19515.772046927752</v>
      </c>
      <c r="F111" s="79">
        <f>(HLOOKUP(F105,Costs!$G$6:$AI$17,12,FALSE)*-F107)+((HLOOKUP(F105,Costs!$G$6:$AI$17,11,FALSE)*-(F108)))</f>
        <v>-38146.852172236118</v>
      </c>
      <c r="G111" s="79">
        <f>(HLOOKUP(G105,Costs!$G$6:$AI$17,12,FALSE)*-G107)+((HLOOKUP(G105,Costs!$G$6:$AI$17,11,FALSE)*-(G108)))</f>
        <v>-56487.327533099786</v>
      </c>
      <c r="H111" s="79">
        <f>(HLOOKUP(H105,Costs!$G$6:$AI$17,12,FALSE)*-H107)+((HLOOKUP(H105,Costs!$G$6:$AI$17,11,FALSE)*-(H108)))</f>
        <v>-75325.376330682775</v>
      </c>
      <c r="I111" s="79">
        <f>(HLOOKUP(I105,Costs!$G$6:$AI$17,12,FALSE)*-I107)+((HLOOKUP(I105,Costs!$G$6:$AI$17,11,FALSE)*-(I108)))</f>
        <v>-94304.143004232363</v>
      </c>
      <c r="J111" s="79">
        <f>(HLOOKUP(J105,Costs!$G$6:$AI$17,12,FALSE)*-J107)+((HLOOKUP(J105,Costs!$G$6:$AI$17,11,FALSE)*-(J108)))</f>
        <v>-101391.10304637671</v>
      </c>
      <c r="K111" s="79">
        <v>-1150169.4501658608</v>
      </c>
      <c r="Q111" s="79"/>
      <c r="S111" s="2" t="s">
        <v>232</v>
      </c>
      <c r="T111" s="2" t="s">
        <v>46</v>
      </c>
    </row>
    <row r="112" spans="2:26" ht="12.75">
      <c r="C112" s="8" t="s">
        <v>235</v>
      </c>
      <c r="D112" s="79">
        <f>IF('Calcs_City Retrofits'!$C$5="Yes",Costs!$C$371*(D109/'Calcs_City Retrofits'!$C$86),0)</f>
        <v>0</v>
      </c>
      <c r="E112" s="79">
        <f>IF('Calcs_City Retrofits'!$C$5="Yes",Costs!$C$371*(E109/'Calcs_City Retrofits'!$C$86),0)</f>
        <v>20550</v>
      </c>
      <c r="F112" s="79">
        <f>IF('Calcs_City Retrofits'!$C$5="Yes",Costs!$C$371*(F109/'Calcs_City Retrofits'!$C$86),0)</f>
        <v>41100</v>
      </c>
      <c r="G112" s="79">
        <f>IF('Calcs_City Retrofits'!$C$5="Yes",Costs!$C$371*(G109/'Calcs_City Retrofits'!$C$86),0)</f>
        <v>61650</v>
      </c>
      <c r="H112" s="79">
        <f>IF('Calcs_City Retrofits'!$C$5="Yes",Costs!$C$371*(H109/'Calcs_City Retrofits'!$C$86),0)</f>
        <v>82200</v>
      </c>
      <c r="I112" s="79">
        <f>IF('Calcs_City Retrofits'!$C$5="Yes",Costs!$C$371*(I109/'Calcs_City Retrofits'!$C$86),0)</f>
        <v>102750</v>
      </c>
      <c r="J112" s="79">
        <v>0</v>
      </c>
      <c r="K112" s="79">
        <v>0</v>
      </c>
      <c r="M112" s="1" t="s">
        <v>236</v>
      </c>
      <c r="S112" s="2" t="s">
        <v>215</v>
      </c>
      <c r="T112" s="3" t="s">
        <v>96</v>
      </c>
    </row>
    <row r="113" spans="2:16" ht="12.75">
      <c r="C113" s="8" t="s">
        <v>234</v>
      </c>
      <c r="D113" s="79">
        <v>0</v>
      </c>
      <c r="E113" s="79">
        <f>HLOOKUP($T109*100,Costs!$C$362:$U$363,2,FALSE)*(E110)</f>
        <v>903000</v>
      </c>
      <c r="F113" s="79">
        <f>HLOOKUP($T109*100,Costs!$C$362:$U$363,2,FALSE)*(F110)</f>
        <v>903000</v>
      </c>
      <c r="G113" s="79">
        <f>HLOOKUP($T109*100,Costs!$C$362:$U$363,2,FALSE)*(G110)</f>
        <v>903000</v>
      </c>
      <c r="H113" s="79">
        <f>HLOOKUP($T109*100,Costs!$C$362:$U$363,2,FALSE)*(H110)</f>
        <v>903000</v>
      </c>
      <c r="I113" s="79">
        <f>HLOOKUP($T109*100,Costs!$C$362:$U$363,2,FALSE)*(I110)</f>
        <v>903000</v>
      </c>
      <c r="J113" s="79">
        <f>HLOOKUP($T109*100,Costs!$C$362:$U$363,2,FALSE)*(J110)</f>
        <v>0</v>
      </c>
      <c r="K113" s="79">
        <f>HLOOKUP($T109*100,Costs!$C$362:$U$363,2,FALSE)*(K110)</f>
        <v>0</v>
      </c>
      <c r="M113" s="90">
        <f>SUM(P108:P109)/P107</f>
        <v>-366.29143695406742</v>
      </c>
    </row>
    <row r="114" spans="2:16" ht="12.75">
      <c r="C114" s="8" t="s">
        <v>237</v>
      </c>
      <c r="D114" s="79">
        <f t="shared" ref="D114:K114" si="42">D113+D112</f>
        <v>0</v>
      </c>
      <c r="E114" s="79">
        <f t="shared" si="42"/>
        <v>923550</v>
      </c>
      <c r="F114" s="79">
        <f t="shared" si="42"/>
        <v>944100</v>
      </c>
      <c r="G114" s="79">
        <f t="shared" si="42"/>
        <v>964650</v>
      </c>
      <c r="H114" s="79">
        <f t="shared" si="42"/>
        <v>985200</v>
      </c>
      <c r="I114" s="79">
        <f t="shared" si="42"/>
        <v>1005750</v>
      </c>
      <c r="J114" s="79">
        <f t="shared" si="42"/>
        <v>0</v>
      </c>
      <c r="K114" s="79">
        <f t="shared" si="42"/>
        <v>0</v>
      </c>
      <c r="M114" s="1"/>
      <c r="O114" s="194" t="s">
        <v>242</v>
      </c>
      <c r="P114" s="195"/>
    </row>
    <row r="115" spans="2:16" ht="12.75">
      <c r="B115" s="1" t="s">
        <v>238</v>
      </c>
      <c r="C115" s="8" t="s">
        <v>239</v>
      </c>
      <c r="D115" s="3">
        <f>VLOOKUP($B115,'Com CAP-NG'!$F$4:$G$19,2,FALSE)*(D$108)</f>
        <v>0</v>
      </c>
      <c r="E115" s="3">
        <f>VLOOKUP($B115,'Com CAP-NG'!$F$4:$G$19,2,FALSE)*(E$108)</f>
        <v>107.53492449140505</v>
      </c>
      <c r="F115" s="3">
        <f>VLOOKUP($B115,'Com CAP-NG'!$F$4:$G$19,2,FALSE)*(F$108)</f>
        <v>215.0698489828101</v>
      </c>
      <c r="G115" s="3">
        <f>VLOOKUP($B115,'Com CAP-NG'!$F$4:$G$19,2,FALSE)*(G$108)</f>
        <v>322.60477347421511</v>
      </c>
      <c r="H115" s="3">
        <f>VLOOKUP($B115,'Com CAP-NG'!$F$4:$G$19,2,FALSE)*(H$108)</f>
        <v>430.13969796563708</v>
      </c>
      <c r="I115" s="3">
        <f>VLOOKUP($B115,'Com CAP-NG'!$F$4:$G$19,2,FALSE)*(I$108)</f>
        <v>537.67462245705906</v>
      </c>
      <c r="J115" s="3">
        <f>VLOOKUP($B115,'Com CAP-NG'!$F$4:$G$19,2,FALSE)*(J$108)</f>
        <v>537.67462245705906</v>
      </c>
      <c r="K115" s="3">
        <f>VLOOKUP($B115,'Com CAP-NG'!$F$4:$G$19,2,FALSE)*(K$108)</f>
        <v>537.67462245705906</v>
      </c>
      <c r="M115" s="1" t="s">
        <v>253</v>
      </c>
      <c r="N115" s="1" t="s">
        <v>254</v>
      </c>
      <c r="O115" s="91" t="s">
        <v>223</v>
      </c>
      <c r="P115" s="92" t="s">
        <v>224</v>
      </c>
    </row>
    <row r="116" spans="2:16" ht="12.75">
      <c r="B116" s="1" t="s">
        <v>240</v>
      </c>
      <c r="C116" s="8" t="s">
        <v>241</v>
      </c>
      <c r="D116" s="3">
        <f>VLOOKUP($B116,'Com CAP-NG'!$F$4:$G$19,2,FALSE)*(D$108)</f>
        <v>0</v>
      </c>
      <c r="E116" s="3">
        <f>VLOOKUP($B116,'Com CAP-NG'!$F$4:$G$19,2,FALSE)*(E$108)</f>
        <v>128.0177497331502</v>
      </c>
      <c r="F116" s="3">
        <f>VLOOKUP($B116,'Com CAP-NG'!$F$4:$G$19,2,FALSE)*(F$108)</f>
        <v>256.03549946630039</v>
      </c>
      <c r="G116" s="3">
        <f>VLOOKUP($B116,'Com CAP-NG'!$F$4:$G$19,2,FALSE)*(G$108)</f>
        <v>384.05324919945065</v>
      </c>
      <c r="H116" s="3">
        <f>VLOOKUP($B116,'Com CAP-NG'!$F$4:$G$19,2,FALSE)*(H$108)</f>
        <v>512.07099893262091</v>
      </c>
      <c r="I116" s="3">
        <f>VLOOKUP($B116,'Com CAP-NG'!$F$4:$G$19,2,FALSE)*(I$108)</f>
        <v>640.08874866579129</v>
      </c>
      <c r="J116" s="3">
        <f>VLOOKUP($B116,'Com CAP-NG'!$F$4:$G$19,2,FALSE)*(J$108)</f>
        <v>640.08874866579129</v>
      </c>
      <c r="K116" s="3">
        <f>VLOOKUP($B116,'Com CAP-NG'!$F$4:$G$19,2,FALSE)*(K$108)</f>
        <v>640.08874866579129</v>
      </c>
      <c r="L116" s="2" t="s">
        <v>239</v>
      </c>
      <c r="M116" s="3">
        <f t="shared" ref="M116:N116" si="43">AVERAGE(I115+(J115-I115)/10,J115)</f>
        <v>537.67462245705906</v>
      </c>
      <c r="N116" s="3">
        <f t="shared" si="43"/>
        <v>537.67462245705906</v>
      </c>
      <c r="O116" s="89">
        <f t="shared" ref="O116:O120" si="44">SUM(D115:I115)</f>
        <v>1613.0238673711262</v>
      </c>
      <c r="P116" s="89">
        <f t="shared" ref="P116:P120" si="45">O116+(M116*10)+(N116*10)</f>
        <v>12366.516316512307</v>
      </c>
    </row>
    <row r="117" spans="2:16" ht="12.75">
      <c r="B117" s="1" t="s">
        <v>243</v>
      </c>
      <c r="C117" s="8" t="s">
        <v>244</v>
      </c>
      <c r="D117" s="3">
        <f>VLOOKUP($B117,'Com CAP-NG'!$F$4:$G$19,2,FALSE)*(D$108)</f>
        <v>0</v>
      </c>
      <c r="E117" s="3">
        <f>VLOOKUP($B117,'Com CAP-NG'!$F$4:$G$19,2,FALSE)*(E$108)</f>
        <v>0.55047634969642234</v>
      </c>
      <c r="F117" s="3">
        <f>VLOOKUP($B117,'Com CAP-NG'!$F$4:$G$19,2,FALSE)*(F$108)</f>
        <v>1.1009526993928447</v>
      </c>
      <c r="G117" s="3">
        <f>VLOOKUP($B117,'Com CAP-NG'!$F$4:$G$19,2,FALSE)*(G$108)</f>
        <v>1.6514290490892671</v>
      </c>
      <c r="H117" s="3">
        <f>VLOOKUP($B117,'Com CAP-NG'!$F$4:$G$19,2,FALSE)*(H$108)</f>
        <v>2.201905398785776</v>
      </c>
      <c r="I117" s="3">
        <f>VLOOKUP($B117,'Com CAP-NG'!$F$4:$G$19,2,FALSE)*(I$108)</f>
        <v>2.7523817484822848</v>
      </c>
      <c r="J117" s="3">
        <f>VLOOKUP($B117,'Com CAP-NG'!$F$4:$G$19,2,FALSE)*(J$108)</f>
        <v>2.7523817484822848</v>
      </c>
      <c r="K117" s="3">
        <f>VLOOKUP($B117,'Com CAP-NG'!$F$4:$G$19,2,FALSE)*(K$108)</f>
        <v>2.7523817484822848</v>
      </c>
      <c r="L117" s="2" t="s">
        <v>241</v>
      </c>
      <c r="M117" s="3">
        <f t="shared" ref="M117:N117" si="46">AVERAGE(I116+(J116-I116)/10,J116)</f>
        <v>640.08874866579129</v>
      </c>
      <c r="N117" s="3">
        <f t="shared" si="46"/>
        <v>640.08874866579129</v>
      </c>
      <c r="O117" s="89">
        <f t="shared" si="44"/>
        <v>1920.2662459973135</v>
      </c>
      <c r="P117" s="89">
        <f t="shared" si="45"/>
        <v>14722.041219313138</v>
      </c>
    </row>
    <row r="118" spans="2:16" ht="12.75">
      <c r="B118" s="1" t="s">
        <v>246</v>
      </c>
      <c r="C118" s="8" t="s">
        <v>247</v>
      </c>
      <c r="D118" s="3">
        <f>VLOOKUP($B118,'Com CAP-NG'!$F$4:$G$19,2,FALSE)*(D$108)</f>
        <v>0</v>
      </c>
      <c r="E118" s="3">
        <f>VLOOKUP($B118,'Com CAP-NG'!$F$4:$G$19,2,FALSE)*(E$108)</f>
        <v>0.76810663164889159</v>
      </c>
      <c r="F118" s="3">
        <f>VLOOKUP($B118,'Com CAP-NG'!$F$4:$G$19,2,FALSE)*(F$108)</f>
        <v>1.5362132632977832</v>
      </c>
      <c r="G118" s="3">
        <f>VLOOKUP($B118,'Com CAP-NG'!$F$4:$G$19,2,FALSE)*(G$108)</f>
        <v>2.304319894946675</v>
      </c>
      <c r="H118" s="3">
        <f>VLOOKUP($B118,'Com CAP-NG'!$F$4:$G$19,2,FALSE)*(H$108)</f>
        <v>3.0724265265956872</v>
      </c>
      <c r="I118" s="3">
        <f>VLOOKUP($B118,'Com CAP-NG'!$F$4:$G$19,2,FALSE)*(I$108)</f>
        <v>3.8405331582446993</v>
      </c>
      <c r="J118" s="3">
        <f>VLOOKUP($B118,'Com CAP-NG'!$F$4:$G$19,2,FALSE)*(J$108)</f>
        <v>3.8405331582446993</v>
      </c>
      <c r="K118" s="3">
        <f>VLOOKUP($B118,'Com CAP-NG'!$F$4:$G$19,2,FALSE)*(K$108)</f>
        <v>3.8405331582446993</v>
      </c>
      <c r="L118" s="2" t="s">
        <v>244</v>
      </c>
      <c r="M118" s="3">
        <f t="shared" ref="M118:N118" si="47">AVERAGE(I117+(J117-I117)/10,J117)</f>
        <v>2.7523817484822848</v>
      </c>
      <c r="N118" s="3">
        <f t="shared" si="47"/>
        <v>2.7523817484822848</v>
      </c>
      <c r="O118" s="89">
        <f t="shared" si="44"/>
        <v>8.2571452454465941</v>
      </c>
      <c r="P118" s="89">
        <f t="shared" si="45"/>
        <v>63.304780215092293</v>
      </c>
    </row>
    <row r="119" spans="2:16" ht="12.75">
      <c r="B119" s="1" t="s">
        <v>248</v>
      </c>
      <c r="C119" s="8" t="s">
        <v>249</v>
      </c>
      <c r="D119" s="3">
        <f>VLOOKUP($B119,'Com CAP-NG'!$F$4:$G$19,2,FALSE)*(D$108)</f>
        <v>0</v>
      </c>
      <c r="E119" s="3">
        <f>VLOOKUP($B119,'Com CAP-NG'!$F$4:$G$19,2,FALSE)*(E$108)</f>
        <v>7.0409765548929188</v>
      </c>
      <c r="F119" s="3">
        <f>VLOOKUP($B119,'Com CAP-NG'!$F$4:$G$19,2,FALSE)*(F$108)</f>
        <v>14.081953109785838</v>
      </c>
      <c r="G119" s="3">
        <f>VLOOKUP($B119,'Com CAP-NG'!$F$4:$G$19,2,FALSE)*(G$108)</f>
        <v>21.122929664678757</v>
      </c>
      <c r="H119" s="3">
        <f>VLOOKUP($B119,'Com CAP-NG'!$F$4:$G$19,2,FALSE)*(H$108)</f>
        <v>28.163906219572784</v>
      </c>
      <c r="I119" s="3">
        <f>VLOOKUP($B119,'Com CAP-NG'!$F$4:$G$19,2,FALSE)*(I$108)</f>
        <v>35.20488277446681</v>
      </c>
      <c r="J119" s="3">
        <f>VLOOKUP($B119,'Com CAP-NG'!$F$4:$G$19,2,FALSE)*(J$108)</f>
        <v>35.20488277446681</v>
      </c>
      <c r="K119" s="3">
        <f>VLOOKUP($B119,'Com CAP-NG'!$F$4:$G$19,2,FALSE)*(K$108)</f>
        <v>35.20488277446681</v>
      </c>
      <c r="L119" s="2" t="s">
        <v>247</v>
      </c>
      <c r="M119" s="3">
        <f t="shared" ref="M119:N119" si="48">AVERAGE(I118+(J118-I118)/10,J118)</f>
        <v>3.8405331582446993</v>
      </c>
      <c r="N119" s="3">
        <f t="shared" si="48"/>
        <v>3.8405331582446993</v>
      </c>
      <c r="O119" s="89">
        <f t="shared" si="44"/>
        <v>11.521599474733735</v>
      </c>
      <c r="P119" s="89">
        <f t="shared" si="45"/>
        <v>88.332262639627714</v>
      </c>
    </row>
    <row r="120" spans="2:16" ht="12.75">
      <c r="L120" s="2" t="s">
        <v>249</v>
      </c>
      <c r="M120" s="3">
        <f t="shared" ref="M120:N120" si="49">AVERAGE(I119+(J119-I119)/10,J119)</f>
        <v>35.20488277446681</v>
      </c>
      <c r="N120" s="3">
        <f t="shared" si="49"/>
        <v>35.20488277446681</v>
      </c>
      <c r="O120" s="89">
        <f t="shared" si="44"/>
        <v>105.61464832339711</v>
      </c>
      <c r="P120" s="89">
        <f t="shared" si="45"/>
        <v>809.71230381273324</v>
      </c>
    </row>
    <row r="121" spans="2:16" s="179" customFormat="1" ht="12.75">
      <c r="L121" s="2"/>
      <c r="M121" s="3"/>
      <c r="N121" s="3"/>
      <c r="O121" s="89"/>
      <c r="P121" s="89"/>
    </row>
    <row r="124" spans="2:16" ht="12.75">
      <c r="C124" s="94" t="s">
        <v>190</v>
      </c>
      <c r="D124" s="86"/>
      <c r="E124" s="86"/>
      <c r="F124" s="86"/>
      <c r="G124" s="86"/>
      <c r="H124" s="86"/>
      <c r="I124" s="86"/>
      <c r="J124" s="86"/>
      <c r="K124" s="86"/>
      <c r="L124" s="86"/>
      <c r="M124" s="86"/>
      <c r="N124" s="86"/>
      <c r="O124" s="86"/>
    </row>
    <row r="125" spans="2:16" ht="12.75">
      <c r="D125" s="8">
        <v>2025</v>
      </c>
      <c r="E125" s="8">
        <v>2026</v>
      </c>
      <c r="F125" s="8">
        <v>2027</v>
      </c>
      <c r="G125" s="8">
        <v>2028</v>
      </c>
      <c r="H125" s="8">
        <v>2029</v>
      </c>
      <c r="I125" s="8">
        <v>2030</v>
      </c>
      <c r="J125" s="8">
        <v>2040</v>
      </c>
      <c r="K125" s="8">
        <v>2050</v>
      </c>
      <c r="M125" s="1"/>
      <c r="N125" s="193" t="s">
        <v>218</v>
      </c>
      <c r="O125" s="191"/>
    </row>
    <row r="126" spans="2:16" ht="12.75">
      <c r="C126" s="21" t="s">
        <v>260</v>
      </c>
      <c r="D126" s="3">
        <f>HLOOKUP(D125,'Emission Factors'!$C$2:$AF$6,5,FALSE)*D127</f>
        <v>0</v>
      </c>
      <c r="E126" s="3">
        <f>HLOOKUP(E125,'Emission Factors'!$C$2:$AF$6,5,FALSE)*E127</f>
        <v>0</v>
      </c>
      <c r="F126" s="3">
        <f>HLOOKUP(F125,'Emission Factors'!$C$2:$AF$6,5,FALSE)*F127</f>
        <v>0</v>
      </c>
      <c r="G126" s="3">
        <f>HLOOKUP(G125,'Emission Factors'!$C$2:$AF$6,5,FALSE)*G127</f>
        <v>0</v>
      </c>
      <c r="H126" s="3">
        <f>HLOOKUP(H125,'Emission Factors'!$C$2:$AF$6,5,FALSE)*H127</f>
        <v>0</v>
      </c>
      <c r="I126" s="3">
        <f>HLOOKUP(I125,'Emission Factors'!$C$2:$AF$6,5,FALSE)*I127</f>
        <v>0</v>
      </c>
      <c r="J126" s="3">
        <f>HLOOKUP(J125,'Emission Factors'!$C$2:$AF$6,5,FALSE)*J127</f>
        <v>14818.306508708114</v>
      </c>
      <c r="K126" s="3">
        <f>HLOOKUP(K125,'Emission Factors'!$C$2:$AF$6,5,FALSE)*K127</f>
        <v>15610.283509173527</v>
      </c>
      <c r="M126" s="1" t="s">
        <v>222</v>
      </c>
      <c r="N126" s="88" t="s">
        <v>223</v>
      </c>
      <c r="O126" s="88" t="s">
        <v>224</v>
      </c>
    </row>
    <row r="127" spans="2:16" ht="12.75">
      <c r="C127" s="8" t="s">
        <v>261</v>
      </c>
      <c r="D127" s="3">
        <v>0</v>
      </c>
      <c r="E127" s="3">
        <v>0</v>
      </c>
      <c r="F127" s="3">
        <v>0</v>
      </c>
      <c r="G127" s="3">
        <v>0</v>
      </c>
      <c r="H127" s="3">
        <v>0</v>
      </c>
      <c r="I127" s="3">
        <v>0</v>
      </c>
      <c r="J127" s="3">
        <f>'Calcs_Water District Study'!$E$12</f>
        <v>711141.49888625985</v>
      </c>
      <c r="K127" s="3">
        <f>'Calcs_Water District Study'!$E$12</f>
        <v>711141.49888625985</v>
      </c>
      <c r="L127" s="2" t="s">
        <v>226</v>
      </c>
      <c r="M127" s="3">
        <f>AVERAGE(J126+(K126-J126)/10,K126)</f>
        <v>15253.893858964091</v>
      </c>
      <c r="N127" s="89">
        <f>SUM(D126:I126)</f>
        <v>0</v>
      </c>
      <c r="O127" s="89">
        <f>N127+(M127*10)</f>
        <v>152538.93858964092</v>
      </c>
    </row>
    <row r="128" spans="2:16" ht="12.75">
      <c r="C128" s="8" t="s">
        <v>237</v>
      </c>
      <c r="D128" s="79"/>
      <c r="E128" s="79"/>
      <c r="F128" s="79"/>
      <c r="G128" s="79"/>
      <c r="H128" s="79"/>
      <c r="J128" s="79">
        <f>'Calcs_Water District Study'!D19</f>
        <v>592200</v>
      </c>
      <c r="K128" s="79"/>
      <c r="L128" s="2" t="s">
        <v>228</v>
      </c>
      <c r="M128" s="79">
        <f>AVERAGE(J129+(K129-J129)/10,K129)</f>
        <v>-22252881.554165341</v>
      </c>
      <c r="N128" s="79">
        <f>SUM(D129:I129)</f>
        <v>0</v>
      </c>
      <c r="O128" s="79">
        <f>N128+(M128*10)</f>
        <v>-222528815.54165339</v>
      </c>
    </row>
    <row r="129" spans="3:22" ht="12.75">
      <c r="C129" s="21" t="s">
        <v>267</v>
      </c>
      <c r="D129" s="79">
        <f>HLOOKUP(D125,Costs!$G$6:$AI$17,12,FALSE)*-D127</f>
        <v>0</v>
      </c>
      <c r="E129" s="79">
        <f>HLOOKUP(E125,Costs!$G$6:$AI$17,12,FALSE)*-E127</f>
        <v>0</v>
      </c>
      <c r="F129" s="79">
        <f>HLOOKUP(F125,Costs!$G$6:$AI$17,12,FALSE)*-F127</f>
        <v>0</v>
      </c>
      <c r="G129" s="79">
        <f>HLOOKUP(G125,Costs!$G$6:$AI$17,12,FALSE)*-G127</f>
        <v>0</v>
      </c>
      <c r="H129" s="79">
        <f>HLOOKUP(H125,Costs!$G$6:$AI$17,12,FALSE)*-H127</f>
        <v>0</v>
      </c>
      <c r="I129" s="79">
        <f>HLOOKUP(I125,Costs!$G$6:$AI$17,12,FALSE)*-I127</f>
        <v>0</v>
      </c>
      <c r="J129" s="79">
        <f>HLOOKUP(J125,Costs!$G$6:$AI$17,12,FALSE)*-J127</f>
        <v>-22678096.16844815</v>
      </c>
      <c r="K129" s="79">
        <f>HLOOKUP(K125,Costs!$G$6:$AI$17,12,FALSE)*-K127</f>
        <v>-21904978.687933952</v>
      </c>
      <c r="L129" s="2" t="s">
        <v>230</v>
      </c>
      <c r="M129" s="79">
        <v>0</v>
      </c>
      <c r="N129" s="79">
        <f>SUM(D128:I128)</f>
        <v>0</v>
      </c>
      <c r="O129" s="79">
        <f>SUM(D128:K128)</f>
        <v>592200</v>
      </c>
    </row>
    <row r="131" spans="3:22" s="179" customFormat="1" ht="15.75" customHeight="1"/>
    <row r="133" spans="3:22" ht="12.75">
      <c r="C133" s="94" t="s">
        <v>259</v>
      </c>
      <c r="D133" s="86"/>
      <c r="E133" s="86"/>
      <c r="F133" s="86"/>
      <c r="G133" s="86"/>
      <c r="H133" s="86"/>
      <c r="I133" s="86"/>
      <c r="J133" s="86"/>
      <c r="K133" s="86"/>
      <c r="L133" s="86"/>
      <c r="M133" s="86"/>
      <c r="N133" s="86"/>
      <c r="O133" s="86"/>
    </row>
    <row r="134" spans="3:22" ht="12.75">
      <c r="D134" s="8">
        <v>2025</v>
      </c>
      <c r="E134" s="8">
        <v>2026</v>
      </c>
      <c r="F134" s="8">
        <v>2027</v>
      </c>
      <c r="G134" s="8">
        <v>2028</v>
      </c>
      <c r="H134" s="8">
        <v>2029</v>
      </c>
      <c r="I134" s="8">
        <v>2030</v>
      </c>
      <c r="J134" s="8">
        <v>2050</v>
      </c>
      <c r="M134" s="1"/>
      <c r="N134" s="193" t="s">
        <v>218</v>
      </c>
      <c r="O134" s="191"/>
      <c r="Q134" s="2" t="s">
        <v>219</v>
      </c>
      <c r="S134" s="2" t="s">
        <v>220</v>
      </c>
    </row>
    <row r="135" spans="3:22" ht="12.75">
      <c r="C135" s="21" t="s">
        <v>260</v>
      </c>
      <c r="D135" s="87">
        <v>0</v>
      </c>
      <c r="E135" s="87">
        <v>104.74449723311749</v>
      </c>
      <c r="F135" s="87">
        <v>90.183602998907432</v>
      </c>
      <c r="G135" s="87">
        <v>75.622708764717103</v>
      </c>
      <c r="H135" s="87">
        <v>61.244478078257025</v>
      </c>
      <c r="I135" s="87">
        <v>46.866247391798453</v>
      </c>
      <c r="J135" s="87">
        <v>37.106794983929518</v>
      </c>
      <c r="M135" s="1" t="s">
        <v>222</v>
      </c>
      <c r="N135" s="88" t="s">
        <v>223</v>
      </c>
      <c r="O135" s="88" t="s">
        <v>224</v>
      </c>
      <c r="Q135" s="3">
        <f>'Calcs_SD Mines Rooftop Solar'!$N$16</f>
        <v>37.106794983929532</v>
      </c>
      <c r="R135" s="95"/>
    </row>
    <row r="136" spans="3:22" ht="12.75">
      <c r="C136" s="8" t="s">
        <v>122</v>
      </c>
      <c r="D136" s="96">
        <v>0</v>
      </c>
      <c r="E136" s="97">
        <v>4.2200000000000001E-4</v>
      </c>
      <c r="F136" s="97">
        <v>4.2200000000000001E-4</v>
      </c>
      <c r="G136" s="97">
        <v>4.2200000000000001E-4</v>
      </c>
      <c r="H136" s="97">
        <v>4.2200000000000001E-4</v>
      </c>
      <c r="I136" s="97">
        <v>4.2200000000000001E-4</v>
      </c>
      <c r="J136" s="97">
        <v>4.2200000000000001E-4</v>
      </c>
      <c r="L136" s="2" t="s">
        <v>226</v>
      </c>
      <c r="M136" s="3">
        <f>AVERAGE(I135+(J135-I135)/20,J135)</f>
        <v>41.742534877667261</v>
      </c>
      <c r="N136" s="89">
        <f>SUM(D135:I135)</f>
        <v>378.66153446679755</v>
      </c>
      <c r="O136" s="89">
        <f t="shared" ref="O136:O138" si="50">N136+(M136*20)</f>
        <v>1213.5122320201426</v>
      </c>
      <c r="Q136" s="7">
        <f>'Calcs_SD Mines Rooftop Solar'!$G$7</f>
        <v>4.2200000000000001E-4</v>
      </c>
      <c r="R136" s="95"/>
      <c r="S136" s="2" t="s">
        <v>80</v>
      </c>
    </row>
    <row r="137" spans="3:22" ht="12.75">
      <c r="C137" s="89" t="s">
        <v>123</v>
      </c>
      <c r="D137" s="96">
        <v>0</v>
      </c>
      <c r="E137" s="87">
        <v>0.5219473684210526</v>
      </c>
      <c r="F137" s="87">
        <v>0.5219473684210526</v>
      </c>
      <c r="G137" s="87">
        <v>0.5219473684210526</v>
      </c>
      <c r="H137" s="87">
        <v>0.5219473684210526</v>
      </c>
      <c r="I137" s="87">
        <v>0.5219473684210526</v>
      </c>
      <c r="J137" s="87">
        <v>0.5219473684210526</v>
      </c>
      <c r="L137" s="2" t="s">
        <v>228</v>
      </c>
      <c r="M137" s="79">
        <f>AVERAGE(I140+(J140-I140)/20,J140)</f>
        <v>-69877.79948323268</v>
      </c>
      <c r="N137" s="89">
        <f>SUM(D140:I140)</f>
        <v>-338075.95960596076</v>
      </c>
      <c r="O137" s="89">
        <f t="shared" si="50"/>
        <v>-1735631.9492706144</v>
      </c>
      <c r="Q137" s="3">
        <f>'Calcs_SD Mines Rooftop Solar'!$G$16</f>
        <v>0.5219473684210526</v>
      </c>
      <c r="R137" s="95"/>
      <c r="S137" s="2">
        <v>2026</v>
      </c>
      <c r="T137" s="3">
        <v>422</v>
      </c>
      <c r="U137" s="2" t="s">
        <v>130</v>
      </c>
    </row>
    <row r="138" spans="3:22" ht="12.75">
      <c r="C138" s="8" t="s">
        <v>261</v>
      </c>
      <c r="D138" s="96">
        <v>0</v>
      </c>
      <c r="E138" s="87">
        <v>1780.7825602898374</v>
      </c>
      <c r="F138" s="87">
        <v>1780.7825602898374</v>
      </c>
      <c r="G138" s="87">
        <v>1780.7825602898374</v>
      </c>
      <c r="H138" s="87">
        <v>1780.7825602898374</v>
      </c>
      <c r="I138" s="87">
        <v>1780.7825602898374</v>
      </c>
      <c r="J138" s="87">
        <v>1780.7825602898374</v>
      </c>
      <c r="L138" s="2" t="s">
        <v>230</v>
      </c>
      <c r="M138" s="79">
        <f>AVERAGE(I139+(J139-I139)/20,J139)</f>
        <v>0</v>
      </c>
      <c r="N138" s="89">
        <f>SUM(D139:I139)</f>
        <v>428752</v>
      </c>
      <c r="O138" s="89">
        <f t="shared" si="50"/>
        <v>428752</v>
      </c>
      <c r="Q138" s="3">
        <f>'Calcs_SD Mines Rooftop Solar'!$K$16</f>
        <v>1780.7825602898374</v>
      </c>
      <c r="R138" s="95"/>
      <c r="T138" s="3"/>
    </row>
    <row r="139" spans="3:22" ht="12.75">
      <c r="C139" s="8" t="s">
        <v>237</v>
      </c>
      <c r="D139" s="79">
        <v>0</v>
      </c>
      <c r="E139" s="79">
        <f>$T$137*HLOOKUP(E134,Costs!$B$129:$AH$133,4,FALSE)</f>
        <v>428752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</row>
    <row r="140" spans="3:22" ht="12.75">
      <c r="C140" s="8" t="s">
        <v>262</v>
      </c>
      <c r="D140" s="79">
        <f>-D138*HLOOKUP(D134,Costs!$G$6:$AI$11,6,FALSE)</f>
        <v>0</v>
      </c>
      <c r="E140" s="79">
        <f>-E138*HLOOKUP(E134,Costs!$G$6:$AI$11,6,FALSE)</f>
        <v>-68802.421846311772</v>
      </c>
      <c r="F140" s="79">
        <f>-F138*HLOOKUP(F134,Costs!$G$6:$AI$11,6,FALSE)</f>
        <v>-67845.358067109599</v>
      </c>
      <c r="G140" s="79">
        <f>-G138*HLOOKUP(G134,Costs!$G$6:$AI$11,6,FALSE)</f>
        <v>-67200.554509854264</v>
      </c>
      <c r="H140" s="79">
        <f>-H138*HLOOKUP(H134,Costs!$G$6:$AI$11,6,FALSE)</f>
        <v>-67025.325505921734</v>
      </c>
      <c r="I140" s="79">
        <f>-I138*HLOOKUP(I134,Costs!$G$6:$AI$11,6,FALSE)</f>
        <v>-67202.299676763345</v>
      </c>
      <c r="J140" s="79">
        <f>-J138*HLOOKUP(J134,Costs!$G$6:$AI$11,6,FALSE)</f>
        <v>-72298.489784323989</v>
      </c>
      <c r="M140" s="1" t="s">
        <v>236</v>
      </c>
      <c r="Q140" s="79"/>
      <c r="T140" s="3"/>
      <c r="V140" s="3"/>
    </row>
    <row r="141" spans="3:22" ht="12.75">
      <c r="M141" s="90">
        <f>SUM(O137:O138)/O136</f>
        <v>-1076.940070966604</v>
      </c>
      <c r="T141" s="3"/>
      <c r="V141" s="3"/>
    </row>
    <row r="142" spans="3:22" s="179" customFormat="1" ht="12.75">
      <c r="M142" s="90"/>
      <c r="T142" s="3"/>
      <c r="V142" s="3"/>
    </row>
    <row r="145" spans="2:23" ht="12.75">
      <c r="C145" s="94" t="s">
        <v>263</v>
      </c>
      <c r="D145" s="86"/>
      <c r="E145" s="86"/>
      <c r="F145" s="86"/>
      <c r="G145" s="86"/>
      <c r="H145" s="86"/>
      <c r="I145" s="86"/>
      <c r="J145" s="86"/>
      <c r="K145" s="86"/>
      <c r="L145" s="86"/>
      <c r="M145" s="86"/>
      <c r="N145" s="86"/>
      <c r="O145" s="86"/>
    </row>
    <row r="146" spans="2:23" ht="12.75">
      <c r="D146" s="8">
        <v>2025</v>
      </c>
      <c r="E146" s="8">
        <v>2026</v>
      </c>
      <c r="F146" s="8">
        <v>2027</v>
      </c>
      <c r="G146" s="8">
        <v>2028</v>
      </c>
      <c r="H146" s="8">
        <v>2029</v>
      </c>
      <c r="I146" s="8">
        <v>2030</v>
      </c>
      <c r="J146" s="8">
        <v>2050</v>
      </c>
      <c r="M146" s="1"/>
      <c r="N146" s="193" t="s">
        <v>218</v>
      </c>
      <c r="O146" s="191"/>
      <c r="Q146" s="2" t="s">
        <v>219</v>
      </c>
      <c r="S146" s="2" t="s">
        <v>220</v>
      </c>
    </row>
    <row r="147" spans="2:23" ht="12.75">
      <c r="C147" s="21" t="s">
        <v>260</v>
      </c>
      <c r="D147" s="87">
        <v>0</v>
      </c>
      <c r="E147" s="87">
        <v>12.410485454167331</v>
      </c>
      <c r="F147" s="87">
        <v>50.75498983943546</v>
      </c>
      <c r="G147" s="87">
        <v>76.160310959727227</v>
      </c>
      <c r="H147" s="87">
        <v>61.679865363173768</v>
      </c>
      <c r="I147" s="87">
        <v>47.199419766621837</v>
      </c>
      <c r="J147" s="87">
        <v>39.367890206235828</v>
      </c>
      <c r="M147" s="1" t="s">
        <v>222</v>
      </c>
      <c r="N147" s="88" t="s">
        <v>223</v>
      </c>
      <c r="O147" s="88" t="s">
        <v>224</v>
      </c>
      <c r="Q147" s="3">
        <f>'Calcs_SD Mines Rooftop Solar'!$N$16</f>
        <v>37.106794983929532</v>
      </c>
      <c r="R147" s="95"/>
    </row>
    <row r="148" spans="2:23" ht="12.75">
      <c r="C148" s="8" t="s">
        <v>122</v>
      </c>
      <c r="D148" s="96">
        <v>0</v>
      </c>
      <c r="E148" s="97">
        <v>5.0000000000000002E-5</v>
      </c>
      <c r="F148" s="97">
        <v>2.375E-4</v>
      </c>
      <c r="G148" s="97">
        <v>4.2499999999999998E-4</v>
      </c>
      <c r="H148" s="97">
        <v>4.2499999999999998E-4</v>
      </c>
      <c r="I148" s="97">
        <v>4.2499999999999998E-4</v>
      </c>
      <c r="J148" s="97">
        <v>4.2499999999999998E-4</v>
      </c>
      <c r="L148" s="2" t="s">
        <v>226</v>
      </c>
      <c r="M148" s="3">
        <f>AVERAGE(I147+(J147-I147)/20,J147)</f>
        <v>43.087866747419184</v>
      </c>
      <c r="N148" s="89">
        <f>SUM(D147:I147)</f>
        <v>248.20507138312564</v>
      </c>
      <c r="O148" s="89">
        <f t="shared" ref="O148:O150" si="51">N148+(M148*20)</f>
        <v>1109.9624063315093</v>
      </c>
      <c r="Q148" s="7">
        <f>'Calcs_SD Mines Rooftop Solar'!$G$7</f>
        <v>4.2200000000000001E-4</v>
      </c>
      <c r="R148" s="95"/>
      <c r="S148" s="2" t="s">
        <v>80</v>
      </c>
    </row>
    <row r="149" spans="2:23" ht="12.75">
      <c r="C149" s="89" t="s">
        <v>123</v>
      </c>
      <c r="D149" s="96">
        <v>0</v>
      </c>
      <c r="E149" s="87">
        <v>6.1842105263157893E-2</v>
      </c>
      <c r="F149" s="87">
        <v>0.29374999999999996</v>
      </c>
      <c r="G149" s="87">
        <v>0.5256578947368421</v>
      </c>
      <c r="H149" s="87">
        <v>0.5256578947368421</v>
      </c>
      <c r="I149" s="87">
        <v>0.5256578947368421</v>
      </c>
      <c r="J149" s="87">
        <v>0.5256578947368421</v>
      </c>
      <c r="L149" s="2" t="s">
        <v>228</v>
      </c>
      <c r="M149" s="79">
        <f>AVERAGE(I152+(J152-I152)/20,J152)</f>
        <v>-70374.561090933654</v>
      </c>
      <c r="N149" s="89">
        <f>SUM(D152:I152)</f>
        <v>-249195.18957958859</v>
      </c>
      <c r="O149" s="89">
        <f t="shared" si="51"/>
        <v>-1656686.4113982616</v>
      </c>
      <c r="Q149" s="3">
        <f>'Calcs_SD Mines Rooftop Solar'!$G$16</f>
        <v>0.5219473684210526</v>
      </c>
      <c r="R149" s="95"/>
      <c r="T149" s="2">
        <v>2026</v>
      </c>
      <c r="U149" s="2">
        <v>2027</v>
      </c>
      <c r="V149" s="2">
        <v>2028</v>
      </c>
    </row>
    <row r="150" spans="2:23" ht="12.75">
      <c r="C150" s="8" t="s">
        <v>261</v>
      </c>
      <c r="D150" s="96">
        <v>0</v>
      </c>
      <c r="E150" s="87">
        <v>210.99319434724748</v>
      </c>
      <c r="F150" s="87">
        <v>1002.2176731489599</v>
      </c>
      <c r="G150" s="87">
        <v>1793.4421519506723</v>
      </c>
      <c r="H150" s="87">
        <v>1793.4421519506723</v>
      </c>
      <c r="I150" s="87">
        <v>1793.4421519506723</v>
      </c>
      <c r="J150" s="87">
        <v>1793.4421519506723</v>
      </c>
      <c r="L150" s="2" t="s">
        <v>230</v>
      </c>
      <c r="M150" s="79">
        <f>AVERAGE(I151+(J151-I151)/20,J151)</f>
        <v>0</v>
      </c>
      <c r="N150" s="89">
        <f>SUM(D151:I151)</f>
        <v>2801250</v>
      </c>
      <c r="O150" s="89">
        <f t="shared" si="51"/>
        <v>2801250</v>
      </c>
      <c r="Q150" s="3">
        <f>'Calcs_SD Mines Rooftop Solar'!$K$16</f>
        <v>1780.7825602898374</v>
      </c>
      <c r="R150" s="95"/>
      <c r="S150" s="2" t="s">
        <v>264</v>
      </c>
      <c r="T150" s="2">
        <v>50</v>
      </c>
      <c r="U150" s="82">
        <v>237.5</v>
      </c>
      <c r="V150" s="82">
        <v>425</v>
      </c>
      <c r="W150" s="2" t="s">
        <v>265</v>
      </c>
    </row>
    <row r="151" spans="2:23" ht="12.75">
      <c r="C151" s="8" t="s">
        <v>237</v>
      </c>
      <c r="D151" s="79">
        <v>0</v>
      </c>
      <c r="E151" s="79">
        <f t="shared" ref="E151:G151" si="52">T151</f>
        <v>600416.66666666674</v>
      </c>
      <c r="F151" s="79">
        <f t="shared" si="52"/>
        <v>1100416.6666666667</v>
      </c>
      <c r="G151" s="79">
        <f t="shared" si="52"/>
        <v>1100416.6666666667</v>
      </c>
      <c r="H151" s="2">
        <v>0</v>
      </c>
      <c r="I151" s="2">
        <v>0</v>
      </c>
      <c r="J151" s="2">
        <v>0</v>
      </c>
      <c r="S151" s="2" t="s">
        <v>230</v>
      </c>
      <c r="T151" s="7">
        <f>250000+((225000+100000+726250)/3)</f>
        <v>600416.66666666674</v>
      </c>
      <c r="U151" s="7">
        <f t="shared" ref="U151:V151" si="53">(1500000/2)+((225000+100000+726250)/3)</f>
        <v>1100416.6666666667</v>
      </c>
      <c r="V151" s="7">
        <f t="shared" si="53"/>
        <v>1100416.6666666667</v>
      </c>
    </row>
    <row r="152" spans="2:23" ht="12.75">
      <c r="C152" s="8" t="s">
        <v>262</v>
      </c>
      <c r="D152" s="79">
        <f>-D150*HLOOKUP(D146,Costs!$G$6:$AI$11,6,FALSE)</f>
        <v>0</v>
      </c>
      <c r="E152" s="79">
        <f>-E150*HLOOKUP(E146,Costs!$G$6:$AI$11,6,FALSE)</f>
        <v>-8151.9457163919151</v>
      </c>
      <c r="F152" s="79">
        <f>-F150*HLOOKUP(F146,Costs!$G$6:$AI$11,6,FALSE)</f>
        <v>-38183.110286586423</v>
      </c>
      <c r="G152" s="79">
        <f>-G150*HLOOKUP(G146,Costs!$G$6:$AI$11,6,FALSE)</f>
        <v>-67678.283570351108</v>
      </c>
      <c r="H152" s="79">
        <f>-H150*HLOOKUP(H146,Costs!$G$6:$AI$11,6,FALSE)</f>
        <v>-67501.808862599151</v>
      </c>
      <c r="I152" s="79">
        <f>-I150*HLOOKUP(I146,Costs!$G$6:$AI$11,6,FALSE)</f>
        <v>-67680.041143660012</v>
      </c>
      <c r="J152" s="79">
        <f>-J150*HLOOKUP(J146,Costs!$G$6:$AI$11,6,FALSE)</f>
        <v>-72812.46009084789</v>
      </c>
      <c r="M152" s="1" t="s">
        <v>236</v>
      </c>
      <c r="Q152" s="79"/>
    </row>
    <row r="153" spans="2:23" ht="12.75">
      <c r="M153" s="90">
        <f>SUM(O149:O150)/O148</f>
        <v>1031.1732920618349</v>
      </c>
    </row>
    <row r="154" spans="2:23" s="179" customFormat="1" ht="12.75">
      <c r="M154" s="90"/>
    </row>
    <row r="156" spans="2:23" ht="12.75">
      <c r="B156" s="22"/>
    </row>
    <row r="157" spans="2:23" ht="12.75">
      <c r="C157" s="94" t="s">
        <v>266</v>
      </c>
      <c r="D157" s="86"/>
      <c r="E157" s="86"/>
      <c r="F157" s="86"/>
      <c r="G157" s="86"/>
      <c r="H157" s="86"/>
      <c r="I157" s="86"/>
      <c r="J157" s="86"/>
      <c r="K157" s="86"/>
      <c r="L157" s="86"/>
      <c r="M157" s="86"/>
      <c r="N157" s="86"/>
      <c r="O157" s="86"/>
    </row>
    <row r="158" spans="2:23" ht="12.75">
      <c r="D158" s="8">
        <v>2025</v>
      </c>
      <c r="E158" s="8">
        <v>2026</v>
      </c>
      <c r="F158" s="8">
        <v>2027</v>
      </c>
      <c r="G158" s="8">
        <v>2028</v>
      </c>
      <c r="H158" s="8">
        <v>2029</v>
      </c>
      <c r="I158" s="8">
        <v>2030</v>
      </c>
      <c r="J158" s="8">
        <v>2050</v>
      </c>
      <c r="M158" s="1"/>
      <c r="N158" s="193" t="s">
        <v>218</v>
      </c>
      <c r="O158" s="191"/>
    </row>
    <row r="159" spans="2:23" ht="12.75">
      <c r="C159" s="21" t="s">
        <v>260</v>
      </c>
      <c r="D159" s="3">
        <f>'Calcs_Landfill Gas Capture'!$C$11</f>
        <v>445.70400000000001</v>
      </c>
      <c r="E159" s="3">
        <f>'Calcs_Landfill Gas Capture'!$C$11</f>
        <v>445.70400000000001</v>
      </c>
      <c r="F159" s="3">
        <f>'Calcs_Landfill Gas Capture'!$C$11</f>
        <v>445.70400000000001</v>
      </c>
      <c r="G159" s="3">
        <f>'Calcs_Landfill Gas Capture'!$C$11</f>
        <v>445.70400000000001</v>
      </c>
      <c r="H159" s="3">
        <f>'Calcs_Landfill Gas Capture'!$C$11</f>
        <v>445.70400000000001</v>
      </c>
      <c r="I159" s="3">
        <f>'Calcs_Landfill Gas Capture'!$C$11</f>
        <v>445.70400000000001</v>
      </c>
      <c r="J159" s="3">
        <f>'Calcs_Landfill Gas Capture'!$C$11</f>
        <v>445.70400000000001</v>
      </c>
      <c r="M159" s="1" t="s">
        <v>222</v>
      </c>
      <c r="N159" s="88" t="s">
        <v>223</v>
      </c>
      <c r="O159" s="88" t="s">
        <v>224</v>
      </c>
    </row>
    <row r="160" spans="2:23" ht="12.75">
      <c r="C160" s="8" t="s">
        <v>261</v>
      </c>
      <c r="D160" s="3">
        <f>'Calcs_Landfill Gas Capture'!$C$7</f>
        <v>8400</v>
      </c>
      <c r="E160" s="3">
        <f>'Calcs_Landfill Gas Capture'!$C$7</f>
        <v>8400</v>
      </c>
      <c r="F160" s="3">
        <f>'Calcs_Landfill Gas Capture'!$C$7</f>
        <v>8400</v>
      </c>
      <c r="G160" s="3">
        <f>'Calcs_Landfill Gas Capture'!$C$7</f>
        <v>8400</v>
      </c>
      <c r="H160" s="3">
        <f>'Calcs_Landfill Gas Capture'!$C$7</f>
        <v>8400</v>
      </c>
      <c r="I160" s="3">
        <f>'Calcs_Landfill Gas Capture'!$C$7</f>
        <v>8400</v>
      </c>
      <c r="J160" s="3">
        <f>'Calcs_Landfill Gas Capture'!$C$7</f>
        <v>8400</v>
      </c>
      <c r="L160" s="2" t="s">
        <v>226</v>
      </c>
      <c r="M160" s="3">
        <f>J159</f>
        <v>445.70400000000001</v>
      </c>
      <c r="N160" s="89">
        <f>SUM(D159:I159)</f>
        <v>2674.2240000000002</v>
      </c>
      <c r="O160" s="89">
        <f t="shared" ref="O160:O162" si="54">N160+(M160*20)</f>
        <v>11588.304</v>
      </c>
    </row>
    <row r="161" spans="2:16" ht="12.75">
      <c r="C161" s="8" t="s">
        <v>237</v>
      </c>
      <c r="D161" s="79">
        <f>'Calcs_Landfill Gas Capture'!$C$17</f>
        <v>3306000</v>
      </c>
      <c r="E161" s="79"/>
      <c r="F161" s="79"/>
      <c r="G161" s="79"/>
      <c r="H161" s="79"/>
      <c r="I161" s="79"/>
      <c r="J161" s="79"/>
      <c r="L161" s="2" t="s">
        <v>228</v>
      </c>
      <c r="M161" s="3">
        <f>J162</f>
        <v>-72864</v>
      </c>
      <c r="N161" s="89">
        <f>SUM(D162:I162)</f>
        <v>-437184</v>
      </c>
      <c r="O161" s="89">
        <f t="shared" si="54"/>
        <v>-1894464</v>
      </c>
    </row>
    <row r="162" spans="2:16" ht="12.75">
      <c r="C162" s="21" t="s">
        <v>267</v>
      </c>
      <c r="D162" s="79">
        <f>-'Calcs_Landfill Gas Capture'!$C$10</f>
        <v>-72864</v>
      </c>
      <c r="E162" s="79">
        <f>-'Calcs_Landfill Gas Capture'!$C$10</f>
        <v>-72864</v>
      </c>
      <c r="F162" s="79">
        <f>-'Calcs_Landfill Gas Capture'!$C$10</f>
        <v>-72864</v>
      </c>
      <c r="G162" s="79">
        <f>-'Calcs_Landfill Gas Capture'!$C$10</f>
        <v>-72864</v>
      </c>
      <c r="H162" s="79">
        <f>-'Calcs_Landfill Gas Capture'!$C$10</f>
        <v>-72864</v>
      </c>
      <c r="I162" s="79">
        <f>-'Calcs_Landfill Gas Capture'!$C$10</f>
        <v>-72864</v>
      </c>
      <c r="J162" s="79">
        <f>-'Calcs_Landfill Gas Capture'!$C$10</f>
        <v>-72864</v>
      </c>
      <c r="L162" s="2" t="s">
        <v>230</v>
      </c>
      <c r="M162" s="2">
        <v>0</v>
      </c>
      <c r="N162" s="89">
        <f>SUM(D161:I161)</f>
        <v>3306000</v>
      </c>
      <c r="O162" s="89">
        <f t="shared" si="54"/>
        <v>3306000</v>
      </c>
    </row>
    <row r="163" spans="2:16" ht="12.75">
      <c r="B163" s="2" t="s">
        <v>238</v>
      </c>
      <c r="C163" s="2" t="s">
        <v>239</v>
      </c>
      <c r="D163" s="3">
        <f>VLOOKUP($B163,'Com CAP-NG'!$F$4:$G$19,2,FALSE)*(D$160)</f>
        <v>610.0501196700219</v>
      </c>
      <c r="E163" s="3">
        <f>VLOOKUP($B163,'Com CAP-NG'!$F$4:$G$19,2,FALSE)*(E$160)</f>
        <v>610.0501196700219</v>
      </c>
      <c r="F163" s="3">
        <f>VLOOKUP($B163,'Com CAP-NG'!$F$4:$G$19,2,FALSE)*(F$160)</f>
        <v>610.0501196700219</v>
      </c>
      <c r="G163" s="3">
        <f>VLOOKUP($B163,'Com CAP-NG'!$F$4:$G$19,2,FALSE)*(G$160)</f>
        <v>610.0501196700219</v>
      </c>
      <c r="H163" s="3">
        <f>VLOOKUP($B163,'Com CAP-NG'!$F$4:$G$19,2,FALSE)*(H$160)</f>
        <v>610.0501196700219</v>
      </c>
      <c r="I163" s="3">
        <f>VLOOKUP($B163,'Com CAP-NG'!$F$4:$G$19,2,FALSE)*(I$160)</f>
        <v>610.0501196700219</v>
      </c>
      <c r="J163" s="3">
        <f>VLOOKUP($B163,'Com CAP-NG'!$F$4:$G$19,2,FALSE)*(J$160)</f>
        <v>610.0501196700219</v>
      </c>
    </row>
    <row r="164" spans="2:16" ht="12.75">
      <c r="B164" s="2" t="s">
        <v>240</v>
      </c>
      <c r="C164" s="2" t="s">
        <v>241</v>
      </c>
      <c r="D164" s="3">
        <f>VLOOKUP($B164,'Com CAP-NG'!$F$4:$G$19,2,FALSE)*(D$160)</f>
        <v>726.25004308100188</v>
      </c>
      <c r="E164" s="3">
        <f>VLOOKUP($B164,'Com CAP-NG'!$F$4:$G$19,2,FALSE)*(E$160)</f>
        <v>726.25004308100188</v>
      </c>
      <c r="F164" s="3">
        <f>VLOOKUP($B164,'Com CAP-NG'!$F$4:$G$19,2,FALSE)*(F$160)</f>
        <v>726.25004308100188</v>
      </c>
      <c r="G164" s="3">
        <f>VLOOKUP($B164,'Com CAP-NG'!$F$4:$G$19,2,FALSE)*(G$160)</f>
        <v>726.25004308100188</v>
      </c>
      <c r="H164" s="3">
        <f>VLOOKUP($B164,'Com CAP-NG'!$F$4:$G$19,2,FALSE)*(H$160)</f>
        <v>726.25004308100188</v>
      </c>
      <c r="I164" s="3">
        <f>VLOOKUP($B164,'Com CAP-NG'!$F$4:$G$19,2,FALSE)*(I$160)</f>
        <v>726.25004308100188</v>
      </c>
      <c r="J164" s="3">
        <f>VLOOKUP($B164,'Com CAP-NG'!$F$4:$G$19,2,FALSE)*(J$160)</f>
        <v>726.25004308100188</v>
      </c>
      <c r="M164" s="1"/>
      <c r="O164" s="194" t="s">
        <v>242</v>
      </c>
      <c r="P164" s="195"/>
    </row>
    <row r="165" spans="2:16" ht="12.75">
      <c r="B165" s="2" t="s">
        <v>243</v>
      </c>
      <c r="C165" s="2" t="s">
        <v>244</v>
      </c>
      <c r="D165" s="3">
        <f>VLOOKUP($B165,'Com CAP-NG'!$F$4:$G$19,2,FALSE)*(D$160)</f>
        <v>3.1228753318616991</v>
      </c>
      <c r="E165" s="3">
        <f>VLOOKUP($B165,'Com CAP-NG'!$F$4:$G$19,2,FALSE)*(E$160)</f>
        <v>3.1228753318616991</v>
      </c>
      <c r="F165" s="3">
        <f>VLOOKUP($B165,'Com CAP-NG'!$F$4:$G$19,2,FALSE)*(F$160)</f>
        <v>3.1228753318616991</v>
      </c>
      <c r="G165" s="3">
        <f>VLOOKUP($B165,'Com CAP-NG'!$F$4:$G$19,2,FALSE)*(G$160)</f>
        <v>3.1228753318616991</v>
      </c>
      <c r="H165" s="3">
        <f>VLOOKUP($B165,'Com CAP-NG'!$F$4:$G$19,2,FALSE)*(H$160)</f>
        <v>3.1228753318616991</v>
      </c>
      <c r="I165" s="3">
        <f>VLOOKUP($B165,'Com CAP-NG'!$F$4:$G$19,2,FALSE)*(I$160)</f>
        <v>3.1228753318616991</v>
      </c>
      <c r="J165" s="3">
        <f>VLOOKUP($B165,'Com CAP-NG'!$F$4:$G$19,2,FALSE)*(J$160)</f>
        <v>3.1228753318616991</v>
      </c>
      <c r="N165" s="2" t="s">
        <v>245</v>
      </c>
      <c r="O165" s="91" t="s">
        <v>223</v>
      </c>
      <c r="P165" s="92" t="s">
        <v>224</v>
      </c>
    </row>
    <row r="166" spans="2:16" ht="12.75">
      <c r="B166" s="2" t="s">
        <v>246</v>
      </c>
      <c r="C166" s="2" t="s">
        <v>247</v>
      </c>
      <c r="D166" s="3">
        <f>VLOOKUP($B166,'Com CAP-NG'!$F$4:$G$19,2,FALSE)*(D$160)</f>
        <v>4.3575010144187747</v>
      </c>
      <c r="E166" s="3">
        <f>VLOOKUP($B166,'Com CAP-NG'!$F$4:$G$19,2,FALSE)*(E$160)</f>
        <v>4.3575010144187747</v>
      </c>
      <c r="F166" s="3">
        <f>VLOOKUP($B166,'Com CAP-NG'!$F$4:$G$19,2,FALSE)*(F$160)</f>
        <v>4.3575010144187747</v>
      </c>
      <c r="G166" s="3">
        <f>VLOOKUP($B166,'Com CAP-NG'!$F$4:$G$19,2,FALSE)*(G$160)</f>
        <v>4.3575010144187747</v>
      </c>
      <c r="H166" s="3">
        <f>VLOOKUP($B166,'Com CAP-NG'!$F$4:$G$19,2,FALSE)*(H$160)</f>
        <v>4.3575010144187747</v>
      </c>
      <c r="I166" s="3">
        <f>VLOOKUP($B166,'Com CAP-NG'!$F$4:$G$19,2,FALSE)*(I$160)</f>
        <v>4.3575010144187747</v>
      </c>
      <c r="J166" s="3">
        <f>VLOOKUP($B166,'Com CAP-NG'!$F$4:$G$19,2,FALSE)*(J$160)</f>
        <v>4.3575010144187747</v>
      </c>
      <c r="M166" s="2" t="s">
        <v>239</v>
      </c>
      <c r="N166" s="3">
        <f t="shared" ref="N166:N170" si="55">AVERAGE(I163+(J163-I163)/20,J163)</f>
        <v>610.0501196700219</v>
      </c>
      <c r="O166" s="89">
        <f t="shared" ref="O166:O170" si="56">SUM(D163:I163)</f>
        <v>3660.3007180201316</v>
      </c>
      <c r="P166" s="89">
        <f t="shared" ref="P166:P170" si="57">O166+(N166*20)</f>
        <v>15861.30311142057</v>
      </c>
    </row>
    <row r="167" spans="2:16" ht="12.75">
      <c r="B167" s="2" t="s">
        <v>248</v>
      </c>
      <c r="C167" s="2" t="s">
        <v>249</v>
      </c>
      <c r="D167" s="3">
        <f>VLOOKUP($B167,'Com CAP-NG'!$F$4:$G$19,2,FALSE)*(D$160)</f>
        <v>39.943754182387124</v>
      </c>
      <c r="E167" s="3">
        <f>VLOOKUP($B167,'Com CAP-NG'!$F$4:$G$19,2,FALSE)*(E$160)</f>
        <v>39.943754182387124</v>
      </c>
      <c r="F167" s="3">
        <f>VLOOKUP($B167,'Com CAP-NG'!$F$4:$G$19,2,FALSE)*(F$160)</f>
        <v>39.943754182387124</v>
      </c>
      <c r="G167" s="3">
        <f>VLOOKUP($B167,'Com CAP-NG'!$F$4:$G$19,2,FALSE)*(G$160)</f>
        <v>39.943754182387124</v>
      </c>
      <c r="H167" s="3">
        <f>VLOOKUP($B167,'Com CAP-NG'!$F$4:$G$19,2,FALSE)*(H$160)</f>
        <v>39.943754182387124</v>
      </c>
      <c r="I167" s="3">
        <f>VLOOKUP($B167,'Com CAP-NG'!$F$4:$G$19,2,FALSE)*(I$160)</f>
        <v>39.943754182387124</v>
      </c>
      <c r="J167" s="3">
        <f>VLOOKUP($B167,'Com CAP-NG'!$F$4:$G$19,2,FALSE)*(J$160)</f>
        <v>39.943754182387124</v>
      </c>
      <c r="M167" s="2" t="s">
        <v>241</v>
      </c>
      <c r="N167" s="3">
        <f t="shared" si="55"/>
        <v>726.25004308100188</v>
      </c>
      <c r="O167" s="89">
        <f t="shared" si="56"/>
        <v>4357.5002584860113</v>
      </c>
      <c r="P167" s="89">
        <f t="shared" si="57"/>
        <v>18882.501120106048</v>
      </c>
    </row>
    <row r="168" spans="2:16" ht="12.75">
      <c r="M168" s="2" t="s">
        <v>244</v>
      </c>
      <c r="N168" s="3">
        <f t="shared" si="55"/>
        <v>3.1228753318616991</v>
      </c>
      <c r="O168" s="89">
        <f t="shared" si="56"/>
        <v>18.737251991170194</v>
      </c>
      <c r="P168" s="89">
        <f t="shared" si="57"/>
        <v>81.194758628404173</v>
      </c>
    </row>
    <row r="169" spans="2:16" ht="12.75">
      <c r="M169" s="2" t="s">
        <v>247</v>
      </c>
      <c r="N169" s="3">
        <f t="shared" si="55"/>
        <v>4.3575010144187747</v>
      </c>
      <c r="O169" s="89">
        <f t="shared" si="56"/>
        <v>26.145006086512645</v>
      </c>
      <c r="P169" s="89">
        <f t="shared" si="57"/>
        <v>113.29502637488812</v>
      </c>
    </row>
    <row r="170" spans="2:16" ht="12.75">
      <c r="M170" s="2" t="s">
        <v>249</v>
      </c>
      <c r="N170" s="3">
        <f t="shared" si="55"/>
        <v>39.943754182387124</v>
      </c>
      <c r="O170" s="89">
        <f t="shared" si="56"/>
        <v>239.66252509432275</v>
      </c>
      <c r="P170" s="89">
        <f t="shared" si="57"/>
        <v>1038.5376087420652</v>
      </c>
    </row>
  </sheetData>
  <mergeCells count="16">
    <mergeCell ref="N134:O134"/>
    <mergeCell ref="N146:O146"/>
    <mergeCell ref="N158:O158"/>
    <mergeCell ref="O164:P164"/>
    <mergeCell ref="O9:P9"/>
    <mergeCell ref="O20:P20"/>
    <mergeCell ref="O30:P30"/>
    <mergeCell ref="O41:P41"/>
    <mergeCell ref="O50:P50"/>
    <mergeCell ref="O61:P61"/>
    <mergeCell ref="O85:P85"/>
    <mergeCell ref="N70:O70"/>
    <mergeCell ref="N125:O125"/>
    <mergeCell ref="O94:P94"/>
    <mergeCell ref="O105:P105"/>
    <mergeCell ref="O114:P114"/>
  </mergeCells>
  <dataValidations count="1">
    <dataValidation type="list" allowBlank="1" showErrorMessage="1" sqref="I5" xr:uid="{00000000-0002-0000-0B00-000001000000}">
      <formula1>"Municipal Buildings,Water Treatment,Schools,Non-Profit"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674EA7"/>
    <outlinePr summaryBelow="0" summaryRight="0"/>
  </sheetPr>
  <dimension ref="A1:AG56"/>
  <sheetViews>
    <sheetView workbookViewId="0"/>
  </sheetViews>
  <sheetFormatPr defaultColWidth="12.5703125" defaultRowHeight="15.75" customHeight="1"/>
  <cols>
    <col min="3" max="3" width="17.42578125" customWidth="1"/>
  </cols>
  <sheetData>
    <row r="1" spans="1:33">
      <c r="A1" s="5" t="s">
        <v>15</v>
      </c>
      <c r="B1" s="5" t="s">
        <v>2</v>
      </c>
      <c r="C1" s="5" t="s">
        <v>3</v>
      </c>
      <c r="D1" s="6">
        <v>2021</v>
      </c>
      <c r="E1" s="6">
        <v>2022</v>
      </c>
      <c r="F1" s="6">
        <v>2023</v>
      </c>
      <c r="G1" s="6">
        <v>2024</v>
      </c>
      <c r="H1" s="6">
        <v>2025</v>
      </c>
      <c r="I1" s="6">
        <v>2026</v>
      </c>
      <c r="J1" s="6">
        <v>2027</v>
      </c>
      <c r="K1" s="6">
        <v>2028</v>
      </c>
      <c r="L1" s="6">
        <v>2029</v>
      </c>
      <c r="M1" s="6">
        <v>2030</v>
      </c>
      <c r="N1" s="6">
        <v>2031</v>
      </c>
      <c r="O1" s="6">
        <v>2032</v>
      </c>
      <c r="P1" s="6">
        <v>2033</v>
      </c>
      <c r="Q1" s="6">
        <v>2034</v>
      </c>
      <c r="R1" s="6">
        <v>2035</v>
      </c>
      <c r="S1" s="6">
        <v>2036</v>
      </c>
      <c r="T1" s="6">
        <v>2037</v>
      </c>
      <c r="U1" s="6">
        <v>2038</v>
      </c>
      <c r="V1" s="6">
        <v>2039</v>
      </c>
      <c r="W1" s="6">
        <v>2040</v>
      </c>
      <c r="X1" s="6">
        <v>2041</v>
      </c>
      <c r="Y1" s="6">
        <v>2042</v>
      </c>
      <c r="Z1" s="6">
        <v>2043</v>
      </c>
      <c r="AA1" s="6">
        <v>2044</v>
      </c>
      <c r="AB1" s="6">
        <v>2045</v>
      </c>
      <c r="AC1" s="6">
        <v>2046</v>
      </c>
      <c r="AD1" s="6">
        <v>2047</v>
      </c>
      <c r="AE1" s="6">
        <v>2048</v>
      </c>
      <c r="AF1" s="6">
        <v>2049</v>
      </c>
      <c r="AG1" s="6">
        <v>2050</v>
      </c>
    </row>
    <row r="2" spans="1:33">
      <c r="A2" s="2" t="s">
        <v>16</v>
      </c>
      <c r="B2" s="1" t="s">
        <v>4</v>
      </c>
      <c r="C2" s="1"/>
      <c r="D2" s="3">
        <f ca="1">IFERROR(__xludf.DUMMYFUNCTION("IMPORTRANGE(""https://docs.google.com/spreadsheets/d/1gSkuSz46BOjnyVdd8JWUr3w0YX1HeZByKRfLAkENOa0"",""'Rapid City'!B6"")"),76173)</f>
        <v>76173</v>
      </c>
      <c r="E2" s="3">
        <f ca="1">D2*(1+'Projections raw data'!D21)</f>
        <v>74482.2441588785</v>
      </c>
      <c r="F2" s="3">
        <f ca="1">E2*(1+'Projections raw data'!E21)</f>
        <v>72882.386885776097</v>
      </c>
      <c r="G2" s="3">
        <f ca="1">F2*(1+'Projections raw data'!F21)</f>
        <v>71282.529612673694</v>
      </c>
      <c r="H2" s="3">
        <f ca="1">G2*(1+'Projections raw data'!G21)</f>
        <v>69682.672339571291</v>
      </c>
      <c r="I2" s="3">
        <f ca="1">H2*(1+'Projections raw data'!H21)</f>
        <v>69682.672339571291</v>
      </c>
      <c r="J2" s="3">
        <f ca="1">I2*(1+'Projections raw data'!I21)</f>
        <v>69595.677742393294</v>
      </c>
      <c r="K2" s="3">
        <f ca="1">J2*(1+'Projections raw data'!J21)</f>
        <v>69595.677742393294</v>
      </c>
      <c r="L2" s="3">
        <f ca="1">K2*(1+'Projections raw data'!K21)</f>
        <v>69595.677742393294</v>
      </c>
      <c r="M2" s="3">
        <f ca="1">L2*(1+'Projections raw data'!L21)</f>
        <v>69508.683145215298</v>
      </c>
      <c r="N2" s="3">
        <f ca="1">M2*(1+'Projections raw data'!M21)</f>
        <v>69940.414096427805</v>
      </c>
      <c r="O2" s="3">
        <f ca="1">N2*(1+'Projections raw data'!N21)</f>
        <v>70286.225785408911</v>
      </c>
      <c r="P2" s="3">
        <f ca="1">O2*(1+'Projections raw data'!O21)</f>
        <v>70632.037474390003</v>
      </c>
      <c r="Q2" s="3">
        <f ca="1">P2*(1+'Projections raw data'!P21)</f>
        <v>70977.849163371109</v>
      </c>
      <c r="R2" s="3">
        <f ca="1">Q2*(1+'Projections raw data'!Q21)</f>
        <v>71323.660852352201</v>
      </c>
      <c r="S2" s="3">
        <f ca="1">R2*(1+'Projections raw data'!R21)</f>
        <v>71669.472541333307</v>
      </c>
      <c r="T2" s="3">
        <f ca="1">S2*(1+'Projections raw data'!S21)</f>
        <v>72101.21635182327</v>
      </c>
      <c r="U2" s="3">
        <f ca="1">T2*(1+'Projections raw data'!T21)</f>
        <v>72447.025542959105</v>
      </c>
      <c r="V2" s="3">
        <f ca="1">U2*(1+'Projections raw data'!U21)</f>
        <v>72792.834734094955</v>
      </c>
      <c r="W2" s="3">
        <f ca="1">V2*(1+'Projections raw data'!V21)</f>
        <v>73138.643925230805</v>
      </c>
      <c r="X2" s="3">
        <f ca="1">W2*(1+'Projections raw data'!W21)</f>
        <v>73484.453116366654</v>
      </c>
      <c r="Y2" s="3">
        <f ca="1">X2*(1+'Projections raw data'!X21)</f>
        <v>73830.262307502489</v>
      </c>
      <c r="Z2" s="3">
        <f ca="1">Y2*(1+'Projections raw data'!Y21)</f>
        <v>74262.018227429406</v>
      </c>
      <c r="AA2" s="3">
        <f ca="1">Z2*(1+'Projections raw data'!Z21)</f>
        <v>74607.825064344099</v>
      </c>
      <c r="AB2" s="3">
        <f ca="1">AA2*(1+'Projections raw data'!AA21)</f>
        <v>74953.631901258792</v>
      </c>
      <c r="AC2" s="3">
        <f ca="1">AB2*(1+'Projections raw data'!AB21)</f>
        <v>75299.438738173485</v>
      </c>
      <c r="AD2" s="3">
        <f ca="1">AC2*(1+'Projections raw data'!AC21)</f>
        <v>75645.245575088164</v>
      </c>
      <c r="AE2" s="3">
        <f ca="1">AD2*(1+'Projections raw data'!AD21)</f>
        <v>75991.052412002857</v>
      </c>
      <c r="AF2" s="3">
        <f ca="1">AE2*(1+'Projections raw data'!AE21)</f>
        <v>76336.85924891755</v>
      </c>
      <c r="AG2" s="3">
        <f ca="1">AF2*(1+'Projections raw data'!AF21)</f>
        <v>76768.628814805095</v>
      </c>
    </row>
    <row r="3" spans="1:33">
      <c r="A3" s="2" t="s">
        <v>16</v>
      </c>
      <c r="B3" s="1" t="s">
        <v>5</v>
      </c>
      <c r="C3" s="1" t="s">
        <v>6</v>
      </c>
      <c r="D3" s="3">
        <v>1237417</v>
      </c>
      <c r="E3" s="3">
        <f>D3*(1+'Projections raw data'!D22)</f>
        <v>1305207.5465913278</v>
      </c>
      <c r="F3" s="3">
        <f>E3*(1+'Projections raw data'!E22)</f>
        <v>1213087.2794794992</v>
      </c>
      <c r="G3" s="3">
        <f>F3*(1+'Projections raw data'!F22)</f>
        <v>1219857.8882689709</v>
      </c>
      <c r="H3" s="3">
        <f>G3*(1+'Projections raw data'!G22)</f>
        <v>1224198.5940310564</v>
      </c>
      <c r="I3" s="3">
        <f>H3*(1+'Projections raw data'!H22)</f>
        <v>1230176.4035090932</v>
      </c>
      <c r="J3" s="3">
        <f>I3*(1+'Projections raw data'!I22)</f>
        <v>1236334.0628859017</v>
      </c>
      <c r="K3" s="3">
        <f>J3*(1+'Projections raw data'!J22)</f>
        <v>1243063.0522986676</v>
      </c>
      <c r="L3" s="3">
        <f>K3*(1+'Projections raw data'!K22)</f>
        <v>1249445.44544503</v>
      </c>
      <c r="M3" s="3">
        <f>L3*(1+'Projections raw data'!L22)</f>
        <v>1254957.2632620425</v>
      </c>
      <c r="N3" s="3">
        <f>M3*(1+'Projections raw data'!M22)</f>
        <v>1259587.6129260329</v>
      </c>
      <c r="O3" s="3">
        <f>N3*(1+'Projections raw data'!N22)</f>
        <v>1264758.5803939251</v>
      </c>
      <c r="P3" s="3">
        <f>O3*(1+'Projections raw data'!O22)</f>
        <v>1271202.0470405114</v>
      </c>
      <c r="Q3" s="3">
        <f>P3*(1+'Projections raw data'!P22)</f>
        <v>1278934.7059021278</v>
      </c>
      <c r="R3" s="3">
        <f>Q3*(1+'Projections raw data'!Q22)</f>
        <v>1287237.3846181387</v>
      </c>
      <c r="S3" s="3">
        <f>R3*(1+'Projections raw data'!R22)</f>
        <v>1295840.8918180147</v>
      </c>
      <c r="T3" s="3">
        <f>S3*(1+'Projections raw data'!S22)</f>
        <v>1304978.5266700611</v>
      </c>
      <c r="U3" s="3">
        <f>T3*(1+'Projections raw data'!T22)</f>
        <v>1314838.3258504451</v>
      </c>
      <c r="V3" s="3">
        <f>U3*(1+'Projections raw data'!U22)</f>
        <v>1324860.9894601086</v>
      </c>
      <c r="W3" s="3">
        <f>V3*(1+'Projections raw data'!V22)</f>
        <v>1334126.4269645349</v>
      </c>
      <c r="X3" s="3">
        <f>W3*(1+'Projections raw data'!W22)</f>
        <v>1343347.1044865393</v>
      </c>
      <c r="Y3" s="3">
        <f>X3*(1+'Projections raw data'!X22)</f>
        <v>1353545.4728728638</v>
      </c>
      <c r="Z3" s="3">
        <f>Y3*(1+'Projections raw data'!Y22)</f>
        <v>1364426.77693081</v>
      </c>
      <c r="AA3" s="3">
        <f>Z3*(1+'Projections raw data'!Z22)</f>
        <v>1375569.599847157</v>
      </c>
      <c r="AB3" s="3">
        <f>AA3*(1+'Projections raw data'!AA22)</f>
        <v>1386852.7178632666</v>
      </c>
      <c r="AC3" s="3">
        <f>AB3*(1+'Projections raw data'!AB22)</f>
        <v>1398056.1209998655</v>
      </c>
      <c r="AD3" s="3">
        <f>AC3*(1+'Projections raw data'!AC22)</f>
        <v>1409304.1684040406</v>
      </c>
      <c r="AE3" s="3">
        <f>AD3*(1+'Projections raw data'!AD22)</f>
        <v>1421113.2528908032</v>
      </c>
      <c r="AF3" s="3">
        <f>AE3*(1+'Projections raw data'!AE22)</f>
        <v>1434192.6662310609</v>
      </c>
      <c r="AG3" s="3">
        <f>AF3*(1+'Projections raw data'!AF22)</f>
        <v>1448140.011655065</v>
      </c>
    </row>
    <row r="4" spans="1:33">
      <c r="A4" s="2" t="s">
        <v>16</v>
      </c>
      <c r="B4" s="1" t="s">
        <v>5</v>
      </c>
      <c r="C4" s="1" t="s">
        <v>7</v>
      </c>
      <c r="D4" s="3">
        <v>1135790</v>
      </c>
      <c r="E4" s="3">
        <f>D4*(1+'Projections raw data'!D23)</f>
        <v>1085416.5323574173</v>
      </c>
      <c r="F4" s="3">
        <f>E4*(1+'Projections raw data'!E23)</f>
        <v>1111517.5027939065</v>
      </c>
      <c r="G4" s="3">
        <f>F4*(1+'Projections raw data'!F23)</f>
        <v>1113636.0240825859</v>
      </c>
      <c r="H4" s="3">
        <f>G4*(1+'Projections raw data'!G23)</f>
        <v>1116615.3375798499</v>
      </c>
      <c r="I4" s="3">
        <f>H4*(1+'Projections raw data'!H23)</f>
        <v>1116300.7980481372</v>
      </c>
      <c r="J4" s="3">
        <f>I4*(1+'Projections raw data'!I23)</f>
        <v>1113384.5282233981</v>
      </c>
      <c r="K4" s="3">
        <f>J4*(1+'Projections raw data'!J23)</f>
        <v>1109202.4318381508</v>
      </c>
      <c r="L4" s="3">
        <f>K4*(1+'Projections raw data'!K23)</f>
        <v>1104069.0635170771</v>
      </c>
      <c r="M4" s="3">
        <f>L4*(1+'Projections raw data'!L23)</f>
        <v>1100520.2700986294</v>
      </c>
      <c r="N4" s="3">
        <f>M4*(1+'Projections raw data'!M23)</f>
        <v>1097129.6867630815</v>
      </c>
      <c r="O4" s="3">
        <f>N4*(1+'Projections raw data'!N23)</f>
        <v>1095003.1611677762</v>
      </c>
      <c r="P4" s="3">
        <f>O4*(1+'Projections raw data'!O23)</f>
        <v>1092560.8920839429</v>
      </c>
      <c r="Q4" s="3">
        <f>P4*(1+'Projections raw data'!P23)</f>
        <v>1090513.2756207278</v>
      </c>
      <c r="R4" s="3">
        <f>Q4*(1+'Projections raw data'!Q23)</f>
        <v>1089805.3544233399</v>
      </c>
      <c r="S4" s="3">
        <f>R4*(1+'Projections raw data'!R23)</f>
        <v>1089097.4332259519</v>
      </c>
      <c r="T4" s="3">
        <f>S4*(1+'Projections raw data'!S23)</f>
        <v>1088310.7973045176</v>
      </c>
      <c r="U4" s="3">
        <f>T4*(1+'Projections raw data'!T23)</f>
        <v>1087760.2715362613</v>
      </c>
      <c r="V4" s="3">
        <f>U4*(1+'Projections raw data'!U23)</f>
        <v>1087681.6591006513</v>
      </c>
      <c r="W4" s="3">
        <f>V4*(1+'Projections raw data'!V23)</f>
        <v>1087838.8498888731</v>
      </c>
      <c r="X4" s="3">
        <f>W4*(1+'Projections raw data'!W23)</f>
        <v>1088231.7417011703</v>
      </c>
      <c r="Y4" s="3">
        <f>X4*(1+'Projections raw data'!X23)</f>
        <v>1088781.7108147296</v>
      </c>
      <c r="Z4" s="3">
        <f>Y4*(1+'Projections raw data'!Y23)</f>
        <v>1089410.2015923122</v>
      </c>
      <c r="AA4" s="3">
        <f>Z4*(1+'Projections raw data'!Z23)</f>
        <v>1090509.5847698725</v>
      </c>
      <c r="AB4" s="3">
        <f>AA4*(1+'Projections raw data'!AA23)</f>
        <v>1091530.5140945166</v>
      </c>
      <c r="AC4" s="3">
        <f>AB4*(1+'Projections raw data'!AB23)</f>
        <v>1092551.4434191608</v>
      </c>
      <c r="AD4" s="3">
        <f>AC4*(1+'Projections raw data'!AC23)</f>
        <v>1093179.9334995053</v>
      </c>
      <c r="AE4" s="3">
        <f>AD4*(1+'Projections raw data'!AD23)</f>
        <v>1093729.9018432235</v>
      </c>
      <c r="AF4" s="3">
        <f>AE4*(1+'Projections raw data'!AE23)</f>
        <v>1093808.5026266833</v>
      </c>
      <c r="AG4" s="3">
        <f>AF4*(1+'Projections raw data'!AF23)</f>
        <v>1093965.6928979526</v>
      </c>
    </row>
    <row r="5" spans="1:33">
      <c r="A5" s="2" t="s">
        <v>16</v>
      </c>
      <c r="B5" s="1" t="s">
        <v>8</v>
      </c>
      <c r="C5" s="1" t="s">
        <v>6</v>
      </c>
      <c r="D5" s="3">
        <v>1678362</v>
      </c>
      <c r="E5" s="3">
        <f>D5*(1+'Projections raw data'!D24)</f>
        <v>1715368.2162422899</v>
      </c>
      <c r="F5" s="3">
        <f>E5*(1+'Projections raw data'!E24)</f>
        <v>1726120.0991010605</v>
      </c>
      <c r="G5" s="3">
        <f>F5*(1+'Projections raw data'!F24)</f>
        <v>1721656.7784898197</v>
      </c>
      <c r="H5" s="3">
        <f>G5*(1+'Projections raw data'!G24)</f>
        <v>1717371.643279901</v>
      </c>
      <c r="I5" s="3">
        <f>H5*(1+'Projections raw data'!H24)</f>
        <v>1712928.1218844708</v>
      </c>
      <c r="J5" s="3">
        <f>I5*(1+'Projections raw data'!I24)</f>
        <v>1717735.6485786983</v>
      </c>
      <c r="K5" s="3">
        <f>J5*(1+'Projections raw data'!J24)</f>
        <v>1722616.6255847334</v>
      </c>
      <c r="L5" s="3">
        <f>K5*(1+'Projections raw data'!K24)</f>
        <v>1727918.6007839001</v>
      </c>
      <c r="M5" s="3">
        <f>L5*(1+'Projections raw data'!L24)</f>
        <v>1730701.2920411343</v>
      </c>
      <c r="N5" s="3">
        <f>M5*(1+'Projections raw data'!M24)</f>
        <v>1733842.2306311517</v>
      </c>
      <c r="O5" s="3">
        <f>N5*(1+'Projections raw data'!N24)</f>
        <v>1738762.3946873539</v>
      </c>
      <c r="P5" s="3">
        <f>O5*(1+'Projections raw data'!O24)</f>
        <v>1745721.9760182295</v>
      </c>
      <c r="Q5" s="3">
        <f>P5*(1+'Projections raw data'!P24)</f>
        <v>1754716.2246925633</v>
      </c>
      <c r="R5" s="3">
        <f>Q5*(1+'Projections raw data'!Q24)</f>
        <v>1764071.054344079</v>
      </c>
      <c r="S5" s="3">
        <f>R5*(1+'Projections raw data'!R24)</f>
        <v>1771889.9097678137</v>
      </c>
      <c r="T5" s="3">
        <f>S5*(1+'Projections raw data'!S24)</f>
        <v>1780533.1794427796</v>
      </c>
      <c r="U5" s="3">
        <f>T5*(1+'Projections raw data'!T24)</f>
        <v>1790988.476709886</v>
      </c>
      <c r="V5" s="3">
        <f>U5*(1+'Projections raw data'!U24)</f>
        <v>1800582.0344774425</v>
      </c>
      <c r="W5" s="3">
        <f>V5*(1+'Projections raw data'!V24)</f>
        <v>1809629.865369719</v>
      </c>
      <c r="X5" s="3">
        <f>W5*(1+'Projections raw data'!W24)</f>
        <v>1820289.6025672422</v>
      </c>
      <c r="Y5" s="3">
        <f>X5*(1+'Projections raw data'!X24)</f>
        <v>1832140.631020108</v>
      </c>
      <c r="Z5" s="3">
        <f>Y5*(1+'Projections raw data'!Y24)</f>
        <v>1845050.3968155214</v>
      </c>
      <c r="AA5" s="3">
        <f>Z5*(1+'Projections raw data'!Z24)</f>
        <v>1857401.7809697255</v>
      </c>
      <c r="AB5" s="3">
        <f>AA5*(1+'Projections raw data'!AA24)</f>
        <v>1869014.5777301723</v>
      </c>
      <c r="AC5" s="3">
        <f>AB5*(1+'Projections raw data'!AB24)</f>
        <v>1879172.7179750097</v>
      </c>
      <c r="AD5" s="3">
        <f>AC5*(1+'Projections raw data'!AC24)</f>
        <v>1890469.5162996456</v>
      </c>
      <c r="AE5" s="3">
        <f>AD5*(1+'Projections raw data'!AD24)</f>
        <v>1903564.0033877846</v>
      </c>
      <c r="AF5" s="3">
        <f>AE5*(1+'Projections raw data'!AE24)</f>
        <v>1917890.6542387065</v>
      </c>
      <c r="AG5" s="3">
        <f>AF5*(1+'Projections raw data'!AF24)</f>
        <v>1932183.367662227</v>
      </c>
    </row>
    <row r="6" spans="1:33">
      <c r="A6" s="2" t="s">
        <v>16</v>
      </c>
      <c r="B6" s="1" t="s">
        <v>8</v>
      </c>
      <c r="C6" s="1" t="s">
        <v>7</v>
      </c>
      <c r="D6" s="3">
        <v>1646696</v>
      </c>
      <c r="E6" s="3">
        <f>D6*(1+'Projections raw data'!D25)</f>
        <v>1672433.3215674544</v>
      </c>
      <c r="F6" s="3">
        <f>E6*(1+'Projections raw data'!E25)</f>
        <v>1654738.2894468796</v>
      </c>
      <c r="G6" s="3">
        <f>F6*(1+'Projections raw data'!F25)</f>
        <v>1657609.5818389792</v>
      </c>
      <c r="H6" s="3">
        <f>G6*(1+'Projections raw data'!G25)</f>
        <v>1664707.2190208319</v>
      </c>
      <c r="I6" s="3">
        <f>H6*(1+'Projections raw data'!H25)</f>
        <v>1665956.81158878</v>
      </c>
      <c r="J6" s="3">
        <f>I6*(1+'Projections raw data'!I25)</f>
        <v>1667705.7164599742</v>
      </c>
      <c r="K6" s="3">
        <f>J6*(1+'Projections raw data'!J25)</f>
        <v>1665075.4633585352</v>
      </c>
      <c r="L6" s="3">
        <f>K6*(1+'Projections raw data'!K25)</f>
        <v>1659303.1013633213</v>
      </c>
      <c r="M6" s="3">
        <f>L6*(1+'Projections raw data'!L25)</f>
        <v>1655417.4391679547</v>
      </c>
      <c r="N6" s="3">
        <f>M6*(1+'Projections raw data'!M25)</f>
        <v>1653414.2112881569</v>
      </c>
      <c r="O6" s="3">
        <f>N6*(1+'Projections raw data'!N25)</f>
        <v>1653539.2520664439</v>
      </c>
      <c r="P6" s="3">
        <f>O6*(1+'Projections raw data'!O25)</f>
        <v>1652788.6100514331</v>
      </c>
      <c r="Q6" s="3">
        <f>P6*(1+'Projections raw data'!P25)</f>
        <v>1652663.5503805757</v>
      </c>
      <c r="R6" s="3">
        <f>Q6*(1+'Projections raw data'!Q25)</f>
        <v>1654412.4006984385</v>
      </c>
      <c r="S6" s="3">
        <f>R6*(1+'Projections raw data'!R25)</f>
        <v>1656036.4557621765</v>
      </c>
      <c r="T6" s="3">
        <f>S6*(1+'Projections raw data'!S25)</f>
        <v>1656661.4695211446</v>
      </c>
      <c r="U6" s="3">
        <f>T6*(1+'Projections raw data'!T25)</f>
        <v>1656911.5316297514</v>
      </c>
      <c r="V6" s="3">
        <f>U6*(1+'Projections raw data'!U25)</f>
        <v>1657036.5721196488</v>
      </c>
      <c r="W6" s="3">
        <f>V6*(1+'Projections raw data'!V25)</f>
        <v>1657036.5721196488</v>
      </c>
      <c r="X6" s="3">
        <f>W6*(1+'Projections raw data'!W25)</f>
        <v>1657036.5721196488</v>
      </c>
      <c r="Y6" s="3">
        <f>X6*(1+'Projections raw data'!X25)</f>
        <v>1657536.6208777383</v>
      </c>
      <c r="Z6" s="3">
        <f>Y6*(1+'Projections raw data'!Y25)</f>
        <v>1658036.6696358279</v>
      </c>
      <c r="AA6" s="3">
        <f>Z6*(1+'Projections raw data'!Z25)</f>
        <v>1659161.355347821</v>
      </c>
      <c r="AB6" s="3">
        <f>AA6*(1+'Projections raw data'!AA25)</f>
        <v>1660161.1512835536</v>
      </c>
      <c r="AC6" s="3">
        <f>AB6*(1+'Projections raw data'!AB25)</f>
        <v>1660661.1998230969</v>
      </c>
      <c r="AD6" s="3">
        <f>AC6*(1+'Projections raw data'!AC25)</f>
        <v>1660661.1998230969</v>
      </c>
      <c r="AE6" s="3">
        <f>AD6*(1+'Projections raw data'!AD25)</f>
        <v>1660411.0625735377</v>
      </c>
      <c r="AF6" s="3">
        <f>AE6*(1+'Projections raw data'!AE25)</f>
        <v>1659660.4246609819</v>
      </c>
      <c r="AG6" s="3">
        <f>AF6*(1+'Projections raw data'!AF25)</f>
        <v>1658784.6144105012</v>
      </c>
    </row>
    <row r="7" spans="1:33">
      <c r="A7" s="2" t="s">
        <v>16</v>
      </c>
      <c r="B7" s="1" t="s">
        <v>8</v>
      </c>
      <c r="C7" s="1" t="s">
        <v>9</v>
      </c>
      <c r="E7" s="3">
        <f>D7*(1+'Projections raw data'!D26)</f>
        <v>0</v>
      </c>
      <c r="F7" s="3">
        <f>E7*(1+'Projections raw data'!E26)</f>
        <v>0</v>
      </c>
      <c r="G7" s="3">
        <f>F7*(1+'Projections raw data'!F26)</f>
        <v>0</v>
      </c>
      <c r="H7" s="3">
        <f>G7*(1+'Projections raw data'!G26)</f>
        <v>0</v>
      </c>
      <c r="I7" s="3">
        <f>H7*(1+'Projections raw data'!H26)</f>
        <v>0</v>
      </c>
      <c r="J7" s="3">
        <f>I7*(1+'Projections raw data'!I26)</f>
        <v>0</v>
      </c>
      <c r="K7" s="3">
        <f>J7*(1+'Projections raw data'!J26)</f>
        <v>0</v>
      </c>
      <c r="L7" s="3">
        <f>K7*(1+'Projections raw data'!K26)</f>
        <v>0</v>
      </c>
      <c r="M7" s="3">
        <f>L7*(1+'Projections raw data'!L26)</f>
        <v>0</v>
      </c>
      <c r="N7" s="3">
        <f>M7*(1+'Projections raw data'!M26)</f>
        <v>0</v>
      </c>
      <c r="O7" s="3">
        <f>N7*(1+'Projections raw data'!N26)</f>
        <v>0</v>
      </c>
      <c r="P7" s="3">
        <f>O7*(1+'Projections raw data'!O26)</f>
        <v>0</v>
      </c>
      <c r="Q7" s="3">
        <f>P7*(1+'Projections raw data'!P26)</f>
        <v>0</v>
      </c>
      <c r="R7" s="3">
        <f>Q7*(1+'Projections raw data'!Q26)</f>
        <v>0</v>
      </c>
      <c r="S7" s="3">
        <f>R7*(1+'Projections raw data'!R26)</f>
        <v>0</v>
      </c>
      <c r="T7" s="3">
        <f>S7*(1+'Projections raw data'!S26)</f>
        <v>0</v>
      </c>
      <c r="U7" s="3">
        <f>T7*(1+'Projections raw data'!T26)</f>
        <v>0</v>
      </c>
      <c r="V7" s="3">
        <f>U7*(1+'Projections raw data'!U26)</f>
        <v>0</v>
      </c>
      <c r="W7" s="3">
        <f>V7*(1+'Projections raw data'!V26)</f>
        <v>0</v>
      </c>
      <c r="X7" s="3">
        <f>W7*(1+'Projections raw data'!W26)</f>
        <v>0</v>
      </c>
      <c r="Y7" s="3">
        <f>X7*(1+'Projections raw data'!X26)</f>
        <v>0</v>
      </c>
      <c r="Z7" s="3">
        <f>Y7*(1+'Projections raw data'!Y26)</f>
        <v>0</v>
      </c>
      <c r="AA7" s="3">
        <f>Z7*(1+'Projections raw data'!Z26)</f>
        <v>0</v>
      </c>
      <c r="AB7" s="3">
        <f>AA7*(1+'Projections raw data'!AA26)</f>
        <v>0</v>
      </c>
      <c r="AC7" s="3">
        <f>AB7*(1+'Projections raw data'!AB26)</f>
        <v>0</v>
      </c>
      <c r="AD7" s="3">
        <f>AC7*(1+'Projections raw data'!AC26)</f>
        <v>0</v>
      </c>
      <c r="AE7" s="3">
        <f>AD7*(1+'Projections raw data'!AD26)</f>
        <v>0</v>
      </c>
      <c r="AF7" s="3">
        <f>AE7*(1+'Projections raw data'!AE26)</f>
        <v>0</v>
      </c>
      <c r="AG7" s="3">
        <f>AF7*(1+'Projections raw data'!AF26)</f>
        <v>0</v>
      </c>
    </row>
    <row r="8" spans="1:33">
      <c r="A8" s="2" t="s">
        <v>16</v>
      </c>
      <c r="B8" s="1" t="s">
        <v>8</v>
      </c>
      <c r="C8" s="1" t="s">
        <v>10</v>
      </c>
      <c r="E8" s="3">
        <f>D8*(1+'Projections raw data'!D27)</f>
        <v>0</v>
      </c>
      <c r="F8" s="3">
        <f>E8*(1+'Projections raw data'!E27)</f>
        <v>0</v>
      </c>
      <c r="G8" s="3">
        <f>F8*(1+'Projections raw data'!F27)</f>
        <v>0</v>
      </c>
      <c r="H8" s="3">
        <f>G8*(1+'Projections raw data'!G27)</f>
        <v>0</v>
      </c>
      <c r="I8" s="3">
        <f>H8*(1+'Projections raw data'!H27)</f>
        <v>0</v>
      </c>
      <c r="J8" s="3">
        <f>I8*(1+'Projections raw data'!I27)</f>
        <v>0</v>
      </c>
      <c r="K8" s="3">
        <f>J8*(1+'Projections raw data'!J27)</f>
        <v>0</v>
      </c>
      <c r="L8" s="3">
        <f>K8*(1+'Projections raw data'!K27)</f>
        <v>0</v>
      </c>
      <c r="M8" s="3">
        <f>L8*(1+'Projections raw data'!L27)</f>
        <v>0</v>
      </c>
      <c r="N8" s="3">
        <f>M8*(1+'Projections raw data'!M27)</f>
        <v>0</v>
      </c>
      <c r="O8" s="3">
        <f>N8*(1+'Projections raw data'!N27)</f>
        <v>0</v>
      </c>
      <c r="P8" s="3">
        <f>O8*(1+'Projections raw data'!O27)</f>
        <v>0</v>
      </c>
      <c r="Q8" s="3">
        <f>P8*(1+'Projections raw data'!P27)</f>
        <v>0</v>
      </c>
      <c r="R8" s="3">
        <f>Q8*(1+'Projections raw data'!Q27)</f>
        <v>0</v>
      </c>
      <c r="S8" s="3">
        <f>R8*(1+'Projections raw data'!R27)</f>
        <v>0</v>
      </c>
      <c r="T8" s="3">
        <f>S8*(1+'Projections raw data'!S27)</f>
        <v>0</v>
      </c>
      <c r="U8" s="3">
        <f>T8*(1+'Projections raw data'!T27)</f>
        <v>0</v>
      </c>
      <c r="V8" s="3">
        <f>U8*(1+'Projections raw data'!U27)</f>
        <v>0</v>
      </c>
      <c r="W8" s="3">
        <f>V8*(1+'Projections raw data'!V27)</f>
        <v>0</v>
      </c>
      <c r="X8" s="3">
        <f>W8*(1+'Projections raw data'!W27)</f>
        <v>0</v>
      </c>
      <c r="Y8" s="3">
        <f>X8*(1+'Projections raw data'!X27)</f>
        <v>0</v>
      </c>
      <c r="Z8" s="3">
        <f>Y8*(1+'Projections raw data'!Y27)</f>
        <v>0</v>
      </c>
      <c r="AA8" s="3">
        <f>Z8*(1+'Projections raw data'!Z27)</f>
        <v>0</v>
      </c>
      <c r="AB8" s="3">
        <f>AA8*(1+'Projections raw data'!AA27)</f>
        <v>0</v>
      </c>
      <c r="AC8" s="3">
        <f>AB8*(1+'Projections raw data'!AB27)</f>
        <v>0</v>
      </c>
      <c r="AD8" s="3">
        <f>AC8*(1+'Projections raw data'!AC27)</f>
        <v>0</v>
      </c>
      <c r="AE8" s="3">
        <f>AD8*(1+'Projections raw data'!AD27)</f>
        <v>0</v>
      </c>
      <c r="AF8" s="3">
        <f>AE8*(1+'Projections raw data'!AE27)</f>
        <v>0</v>
      </c>
      <c r="AG8" s="3">
        <f>AF8*(1+'Projections raw data'!AF27)</f>
        <v>0</v>
      </c>
    </row>
    <row r="9" spans="1:33">
      <c r="A9" s="2" t="s">
        <v>16</v>
      </c>
      <c r="B9" s="1" t="s">
        <v>11</v>
      </c>
      <c r="C9" s="1" t="s">
        <v>6</v>
      </c>
      <c r="D9" s="3">
        <v>1587939</v>
      </c>
      <c r="E9" s="3">
        <f>D9*(1+'Projections raw data'!D28)</f>
        <v>1626006.936371085</v>
      </c>
      <c r="F9" s="3">
        <f>E9*(1+'Projections raw data'!E28)</f>
        <v>1591105.906807326</v>
      </c>
      <c r="G9" s="3">
        <f>F9*(1+'Projections raw data'!F28)</f>
        <v>1595344.5125293829</v>
      </c>
      <c r="H9" s="3">
        <f>G9*(1+'Projections raw data'!G28)</f>
        <v>1607184.2298686521</v>
      </c>
      <c r="I9" s="3">
        <f>H9*(1+'Projections raw data'!H28)</f>
        <v>1620041.0399808942</v>
      </c>
      <c r="J9" s="3">
        <f>I9*(1+'Projections raw data'!I28)</f>
        <v>1624915.0991558188</v>
      </c>
      <c r="K9" s="3">
        <f>J9*(1+'Projections raw data'!J28)</f>
        <v>1629207.1847349892</v>
      </c>
      <c r="L9" s="3">
        <f>K9*(1+'Projections raw data'!K28)</f>
        <v>1637281.991232153</v>
      </c>
      <c r="M9" s="3">
        <f>L9*(1+'Projections raw data'!L28)</f>
        <v>1641500.6395209604</v>
      </c>
      <c r="N9" s="3">
        <f>M9*(1+'Projections raw data'!M28)</f>
        <v>1647361.6195381107</v>
      </c>
      <c r="O9" s="3">
        <f>N9*(1+'Projections raw data'!N28)</f>
        <v>1654315.6736388141</v>
      </c>
      <c r="P9" s="3">
        <f>O9*(1+'Projections raw data'!O28)</f>
        <v>1659932.4453432851</v>
      </c>
      <c r="Q9" s="3">
        <f>P9*(1+'Projections raw data'!P28)</f>
        <v>1664796.644207245</v>
      </c>
      <c r="R9" s="3">
        <f>Q9*(1+'Projections raw data'!Q28)</f>
        <v>1670735.7487786752</v>
      </c>
      <c r="S9" s="3">
        <f>R9*(1+'Projections raw data'!R28)</f>
        <v>1676499.0528006232</v>
      </c>
      <c r="T9" s="3">
        <f>S9*(1+'Projections raw data'!S28)</f>
        <v>1686374.2416808428</v>
      </c>
      <c r="U9" s="3">
        <f>T9*(1+'Projections raw data'!T28)</f>
        <v>1695573.6070857246</v>
      </c>
      <c r="V9" s="3">
        <f>U9*(1+'Projections raw data'!U28)</f>
        <v>1702527.6162701359</v>
      </c>
      <c r="W9" s="3">
        <f>V9*(1+'Projections raw data'!V28)</f>
        <v>1708539.8061411227</v>
      </c>
      <c r="X9" s="3">
        <f>W9*(1+'Projections raw data'!W28)</f>
        <v>1717043.3876738192</v>
      </c>
      <c r="Y9" s="3">
        <f>X9*(1+'Projections raw data'!X28)</f>
        <v>1727943.7767475664</v>
      </c>
      <c r="Z9" s="3">
        <f>Y9*(1+'Projections raw data'!Y28)</f>
        <v>1738096.1619409844</v>
      </c>
      <c r="AA9" s="3">
        <f>Z9*(1+'Projections raw data'!Z28)</f>
        <v>1746511.9790646674</v>
      </c>
      <c r="AB9" s="3">
        <f>AA9*(1+'Projections raw data'!AA28)</f>
        <v>1754007.0031140661</v>
      </c>
      <c r="AC9" s="3">
        <f>AB9*(1+'Projections raw data'!AB28)</f>
        <v>1763517.778435098</v>
      </c>
      <c r="AD9" s="3">
        <f>AC9*(1+'Projections raw data'!AC28)</f>
        <v>1769217.0418474844</v>
      </c>
      <c r="AE9" s="3">
        <f>AD9*(1+'Projections raw data'!AD28)</f>
        <v>1771387.3904693956</v>
      </c>
      <c r="AF9" s="3">
        <f>AE9*(1+'Projections raw data'!AE28)</f>
        <v>1778609.3893264087</v>
      </c>
      <c r="AG9" s="3">
        <f>AF9*(1+'Projections raw data'!AF28)</f>
        <v>1790733.1866235621</v>
      </c>
    </row>
    <row r="10" spans="1:33">
      <c r="A10" s="2" t="s">
        <v>16</v>
      </c>
      <c r="B10" s="1" t="s">
        <v>11</v>
      </c>
      <c r="C10" s="1" t="s">
        <v>7</v>
      </c>
      <c r="D10" s="3">
        <v>2652861</v>
      </c>
      <c r="E10" s="3">
        <f>D10*(1+'Projections raw data'!D29)</f>
        <v>2698545.4399200333</v>
      </c>
      <c r="F10" s="3">
        <f>E10*(1+'Projections raw data'!E29)</f>
        <v>2535184.2948933505</v>
      </c>
      <c r="G10" s="3">
        <f>F10*(1+'Projections raw data'!F29)</f>
        <v>2547804.387704452</v>
      </c>
      <c r="H10" s="3">
        <f>G10*(1+'Projections raw data'!G29)</f>
        <v>2591183.8926866502</v>
      </c>
      <c r="I10" s="3">
        <f>H10*(1+'Projections raw data'!H29)</f>
        <v>2604594.6526089879</v>
      </c>
      <c r="J10" s="3">
        <f>I10*(1+'Projections raw data'!I29)</f>
        <v>2605348.5695791333</v>
      </c>
      <c r="K10" s="3">
        <f>J10*(1+'Projections raw data'!J29)</f>
        <v>2598780.5036493312</v>
      </c>
      <c r="L10" s="3">
        <f>K10*(1+'Projections raw data'!K29)</f>
        <v>2593585.4929200271</v>
      </c>
      <c r="M10" s="3">
        <f>L10*(1+'Projections raw data'!L29)</f>
        <v>2591698.8029802814</v>
      </c>
      <c r="N10" s="3">
        <f>M10*(1+'Projections raw data'!M29)</f>
        <v>2591180.2369363206</v>
      </c>
      <c r="O10" s="3">
        <f>N10*(1+'Projections raw data'!N29)</f>
        <v>2594804.3968957067</v>
      </c>
      <c r="P10" s="3">
        <f>O10*(1+'Projections raw data'!O29)</f>
        <v>2595511.196960235</v>
      </c>
      <c r="Q10" s="3">
        <f>P10*(1+'Projections raw data'!P29)</f>
        <v>2594615.3639252619</v>
      </c>
      <c r="R10" s="3">
        <f>Q10*(1+'Projections raw data'!Q29)</f>
        <v>2601056.532063155</v>
      </c>
      <c r="S10" s="3">
        <f>R10*(1+'Projections raw data'!R29)</f>
        <v>2604116.5431866483</v>
      </c>
      <c r="T10" s="3">
        <f>S10*(1+'Projections raw data'!S29)</f>
        <v>2617107.1115929065</v>
      </c>
      <c r="U10" s="3">
        <f>T10*(1+'Projections raw data'!T29)</f>
        <v>2630890.7361640134</v>
      </c>
      <c r="V10" s="3">
        <f>U10*(1+'Projections raw data'!U29)</f>
        <v>2645327.122173964</v>
      </c>
      <c r="W10" s="3">
        <f>V10*(1+'Projections raw data'!V29)</f>
        <v>2665577.579962648</v>
      </c>
      <c r="X10" s="3">
        <f>W10*(1+'Projections raw data'!W29)</f>
        <v>2680945.7303946628</v>
      </c>
      <c r="Y10" s="3">
        <f>X10*(1+'Projections raw data'!X29)</f>
        <v>2700407.1124918619</v>
      </c>
      <c r="Z10" s="3">
        <f>Y10*(1+'Projections raw data'!Y29)</f>
        <v>2725430.3341832622</v>
      </c>
      <c r="AA10" s="3">
        <f>Z10*(1+'Projections raw data'!Z29)</f>
        <v>2742753.0838035839</v>
      </c>
      <c r="AB10" s="3">
        <f>AA10*(1+'Projections raw data'!AA29)</f>
        <v>2760075.833423906</v>
      </c>
      <c r="AC10" s="3">
        <f>AB10*(1+'Projections raw data'!AB29)</f>
        <v>2780883.4797252147</v>
      </c>
      <c r="AD10" s="3">
        <f>AC10*(1+'Projections raw data'!AC29)</f>
        <v>2795365.0510084797</v>
      </c>
      <c r="AE10" s="3">
        <f>AD10*(1+'Projections raw data'!AD29)</f>
        <v>2803210.3381071356</v>
      </c>
      <c r="AF10" s="3">
        <f>AE10*(1+'Projections raw data'!AE29)</f>
        <v>2824204.1406159359</v>
      </c>
      <c r="AG10" s="3">
        <f>AF10*(1+'Projections raw data'!AF29)</f>
        <v>2848581.7274105041</v>
      </c>
    </row>
    <row r="11" spans="1:33">
      <c r="A11" s="2" t="s">
        <v>16</v>
      </c>
      <c r="B11" s="1" t="s">
        <v>11</v>
      </c>
      <c r="C11" s="1" t="s">
        <v>10</v>
      </c>
      <c r="E11" s="3">
        <f>D11*(1+'Projections raw data'!D30)</f>
        <v>0</v>
      </c>
      <c r="F11" s="3">
        <f>E11*(1+'Projections raw data'!E30)</f>
        <v>0</v>
      </c>
      <c r="G11" s="3">
        <f>F11*(1+'Projections raw data'!F30)</f>
        <v>0</v>
      </c>
      <c r="H11" s="3">
        <f>G11*(1+'Projections raw data'!G30)</f>
        <v>0</v>
      </c>
      <c r="I11" s="3">
        <f>H11*(1+'Projections raw data'!H30)</f>
        <v>0</v>
      </c>
      <c r="J11" s="3">
        <f>I11*(1+'Projections raw data'!I30)</f>
        <v>0</v>
      </c>
      <c r="K11" s="3">
        <f>J11*(1+'Projections raw data'!J30)</f>
        <v>0</v>
      </c>
      <c r="L11" s="3">
        <f>K11*(1+'Projections raw data'!K30)</f>
        <v>0</v>
      </c>
      <c r="M11" s="3">
        <f>L11*(1+'Projections raw data'!L30)</f>
        <v>0</v>
      </c>
      <c r="N11" s="3">
        <f>M11*(1+'Projections raw data'!M30)</f>
        <v>0</v>
      </c>
      <c r="O11" s="3">
        <f>N11*(1+'Projections raw data'!N30)</f>
        <v>0</v>
      </c>
      <c r="P11" s="3">
        <f>O11*(1+'Projections raw data'!O30)</f>
        <v>0</v>
      </c>
      <c r="Q11" s="3">
        <f>P11*(1+'Projections raw data'!P30)</f>
        <v>0</v>
      </c>
      <c r="R11" s="3">
        <f>Q11*(1+'Projections raw data'!Q30)</f>
        <v>0</v>
      </c>
      <c r="S11" s="3">
        <f>R11*(1+'Projections raw data'!R30)</f>
        <v>0</v>
      </c>
      <c r="T11" s="3">
        <f>S11*(1+'Projections raw data'!S30)</f>
        <v>0</v>
      </c>
      <c r="U11" s="3">
        <f>T11*(1+'Projections raw data'!T30)</f>
        <v>0</v>
      </c>
      <c r="V11" s="3">
        <f>U11*(1+'Projections raw data'!U30)</f>
        <v>0</v>
      </c>
      <c r="W11" s="3">
        <f>V11*(1+'Projections raw data'!V30)</f>
        <v>0</v>
      </c>
      <c r="X11" s="3">
        <f>W11*(1+'Projections raw data'!W30)</f>
        <v>0</v>
      </c>
      <c r="Y11" s="3">
        <f>X11*(1+'Projections raw data'!X30)</f>
        <v>0</v>
      </c>
      <c r="Z11" s="3">
        <f>Y11*(1+'Projections raw data'!Y30)</f>
        <v>0</v>
      </c>
      <c r="AA11" s="3">
        <f>Z11*(1+'Projections raw data'!Z30)</f>
        <v>0</v>
      </c>
      <c r="AB11" s="3">
        <f>AA11*(1+'Projections raw data'!AA30)</f>
        <v>0</v>
      </c>
      <c r="AC11" s="3">
        <f>AB11*(1+'Projections raw data'!AB30)</f>
        <v>0</v>
      </c>
      <c r="AD11" s="3">
        <f>AC11*(1+'Projections raw data'!AC30)</f>
        <v>0</v>
      </c>
      <c r="AE11" s="3">
        <f>AD11*(1+'Projections raw data'!AD30)</f>
        <v>0</v>
      </c>
      <c r="AF11" s="3">
        <f>AE11*(1+'Projections raw data'!AE30)</f>
        <v>0</v>
      </c>
      <c r="AG11" s="3">
        <f>AF11*(1+'Projections raw data'!AF30)</f>
        <v>0</v>
      </c>
    </row>
    <row r="12" spans="1:33">
      <c r="A12" s="2" t="s">
        <v>16</v>
      </c>
      <c r="B12" s="1" t="s">
        <v>11</v>
      </c>
      <c r="C12" s="1" t="s">
        <v>12</v>
      </c>
      <c r="E12" s="3">
        <f>D12*(1+'Projections raw data'!D31)</f>
        <v>0</v>
      </c>
      <c r="F12" s="3">
        <f>E12*(1+'Projections raw data'!E31)</f>
        <v>0</v>
      </c>
      <c r="G12" s="3">
        <f>F12*(1+'Projections raw data'!F31)</f>
        <v>0</v>
      </c>
      <c r="H12" s="3">
        <f>G12*(1+'Projections raw data'!G31)</f>
        <v>0</v>
      </c>
      <c r="I12" s="3">
        <f>H12*(1+'Projections raw data'!H31)</f>
        <v>0</v>
      </c>
      <c r="J12" s="3">
        <f>I12*(1+'Projections raw data'!I31)</f>
        <v>0</v>
      </c>
      <c r="K12" s="3">
        <f>J12*(1+'Projections raw data'!J31)</f>
        <v>0</v>
      </c>
      <c r="L12" s="3">
        <f>K12*(1+'Projections raw data'!K31)</f>
        <v>0</v>
      </c>
      <c r="M12" s="3">
        <f>L12*(1+'Projections raw data'!L31)</f>
        <v>0</v>
      </c>
      <c r="N12" s="3">
        <f>M12*(1+'Projections raw data'!M31)</f>
        <v>0</v>
      </c>
      <c r="O12" s="3">
        <f>N12*(1+'Projections raw data'!N31)</f>
        <v>0</v>
      </c>
      <c r="P12" s="3">
        <f>O12*(1+'Projections raw data'!O31)</f>
        <v>0</v>
      </c>
      <c r="Q12" s="3">
        <f>P12*(1+'Projections raw data'!P31)</f>
        <v>0</v>
      </c>
      <c r="R12" s="3">
        <f>Q12*(1+'Projections raw data'!Q31)</f>
        <v>0</v>
      </c>
      <c r="S12" s="3">
        <f>R12*(1+'Projections raw data'!R31)</f>
        <v>0</v>
      </c>
      <c r="T12" s="3">
        <f>S12*(1+'Projections raw data'!S31)</f>
        <v>0</v>
      </c>
      <c r="U12" s="3">
        <f>T12*(1+'Projections raw data'!T31)</f>
        <v>0</v>
      </c>
      <c r="V12" s="3">
        <f>U12*(1+'Projections raw data'!U31)</f>
        <v>0</v>
      </c>
      <c r="W12" s="3">
        <f>V12*(1+'Projections raw data'!V31)</f>
        <v>0</v>
      </c>
      <c r="X12" s="3">
        <f>W12*(1+'Projections raw data'!W31)</f>
        <v>0</v>
      </c>
      <c r="Y12" s="3">
        <f>X12*(1+'Projections raw data'!X31)</f>
        <v>0</v>
      </c>
      <c r="Z12" s="3">
        <f>Y12*(1+'Projections raw data'!Y31)</f>
        <v>0</v>
      </c>
      <c r="AA12" s="3">
        <f>Z12*(1+'Projections raw data'!Z31)</f>
        <v>0</v>
      </c>
      <c r="AB12" s="3">
        <f>AA12*(1+'Projections raw data'!AA31)</f>
        <v>0</v>
      </c>
      <c r="AC12" s="3">
        <f>AB12*(1+'Projections raw data'!AB31)</f>
        <v>0</v>
      </c>
      <c r="AD12" s="3">
        <f>AC12*(1+'Projections raw data'!AC31)</f>
        <v>0</v>
      </c>
      <c r="AE12" s="3">
        <f>AD12*(1+'Projections raw data'!AD31)</f>
        <v>0</v>
      </c>
      <c r="AF12" s="3">
        <f>AE12*(1+'Projections raw data'!AE31)</f>
        <v>0</v>
      </c>
      <c r="AG12" s="3">
        <f>AF12*(1+'Projections raw data'!AF31)</f>
        <v>0</v>
      </c>
    </row>
    <row r="13" spans="1:33">
      <c r="A13" s="2" t="s">
        <v>16</v>
      </c>
      <c r="B13" s="1" t="s">
        <v>13</v>
      </c>
      <c r="C13" s="1" t="s">
        <v>9</v>
      </c>
      <c r="D13" s="3">
        <v>3774877</v>
      </c>
      <c r="E13" s="3">
        <f>D13*(1+'Projections raw data'!D32)</f>
        <v>3823491.0863965945</v>
      </c>
      <c r="F13" s="3">
        <f>E13*(1+'Projections raw data'!E32)</f>
        <v>3847068.3447359703</v>
      </c>
      <c r="G13" s="3">
        <f>F13*(1+'Projections raw data'!F32)</f>
        <v>3839259.9147437806</v>
      </c>
      <c r="H13" s="3">
        <f>G13*(1+'Projections raw data'!G32)</f>
        <v>3825834.7192020388</v>
      </c>
      <c r="I13" s="3">
        <f>H13*(1+'Projections raw data'!H32)</f>
        <v>3804894.7970388369</v>
      </c>
      <c r="J13" s="3">
        <f>I13*(1+'Projections raw data'!I32)</f>
        <v>3775640.2731592008</v>
      </c>
      <c r="K13" s="3">
        <f>J13*(1+'Projections raw data'!J32)</f>
        <v>3744283.7910084818</v>
      </c>
      <c r="L13" s="3">
        <f>K13*(1+'Projections raw data'!K32)</f>
        <v>3716709.3926811395</v>
      </c>
      <c r="M13" s="3">
        <f>L13*(1+'Projections raw data'!L32)</f>
        <v>3696537.3869130025</v>
      </c>
      <c r="N13" s="3">
        <f>M13*(1+'Projections raw data'!M32)</f>
        <v>3680264.3681815094</v>
      </c>
      <c r="O13" s="3">
        <f>N13*(1+'Projections raw data'!N32)</f>
        <v>3662182.0843371656</v>
      </c>
      <c r="P13" s="3">
        <f>O13*(1+'Projections raw data'!O32)</f>
        <v>3650840.8478277093</v>
      </c>
      <c r="Q13" s="3">
        <f>P13*(1+'Projections raw data'!P32)</f>
        <v>3641163.7037510695</v>
      </c>
      <c r="R13" s="3">
        <f>Q13*(1+'Projections raw data'!Q32)</f>
        <v>3631625.1667416799</v>
      </c>
      <c r="S13" s="3">
        <f>R13*(1+'Projections raw data'!R32)</f>
        <v>3625686.7383512137</v>
      </c>
      <c r="T13" s="3">
        <f>S13*(1+'Projections raw data'!S32)</f>
        <v>3624169.454901332</v>
      </c>
      <c r="U13" s="3">
        <f>T13*(1+'Projections raw data'!T32)</f>
        <v>3622307.1571074389</v>
      </c>
      <c r="V13" s="3">
        <f>U13*(1+'Projections raw data'!U32)</f>
        <v>3623547.6260551182</v>
      </c>
      <c r="W13" s="3">
        <f>V13*(1+'Projections raw data'!V32)</f>
        <v>3627885.5548046003</v>
      </c>
      <c r="X13" s="3">
        <f>W13*(1+'Projections raw data'!W32)</f>
        <v>3633323.5283707348</v>
      </c>
      <c r="Y13" s="3">
        <f>X13*(1+'Projections raw data'!X32)</f>
        <v>3640890.9458759562</v>
      </c>
      <c r="Z13" s="3">
        <f>Y13*(1+'Projections raw data'!Y32)</f>
        <v>3649625.0678254138</v>
      </c>
      <c r="AA13" s="3">
        <f>Z13*(1+'Projections raw data'!Z32)</f>
        <v>3661169.9474389385</v>
      </c>
      <c r="AB13" s="3">
        <f>AA13*(1+'Projections raw data'!AA32)</f>
        <v>3676273.5006358209</v>
      </c>
      <c r="AC13" s="3">
        <f>AB13*(1+'Projections raw data'!AB32)</f>
        <v>3695065.3395100296</v>
      </c>
      <c r="AD13" s="3">
        <f>AC13*(1+'Projections raw data'!AC32)</f>
        <v>3713515.9739087559</v>
      </c>
      <c r="AE13" s="3">
        <f>AD13*(1+'Projections raw data'!AD32)</f>
        <v>3732376.0565139772</v>
      </c>
      <c r="AF13" s="3">
        <f>AE13*(1+'Projections raw data'!AE32)</f>
        <v>3754440.4434165731</v>
      </c>
      <c r="AG13" s="3">
        <f>AF13*(1+'Projections raw data'!AF32)</f>
        <v>3779771.7398308795</v>
      </c>
    </row>
    <row r="14" spans="1:33">
      <c r="A14" s="2" t="s">
        <v>16</v>
      </c>
      <c r="B14" s="1" t="s">
        <v>13</v>
      </c>
      <c r="C14" s="1" t="s">
        <v>14</v>
      </c>
      <c r="D14" s="3">
        <v>933670</v>
      </c>
      <c r="E14" s="3">
        <f>D14*(1+'Projections raw data'!D33)</f>
        <v>942124.14581806771</v>
      </c>
      <c r="F14" s="3">
        <f>E14*(1+'Projections raw data'!E33)</f>
        <v>951666.68243477796</v>
      </c>
      <c r="G14" s="3">
        <f>F14*(1+'Projections raw data'!F33)</f>
        <v>947755.55391807365</v>
      </c>
      <c r="H14" s="3">
        <f>G14*(1+'Projections raw data'!G33)</f>
        <v>946768.43708024733</v>
      </c>
      <c r="I14" s="3">
        <f>H14*(1+'Projections raw data'!H33)</f>
        <v>943527.94313507539</v>
      </c>
      <c r="J14" s="3">
        <f>I14*(1+'Projections raw data'!I33)</f>
        <v>936474.45706373127</v>
      </c>
      <c r="K14" s="3">
        <f>J14*(1+'Projections raw data'!J33)</f>
        <v>930146.08853183116</v>
      </c>
      <c r="L14" s="3">
        <f>K14*(1+'Projections raw data'!K33)</f>
        <v>921663.98401802266</v>
      </c>
      <c r="M14" s="3">
        <f>L14*(1+'Projections raw data'!L33)</f>
        <v>913984.48634884181</v>
      </c>
      <c r="N14" s="3">
        <f>M14*(1+'Projections raw data'!M33)</f>
        <v>905828.57287596806</v>
      </c>
      <c r="O14" s="3">
        <f>N14*(1+'Projections raw data'!N33)</f>
        <v>897672.65940309432</v>
      </c>
      <c r="P14" s="3">
        <f>O14*(1+'Projections raw data'!O33)</f>
        <v>890018.29825317732</v>
      </c>
      <c r="Q14" s="3">
        <f>P14*(1+'Projections raw data'!P33)</f>
        <v>882063.04964445089</v>
      </c>
      <c r="R14" s="3">
        <f>Q14*(1+'Projections raw data'!Q33)</f>
        <v>876584.24318094831</v>
      </c>
      <c r="S14" s="3">
        <f>R14*(1+'Projections raw data'!R33)</f>
        <v>872002.57670295774</v>
      </c>
      <c r="T14" s="3">
        <f>S14*(1+'Projections raw data'!S33)</f>
        <v>868018.00456101599</v>
      </c>
      <c r="U14" s="3">
        <f>T14*(1+'Projections raw data'!T33)</f>
        <v>865844.6253883827</v>
      </c>
      <c r="V14" s="3">
        <f>U14*(1+'Projections raw data'!U33)</f>
        <v>863572.19697691093</v>
      </c>
      <c r="W14" s="3">
        <f>V14*(1+'Projections raw data'!V33)</f>
        <v>863473.64380179229</v>
      </c>
      <c r="X14" s="3">
        <f>W14*(1+'Projections raw data'!W33)</f>
        <v>863473.64380179229</v>
      </c>
      <c r="Y14" s="3">
        <f>X14*(1+'Projections raw data'!X33)</f>
        <v>863916.85486568057</v>
      </c>
      <c r="Z14" s="3">
        <f>Y14*(1+'Projections raw data'!Y33)</f>
        <v>864532.30299982813</v>
      </c>
      <c r="AA14" s="3">
        <f>Z14*(1+'Projections raw data'!Z33)</f>
        <v>864852.44542388665</v>
      </c>
      <c r="AB14" s="3">
        <f>AA14*(1+'Projections raw data'!AA33)</f>
        <v>865271.04553128639</v>
      </c>
      <c r="AC14" s="3">
        <f>AB14*(1+'Projections raw data'!AB33)</f>
        <v>866402.79417624197</v>
      </c>
      <c r="AD14" s="3">
        <f>AC14*(1+'Projections raw data'!AC33)</f>
        <v>866131.71986211883</v>
      </c>
      <c r="AE14" s="3">
        <f>AD14*(1+'Projections raw data'!AD33)</f>
        <v>864700.50505436945</v>
      </c>
      <c r="AF14" s="3">
        <f>AE14*(1+'Projections raw data'!AE33)</f>
        <v>864922.16629637254</v>
      </c>
      <c r="AG14" s="3">
        <f>AF14*(1+'Projections raw data'!AF33)</f>
        <v>866446.86489210126</v>
      </c>
    </row>
    <row r="15" spans="1:33">
      <c r="A15" s="2" t="s">
        <v>16</v>
      </c>
      <c r="B15" s="1" t="s">
        <v>13</v>
      </c>
      <c r="C15" s="1" t="s">
        <v>7</v>
      </c>
      <c r="E15" s="3">
        <f>D15*(1+'Projections raw data'!D34)</f>
        <v>0</v>
      </c>
      <c r="F15" s="3">
        <f>E15*(1+'Projections raw data'!E34)</f>
        <v>0</v>
      </c>
      <c r="G15" s="3">
        <f>F15*(1+'Projections raw data'!F34)</f>
        <v>0</v>
      </c>
      <c r="H15" s="3">
        <f>G15*(1+'Projections raw data'!G34)</f>
        <v>0</v>
      </c>
      <c r="I15" s="3">
        <f>H15*(1+'Projections raw data'!H34)</f>
        <v>0</v>
      </c>
      <c r="J15" s="3">
        <f>I15*(1+'Projections raw data'!I34)</f>
        <v>0</v>
      </c>
      <c r="K15" s="3">
        <f>J15*(1+'Projections raw data'!J34)</f>
        <v>0</v>
      </c>
      <c r="L15" s="3">
        <f>K15*(1+'Projections raw data'!K34)</f>
        <v>0</v>
      </c>
      <c r="M15" s="3">
        <f>L15*(1+'Projections raw data'!L34)</f>
        <v>0</v>
      </c>
      <c r="N15" s="3">
        <f>M15*(1+'Projections raw data'!M34)</f>
        <v>0</v>
      </c>
      <c r="O15" s="3">
        <f>N15*(1+'Projections raw data'!N34)</f>
        <v>0</v>
      </c>
      <c r="P15" s="3">
        <f>O15*(1+'Projections raw data'!O34)</f>
        <v>0</v>
      </c>
      <c r="Q15" s="3">
        <f>P15*(1+'Projections raw data'!P34)</f>
        <v>0</v>
      </c>
      <c r="R15" s="3">
        <f>Q15*(1+'Projections raw data'!Q34)</f>
        <v>0</v>
      </c>
      <c r="S15" s="3">
        <f>R15*(1+'Projections raw data'!R34)</f>
        <v>0</v>
      </c>
      <c r="T15" s="3">
        <f>S15*(1+'Projections raw data'!S34)</f>
        <v>0</v>
      </c>
      <c r="U15" s="3">
        <f>T15*(1+'Projections raw data'!T34)</f>
        <v>0</v>
      </c>
      <c r="V15" s="3">
        <f>U15*(1+'Projections raw data'!U34)</f>
        <v>0</v>
      </c>
      <c r="W15" s="3">
        <f>V15*(1+'Projections raw data'!V34)</f>
        <v>0</v>
      </c>
      <c r="X15" s="3">
        <f>W15*(1+'Projections raw data'!W34)</f>
        <v>0</v>
      </c>
      <c r="Y15" s="3">
        <f>X15*(1+'Projections raw data'!X34)</f>
        <v>0</v>
      </c>
      <c r="Z15" s="3">
        <f>Y15*(1+'Projections raw data'!Y34)</f>
        <v>0</v>
      </c>
      <c r="AA15" s="3">
        <f>Z15*(1+'Projections raw data'!Z34)</f>
        <v>0</v>
      </c>
      <c r="AB15" s="3">
        <f>AA15*(1+'Projections raw data'!AA34)</f>
        <v>0</v>
      </c>
      <c r="AC15" s="3">
        <f>AB15*(1+'Projections raw data'!AB34)</f>
        <v>0</v>
      </c>
      <c r="AD15" s="3">
        <f>AC15*(1+'Projections raw data'!AC34)</f>
        <v>0</v>
      </c>
      <c r="AE15" s="3">
        <f>AD15*(1+'Projections raw data'!AD34)</f>
        <v>0</v>
      </c>
      <c r="AF15" s="3">
        <f>AE15*(1+'Projections raw data'!AE34)</f>
        <v>0</v>
      </c>
      <c r="AG15" s="3">
        <f>AF15*(1+'Projections raw data'!AF34)</f>
        <v>0</v>
      </c>
    </row>
    <row r="16" spans="1:33">
      <c r="A16" s="2" t="s">
        <v>16</v>
      </c>
      <c r="B16" s="1" t="s">
        <v>13</v>
      </c>
      <c r="C16" s="1" t="s">
        <v>6</v>
      </c>
      <c r="D16" s="2">
        <v>0</v>
      </c>
      <c r="E16" s="3">
        <f>D16*(1+'Projections raw data'!D35)</f>
        <v>0</v>
      </c>
      <c r="F16" s="3">
        <f>E16*(1+'Projections raw data'!E35)</f>
        <v>0</v>
      </c>
      <c r="G16" s="3">
        <f>F16*(1+'Projections raw data'!F35)</f>
        <v>0</v>
      </c>
      <c r="H16" s="3">
        <f>G16*(1+'Projections raw data'!G35)</f>
        <v>0</v>
      </c>
      <c r="I16" s="3">
        <f>H16*(1+'Projections raw data'!H35)</f>
        <v>0</v>
      </c>
      <c r="J16" s="3">
        <f>I16*(1+'Projections raw data'!I35)</f>
        <v>0</v>
      </c>
      <c r="K16" s="3">
        <f>J16*(1+'Projections raw data'!J35)</f>
        <v>0</v>
      </c>
      <c r="L16" s="3">
        <f>K16*(1+'Projections raw data'!K35)</f>
        <v>0</v>
      </c>
      <c r="M16" s="3">
        <f>L16*(1+'Projections raw data'!L35)</f>
        <v>0</v>
      </c>
      <c r="N16" s="3">
        <f>M16*(1+'Projections raw data'!M35)</f>
        <v>0</v>
      </c>
      <c r="O16" s="3">
        <f>N16*(1+'Projections raw data'!N35)</f>
        <v>0</v>
      </c>
      <c r="P16" s="3">
        <f>O16*(1+'Projections raw data'!O35)</f>
        <v>0</v>
      </c>
      <c r="Q16" s="3">
        <f>P16*(1+'Projections raw data'!P35)</f>
        <v>0</v>
      </c>
      <c r="R16" s="3">
        <f>Q16*(1+'Projections raw data'!Q35)</f>
        <v>0</v>
      </c>
      <c r="S16" s="3">
        <f>R16*(1+'Projections raw data'!R35)</f>
        <v>0</v>
      </c>
      <c r="T16" s="3">
        <f>S16*(1+'Projections raw data'!S35)</f>
        <v>0</v>
      </c>
      <c r="U16" s="3">
        <f>T16*(1+'Projections raw data'!T35)</f>
        <v>0</v>
      </c>
      <c r="V16" s="3">
        <f>U16*(1+'Projections raw data'!U35)</f>
        <v>0</v>
      </c>
      <c r="W16" s="3">
        <f>V16*(1+'Projections raw data'!V35)</f>
        <v>0</v>
      </c>
      <c r="X16" s="3">
        <f>W16*(1+'Projections raw data'!W35)</f>
        <v>0</v>
      </c>
      <c r="Y16" s="3">
        <f>X16*(1+'Projections raw data'!X35)</f>
        <v>0</v>
      </c>
      <c r="Z16" s="3">
        <f>Y16*(1+'Projections raw data'!Y35)</f>
        <v>0</v>
      </c>
      <c r="AA16" s="3">
        <f>Z16*(1+'Projections raw data'!Z35)</f>
        <v>0</v>
      </c>
      <c r="AB16" s="3">
        <f>AA16*(1+'Projections raw data'!AA35)</f>
        <v>0</v>
      </c>
      <c r="AC16" s="3">
        <f>AB16*(1+'Projections raw data'!AB35)</f>
        <v>0</v>
      </c>
      <c r="AD16" s="3">
        <f>AC16*(1+'Projections raw data'!AC35)</f>
        <v>0</v>
      </c>
      <c r="AE16" s="3">
        <f>AD16*(1+'Projections raw data'!AD35)</f>
        <v>0</v>
      </c>
      <c r="AF16" s="3">
        <f>AE16*(1+'Projections raw data'!AE35)</f>
        <v>0</v>
      </c>
      <c r="AG16" s="3">
        <f>AF16*(1+'Projections raw data'!AF35)</f>
        <v>0</v>
      </c>
    </row>
    <row r="18" spans="1:33">
      <c r="A18" s="5" t="s">
        <v>15</v>
      </c>
      <c r="B18" s="5" t="s">
        <v>2</v>
      </c>
      <c r="C18" s="5" t="s">
        <v>17</v>
      </c>
      <c r="D18" s="6">
        <v>2021</v>
      </c>
      <c r="E18" s="6">
        <v>2022</v>
      </c>
      <c r="F18" s="6">
        <v>2023</v>
      </c>
      <c r="G18" s="6">
        <v>2024</v>
      </c>
      <c r="H18" s="6">
        <v>2025</v>
      </c>
      <c r="I18" s="6">
        <v>2026</v>
      </c>
      <c r="J18" s="6">
        <v>2027</v>
      </c>
      <c r="K18" s="6">
        <v>2028</v>
      </c>
      <c r="L18" s="6">
        <v>2029</v>
      </c>
      <c r="M18" s="6">
        <v>2030</v>
      </c>
      <c r="N18" s="6">
        <v>2031</v>
      </c>
      <c r="O18" s="6">
        <v>2032</v>
      </c>
      <c r="P18" s="6">
        <v>2033</v>
      </c>
      <c r="Q18" s="6">
        <v>2034</v>
      </c>
      <c r="R18" s="6">
        <v>2035</v>
      </c>
      <c r="S18" s="6">
        <v>2036</v>
      </c>
      <c r="T18" s="6">
        <v>2037</v>
      </c>
      <c r="U18" s="6">
        <v>2038</v>
      </c>
      <c r="V18" s="6">
        <v>2039</v>
      </c>
      <c r="W18" s="6">
        <v>2040</v>
      </c>
      <c r="X18" s="6">
        <v>2041</v>
      </c>
      <c r="Y18" s="6">
        <v>2042</v>
      </c>
      <c r="Z18" s="6">
        <v>2043</v>
      </c>
      <c r="AA18" s="6">
        <v>2044</v>
      </c>
      <c r="AB18" s="6">
        <v>2045</v>
      </c>
      <c r="AC18" s="6">
        <v>2046</v>
      </c>
      <c r="AD18" s="6">
        <v>2047</v>
      </c>
      <c r="AE18" s="6">
        <v>2048</v>
      </c>
      <c r="AF18" s="6">
        <v>2049</v>
      </c>
      <c r="AG18" s="6">
        <v>2050</v>
      </c>
    </row>
    <row r="19" spans="1:33">
      <c r="A19" s="2" t="s">
        <v>16</v>
      </c>
      <c r="B19" s="1" t="s">
        <v>4</v>
      </c>
      <c r="C19" s="1"/>
    </row>
    <row r="20" spans="1:33">
      <c r="A20" s="2" t="s">
        <v>16</v>
      </c>
      <c r="B20" s="1" t="s">
        <v>5</v>
      </c>
      <c r="C20" s="1" t="s">
        <v>6</v>
      </c>
      <c r="D20" s="3">
        <f>D3*'Emission Factors'!C$6</f>
        <v>191827.14067772453</v>
      </c>
      <c r="E20" s="3">
        <f>E3*'Emission Factors'!D$6</f>
        <v>179148.18700234097</v>
      </c>
      <c r="F20" s="3">
        <f>F3*'Emission Factors'!E$6</f>
        <v>144952.67455095518</v>
      </c>
      <c r="G20" s="3">
        <f>G3*'Emission Factors'!F$6</f>
        <v>124090.00520591483</v>
      </c>
      <c r="H20" s="3">
        <f>H3*'Emission Factors'!G$6</f>
        <v>124531.56336264315</v>
      </c>
      <c r="I20" s="3">
        <f>I3*'Emission Factors'!H$6</f>
        <v>72358.193395959897</v>
      </c>
      <c r="J20" s="3">
        <f>J3*'Emission Factors'!I$6</f>
        <v>62611.271464379999</v>
      </c>
      <c r="K20" s="3">
        <f>K3*'Emission Factors'!J$6</f>
        <v>52787.913177262119</v>
      </c>
      <c r="L20" s="3">
        <f>L3*'Emission Factors'!K$6</f>
        <v>42970.790426587875</v>
      </c>
      <c r="M20" s="3">
        <f>M3*'Emission Factors'!L$6</f>
        <v>33027.691801182387</v>
      </c>
      <c r="N20" s="3">
        <f>N3*'Emission Factors'!M$6</f>
        <v>33348.892627128684</v>
      </c>
      <c r="O20" s="3">
        <f>O3*'Emission Factors'!N$6</f>
        <v>33685.95801248544</v>
      </c>
      <c r="P20" s="3">
        <f>P3*'Emission Factors'!O$6</f>
        <v>34058.75360276625</v>
      </c>
      <c r="Q20" s="3">
        <f>Q3*'Emission Factors'!P$6</f>
        <v>34468.333439883092</v>
      </c>
      <c r="R20" s="3">
        <f>R3*'Emission Factors'!Q$6</f>
        <v>34895.813503505495</v>
      </c>
      <c r="S20" s="3">
        <f>S3*'Emission Factors'!R$6</f>
        <v>33503.61613547364</v>
      </c>
      <c r="T20" s="3">
        <f>T3*'Emission Factors'!S$6</f>
        <v>32102.974995287652</v>
      </c>
      <c r="U20" s="3">
        <f>U3*'Emission Factors'!T$6</f>
        <v>30696.270055247274</v>
      </c>
      <c r="V20" s="3">
        <f>V3*'Emission Factors'!U$6</f>
        <v>29268.427903432101</v>
      </c>
      <c r="W20" s="3">
        <f>W3*'Emission Factors'!V$6</f>
        <v>27799.663424353195</v>
      </c>
      <c r="X20" s="3">
        <f>X3*'Emission Factors'!W$6</f>
        <v>26865.826881320823</v>
      </c>
      <c r="Y20" s="3">
        <f>Y3*'Emission Factors'!X$6</f>
        <v>25935.266624704829</v>
      </c>
      <c r="Z20" s="3">
        <f>Z3*'Emission Factors'!Y$6</f>
        <v>25000.123460735824</v>
      </c>
      <c r="AA20" s="3">
        <f>AA3*'Emission Factors'!Z$6</f>
        <v>24051.311800809191</v>
      </c>
      <c r="AB20" s="3">
        <f>AB3*'Emission Factors'!AA$6</f>
        <v>23086.156099101423</v>
      </c>
      <c r="AC20" s="3">
        <f>AC3*'Emission Factors'!AB$6</f>
        <v>24755.874730023443</v>
      </c>
      <c r="AD20" s="3">
        <f>AD3*'Emission Factors'!AC$6</f>
        <v>26450.203024503771</v>
      </c>
      <c r="AE20" s="3">
        <f>AE3*'Emission Factors'!AD$6</f>
        <v>28179.52272469096</v>
      </c>
      <c r="AF20" s="3">
        <f>AF3*'Emission Factors'!AE$6</f>
        <v>29960.436652577289</v>
      </c>
      <c r="AG20" s="3">
        <f>AG3*'Emission Factors'!AF$6</f>
        <v>31788.154928825228</v>
      </c>
    </row>
    <row r="21" spans="1:33">
      <c r="A21" s="2" t="s">
        <v>16</v>
      </c>
      <c r="B21" s="1" t="s">
        <v>5</v>
      </c>
      <c r="C21" s="1" t="s">
        <v>7</v>
      </c>
      <c r="D21" s="3">
        <f>D4*'Emission Factors'!C$3</f>
        <v>60268.671794091526</v>
      </c>
      <c r="E21" s="3">
        <f>E4*'Emission Factors'!D$3</f>
        <v>57595.693524797811</v>
      </c>
      <c r="F21" s="3">
        <f>F4*'Emission Factors'!E$3</f>
        <v>58980.694995795136</v>
      </c>
      <c r="G21" s="3">
        <f>G4*'Emission Factors'!F$3</f>
        <v>59093.11055169563</v>
      </c>
      <c r="H21" s="3">
        <f>H4*'Emission Factors'!G$3</f>
        <v>59251.202511774791</v>
      </c>
      <c r="I21" s="3">
        <f>I4*'Emission Factors'!H$3</f>
        <v>59234.512032194005</v>
      </c>
      <c r="J21" s="3">
        <f>J4*'Emission Factors'!I$3</f>
        <v>59079.76537222146</v>
      </c>
      <c r="K21" s="3">
        <f>K4*'Emission Factors'!J$3</f>
        <v>58857.849882162802</v>
      </c>
      <c r="L21" s="3">
        <f>L4*'Emission Factors'!K$3</f>
        <v>58585.456842480307</v>
      </c>
      <c r="M21" s="3">
        <f>M4*'Emission Factors'!L$3</f>
        <v>58397.146445486622</v>
      </c>
      <c r="N21" s="3">
        <f>N4*'Emission Factors'!M$3</f>
        <v>58217.23118453112</v>
      </c>
      <c r="O21" s="3">
        <f>O4*'Emission Factors'!N$3</f>
        <v>58104.39089436728</v>
      </c>
      <c r="P21" s="3">
        <f>P4*'Emission Factors'!O$3</f>
        <v>57974.796238800307</v>
      </c>
      <c r="Q21" s="3">
        <f>Q4*'Emission Factors'!P$3</f>
        <v>57866.143121074594</v>
      </c>
      <c r="R21" s="3">
        <f>R4*'Emission Factors'!Q$3</f>
        <v>57828.578544611126</v>
      </c>
      <c r="S21" s="3">
        <f>S4*'Emission Factors'!R$3</f>
        <v>57791.013968147636</v>
      </c>
      <c r="T21" s="3">
        <f>T4*'Emission Factors'!S$3</f>
        <v>57749.272535162345</v>
      </c>
      <c r="U21" s="3">
        <f>U4*'Emission Factors'!T$3</f>
        <v>57720.059866586969</v>
      </c>
      <c r="V21" s="3">
        <f>V4*'Emission Factors'!U$3</f>
        <v>57715.888437818692</v>
      </c>
      <c r="W21" s="3">
        <f>W4*'Emission Factors'!V$3</f>
        <v>57724.229486801691</v>
      </c>
      <c r="X21" s="3">
        <f>X4*'Emission Factors'!W$3</f>
        <v>57745.07759048805</v>
      </c>
      <c r="Y21" s="3">
        <f>Y4*'Emission Factors'!X$3</f>
        <v>57774.260721174171</v>
      </c>
      <c r="Z21" s="3">
        <f>Z4*'Emission Factors'!Y$3</f>
        <v>57807.61046399612</v>
      </c>
      <c r="AA21" s="3">
        <f>AA4*'Emission Factors'!Z$3</f>
        <v>57865.947272652935</v>
      </c>
      <c r="AB21" s="3">
        <f>AB4*'Emission Factors'!AA$3</f>
        <v>57920.121067449458</v>
      </c>
      <c r="AC21" s="3">
        <f>AC4*'Emission Factors'!AB$3</f>
        <v>57974.294862245981</v>
      </c>
      <c r="AD21" s="3">
        <f>AD4*'Emission Factors'!AC$3</f>
        <v>58007.644568070231</v>
      </c>
      <c r="AE21" s="3">
        <f>AE4*'Emission Factors'!AD$3</f>
        <v>58036.827657906106</v>
      </c>
      <c r="AF21" s="3">
        <f>AF4*'Emission Factors'!AE$3</f>
        <v>58040.9984683738</v>
      </c>
      <c r="AG21" s="3">
        <f>AG4*'Emission Factors'!AF$3</f>
        <v>58049.339489925631</v>
      </c>
    </row>
    <row r="22" spans="1:33">
      <c r="A22" s="2" t="s">
        <v>16</v>
      </c>
      <c r="B22" s="1" t="s">
        <v>8</v>
      </c>
      <c r="C22" s="1" t="s">
        <v>6</v>
      </c>
      <c r="D22" s="3">
        <f>D5*'Emission Factors'!C$6</f>
        <v>260183.41713597524</v>
      </c>
      <c r="E22" s="3">
        <f>E5*'Emission Factors'!D$6</f>
        <v>235445.39470661353</v>
      </c>
      <c r="F22" s="3">
        <f>F5*'Emission Factors'!E$6</f>
        <v>206255.33644060188</v>
      </c>
      <c r="G22" s="3">
        <f>G5*'Emission Factors'!F$6</f>
        <v>175135.48148527771</v>
      </c>
      <c r="H22" s="3">
        <f>H5*'Emission Factors'!G$6</f>
        <v>174699.57624121566</v>
      </c>
      <c r="I22" s="3">
        <f>I5*'Emission Factors'!H$6</f>
        <v>100753.3423362227</v>
      </c>
      <c r="J22" s="3">
        <f>J5*'Emission Factors'!I$6</f>
        <v>86990.738365775513</v>
      </c>
      <c r="K22" s="3">
        <f>K5*'Emission Factors'!J$6</f>
        <v>73152.634293909359</v>
      </c>
      <c r="L22" s="3">
        <f>L5*'Emission Factors'!K$6</f>
        <v>59426.386593487012</v>
      </c>
      <c r="M22" s="3">
        <f>M5*'Emission Factors'!L$6</f>
        <v>45548.219486664042</v>
      </c>
      <c r="N22" s="3">
        <f>N5*'Emission Factors'!M$6</f>
        <v>45905.277083012283</v>
      </c>
      <c r="O22" s="3">
        <f>O5*'Emission Factors'!N$6</f>
        <v>46310.717261853948</v>
      </c>
      <c r="P22" s="3">
        <f>P5*'Emission Factors'!O$6</f>
        <v>46772.355959118649</v>
      </c>
      <c r="Q22" s="3">
        <f>Q5*'Emission Factors'!P$6</f>
        <v>47291.033424895235</v>
      </c>
      <c r="R22" s="3">
        <f>R5*'Emission Factors'!Q$6</f>
        <v>47822.332737473116</v>
      </c>
      <c r="S22" s="3">
        <f>S5*'Emission Factors'!R$6</f>
        <v>45811.734871164197</v>
      </c>
      <c r="T22" s="3">
        <f>T5*'Emission Factors'!S$6</f>
        <v>43801.802841759323</v>
      </c>
      <c r="U22" s="3">
        <f>U5*'Emission Factors'!T$6</f>
        <v>41812.491213597212</v>
      </c>
      <c r="V22" s="3">
        <f>V5*'Emission Factors'!U$6</f>
        <v>39777.913214724416</v>
      </c>
      <c r="W22" s="3">
        <f>W5*'Emission Factors'!V$6</f>
        <v>37707.896465552207</v>
      </c>
      <c r="X22" s="3">
        <f>X5*'Emission Factors'!W$6</f>
        <v>36404.280898890967</v>
      </c>
      <c r="Y22" s="3">
        <f>Y5*'Emission Factors'!X$6</f>
        <v>35105.622021407071</v>
      </c>
      <c r="Z22" s="3">
        <f>Z5*'Emission Factors'!Y$6</f>
        <v>33806.495512662259</v>
      </c>
      <c r="AA22" s="3">
        <f>AA5*'Emission Factors'!Z$6</f>
        <v>32475.964413901624</v>
      </c>
      <c r="AB22" s="3">
        <f>AB5*'Emission Factors'!AA$6</f>
        <v>31112.433019891156</v>
      </c>
      <c r="AC22" s="3">
        <f>AC5*'Emission Factors'!AB$6</f>
        <v>33275.176656711257</v>
      </c>
      <c r="AD22" s="3">
        <f>AD5*'Emission Factors'!AC$6</f>
        <v>35480.844830244881</v>
      </c>
      <c r="AE22" s="3">
        <f>AE5*'Emission Factors'!AD$6</f>
        <v>37746.129650295741</v>
      </c>
      <c r="AF22" s="3">
        <f>AF5*'Emission Factors'!AE$6</f>
        <v>40064.938836907524</v>
      </c>
      <c r="AG22" s="3">
        <f>AG5*'Emission Factors'!AF$6</f>
        <v>42413.401844997854</v>
      </c>
    </row>
    <row r="23" spans="1:33">
      <c r="A23" s="2" t="s">
        <v>16</v>
      </c>
      <c r="B23" s="1" t="s">
        <v>8</v>
      </c>
      <c r="C23" s="1" t="s">
        <v>7</v>
      </c>
      <c r="D23" s="3">
        <f>D6*'Emission Factors'!C$3</f>
        <v>87378.987989543253</v>
      </c>
      <c r="E23" s="3">
        <f>E6*'Emission Factors'!D$3</f>
        <v>88744.69308151264</v>
      </c>
      <c r="F23" s="3">
        <f>F6*'Emission Factors'!E$3</f>
        <v>87805.737743588528</v>
      </c>
      <c r="G23" s="3">
        <f>G6*'Emission Factors'!F$3</f>
        <v>87958.097756270727</v>
      </c>
      <c r="H23" s="3">
        <f>H6*'Emission Factors'!G$3</f>
        <v>88334.721221723521</v>
      </c>
      <c r="I23" s="3">
        <f>I6*'Emission Factors'!H$3</f>
        <v>88401.028623931677</v>
      </c>
      <c r="J23" s="3">
        <f>J6*'Emission Factors'!I$3</f>
        <v>88493.831143482908</v>
      </c>
      <c r="K23" s="3">
        <f>K6*'Emission Factors'!J$3</f>
        <v>88354.261451104889</v>
      </c>
      <c r="L23" s="3">
        <f>L6*'Emission Factors'!K$3</f>
        <v>88047.96135111613</v>
      </c>
      <c r="M23" s="3">
        <f>M6*'Emission Factors'!L$3</f>
        <v>87841.775612946876</v>
      </c>
      <c r="N23" s="3">
        <f>N6*'Emission Factors'!M$3</f>
        <v>87735.477896277152</v>
      </c>
      <c r="O23" s="3">
        <f>O6*'Emission Factors'!N$3</f>
        <v>87742.112962290645</v>
      </c>
      <c r="P23" s="3">
        <f>P6*'Emission Factors'!O$3</f>
        <v>87702.28148179024</v>
      </c>
      <c r="Q23" s="3">
        <f>Q6*'Emission Factors'!P$3</f>
        <v>87695.645413276186</v>
      </c>
      <c r="R23" s="3">
        <f>R6*'Emission Factors'!Q$3</f>
        <v>87788.44503805213</v>
      </c>
      <c r="S23" s="3">
        <f>S6*'Emission Factors'!R$3</f>
        <v>87874.622625116608</v>
      </c>
      <c r="T23" s="3">
        <f>T6*'Emission Factors'!S$3</f>
        <v>87907.787866143597</v>
      </c>
      <c r="U23" s="3">
        <f>U6*'Emission Factors'!T$3</f>
        <v>87921.056966198841</v>
      </c>
      <c r="V23" s="3">
        <f>V6*'Emission Factors'!U$3</f>
        <v>87927.692016909452</v>
      </c>
      <c r="W23" s="3">
        <f>W6*'Emission Factors'!V$3</f>
        <v>87927.692016909452</v>
      </c>
      <c r="X23" s="3">
        <f>X6*'Emission Factors'!W$3</f>
        <v>87927.692016909452</v>
      </c>
      <c r="Y23" s="3">
        <f>Y6*'Emission Factors'!X$3</f>
        <v>87954.226212916052</v>
      </c>
      <c r="Z23" s="3">
        <f>Z6*'Emission Factors'!Y$3</f>
        <v>87980.760408922666</v>
      </c>
      <c r="AA23" s="3">
        <f>AA6*'Emission Factors'!Z$3</f>
        <v>88040.439851467163</v>
      </c>
      <c r="AB23" s="3">
        <f>AB6*'Emission Factors'!AA$3</f>
        <v>88093.49224065154</v>
      </c>
      <c r="AC23" s="3">
        <f>AC6*'Emission Factors'!AB$3</f>
        <v>88120.026425061384</v>
      </c>
      <c r="AD23" s="3">
        <f>AD6*'Emission Factors'!AC$3</f>
        <v>88120.026425061384</v>
      </c>
      <c r="AE23" s="3">
        <f>AE6*'Emission Factors'!AD$3</f>
        <v>88106.753337785427</v>
      </c>
      <c r="AF23" s="3">
        <f>AF6*'Emission Factors'!AE$3</f>
        <v>88066.9220749745</v>
      </c>
      <c r="AG23" s="3">
        <f>AG6*'Emission Factors'!AF$3</f>
        <v>88020.448765172405</v>
      </c>
    </row>
    <row r="24" spans="1:33">
      <c r="A24" s="2" t="s">
        <v>16</v>
      </c>
      <c r="B24" s="1" t="s">
        <v>8</v>
      </c>
      <c r="C24" s="1" t="s">
        <v>9</v>
      </c>
    </row>
    <row r="25" spans="1:33">
      <c r="A25" s="2" t="s">
        <v>16</v>
      </c>
      <c r="B25" s="1" t="s">
        <v>8</v>
      </c>
      <c r="C25" s="1" t="s">
        <v>10</v>
      </c>
    </row>
    <row r="26" spans="1:33">
      <c r="A26" s="2" t="s">
        <v>16</v>
      </c>
      <c r="B26" s="1" t="s">
        <v>11</v>
      </c>
      <c r="C26" s="1" t="s">
        <v>6</v>
      </c>
      <c r="D26" s="3">
        <f>D9*'Emission Factors'!C$6</f>
        <v>246165.84218630032</v>
      </c>
      <c r="E26" s="3">
        <f>E9*'Emission Factors'!D$6</f>
        <v>223179.9804290575</v>
      </c>
      <c r="F26" s="3">
        <f>F9*'Emission Factors'!E$6</f>
        <v>190122.39315913329</v>
      </c>
      <c r="G26" s="3">
        <f>G9*'Emission Factors'!F$6</f>
        <v>162286.37021474791</v>
      </c>
      <c r="H26" s="3">
        <f>H9*'Emission Factors'!G$6</f>
        <v>163490.76508762225</v>
      </c>
      <c r="I26" s="3">
        <f>I9*'Emission Factors'!H$6</f>
        <v>95289.783274942354</v>
      </c>
      <c r="J26" s="3">
        <f>J9*'Emission Factors'!I$6</f>
        <v>82290.056897998831</v>
      </c>
      <c r="K26" s="3">
        <f>K9*'Emission Factors'!J$6</f>
        <v>69185.909159255316</v>
      </c>
      <c r="L26" s="3">
        <f>L9*'Emission Factors'!K$6</f>
        <v>56309.222280132482</v>
      </c>
      <c r="M26" s="3">
        <f>M9*'Emission Factors'!L$6</f>
        <v>43200.656150329531</v>
      </c>
      <c r="N26" s="3">
        <f>N9*'Emission Factors'!M$6</f>
        <v>43615.612923033237</v>
      </c>
      <c r="O26" s="3">
        <f>O9*'Emission Factors'!N$6</f>
        <v>44061.538055932157</v>
      </c>
      <c r="P26" s="3">
        <f>P9*'Emission Factors'!O$6</f>
        <v>44473.835048333982</v>
      </c>
      <c r="Q26" s="3">
        <f>Q9*'Emission Factors'!P$6</f>
        <v>44867.627391233706</v>
      </c>
      <c r="R26" s="3">
        <f>R9*'Emission Factors'!Q$6</f>
        <v>45292.099032934442</v>
      </c>
      <c r="S26" s="3">
        <f>S9*'Emission Factors'!R$6</f>
        <v>43345.430037876489</v>
      </c>
      <c r="T26" s="3">
        <f>T9*'Emission Factors'!S$6</f>
        <v>41485.456662280347</v>
      </c>
      <c r="U26" s="3">
        <f>U9*'Emission Factors'!T$6</f>
        <v>39584.931712412872</v>
      </c>
      <c r="V26" s="3">
        <f>V9*'Emission Factors'!U$6</f>
        <v>37611.72469174357</v>
      </c>
      <c r="W26" s="3">
        <f>W9*'Emission Factors'!V$6</f>
        <v>35601.447207593228</v>
      </c>
      <c r="X26" s="3">
        <f>X9*'Emission Factors'!W$6</f>
        <v>34339.442313082152</v>
      </c>
      <c r="Y26" s="3">
        <f>Y9*'Emission Factors'!X$6</f>
        <v>33109.107496277618</v>
      </c>
      <c r="Z26" s="3">
        <f>Z9*'Emission Factors'!Y$6</f>
        <v>31846.79410418752</v>
      </c>
      <c r="AA26" s="3">
        <f>AA9*'Emission Factors'!Z$6</f>
        <v>30537.098360562803</v>
      </c>
      <c r="AB26" s="3">
        <f>AB9*'Emission Factors'!AA$6</f>
        <v>29197.966699157987</v>
      </c>
      <c r="AC26" s="3">
        <f>AC9*'Emission Factors'!AB$6</f>
        <v>31227.233693512597</v>
      </c>
      <c r="AD26" s="3">
        <f>AD9*'Emission Factors'!AC$6</f>
        <v>33205.145489828508</v>
      </c>
      <c r="AE26" s="3">
        <f>AE9*'Emission Factors'!AD$6</f>
        <v>35125.17466318985</v>
      </c>
      <c r="AF26" s="3">
        <f>AF9*'Emission Factors'!AE$6</f>
        <v>37155.338465527966</v>
      </c>
      <c r="AG26" s="3">
        <f>AG9*'Emission Factors'!AF$6</f>
        <v>39308.425645611911</v>
      </c>
    </row>
    <row r="27" spans="1:33">
      <c r="A27" s="2" t="s">
        <v>16</v>
      </c>
      <c r="B27" s="1" t="s">
        <v>11</v>
      </c>
      <c r="C27" s="1" t="s">
        <v>7</v>
      </c>
      <c r="D27" s="3">
        <f>D10*'Emission Factors'!C$3</f>
        <v>140769.34021636521</v>
      </c>
      <c r="E27" s="3">
        <f>E10*'Emission Factors'!D$3</f>
        <v>143193.503587796</v>
      </c>
      <c r="F27" s="3">
        <f>F10*'Emission Factors'!E$3</f>
        <v>134525.03561966796</v>
      </c>
      <c r="G27" s="3">
        <f>G10*'Emission Factors'!F$3</f>
        <v>135194.69834925994</v>
      </c>
      <c r="H27" s="3">
        <f>H10*'Emission Factors'!G$3</f>
        <v>137496.5544567818</v>
      </c>
      <c r="I27" s="3">
        <f>I10*'Emission Factors'!H$3</f>
        <v>138208.17252726026</v>
      </c>
      <c r="J27" s="3">
        <f>J10*'Emission Factors'!I$3</f>
        <v>138248.17778741723</v>
      </c>
      <c r="K27" s="3">
        <f>K10*'Emission Factors'!J$3</f>
        <v>137899.65507648897</v>
      </c>
      <c r="L27" s="3">
        <f>L10*'Emission Factors'!K$3</f>
        <v>137623.99109229189</v>
      </c>
      <c r="M27" s="3">
        <f>M10*'Emission Factors'!L$3</f>
        <v>137523.8772536811</v>
      </c>
      <c r="N27" s="3">
        <f>N10*'Emission Factors'!M$3</f>
        <v>137496.36047090698</v>
      </c>
      <c r="O27" s="3">
        <f>O10*'Emission Factors'!N$3</f>
        <v>137688.67005905401</v>
      </c>
      <c r="P27" s="3">
        <f>P10*'Emission Factors'!O$3</f>
        <v>137726.17514460071</v>
      </c>
      <c r="Q27" s="3">
        <f>Q10*'Emission Factors'!P$3</f>
        <v>137678.63936143034</v>
      </c>
      <c r="R27" s="3">
        <f>R10*'Emission Factors'!Q$3</f>
        <v>138020.42846722738</v>
      </c>
      <c r="S27" s="3">
        <f>S10*'Emission Factors'!R$3</f>
        <v>138182.80250299815</v>
      </c>
      <c r="T27" s="3">
        <f>T10*'Emission Factors'!S$3</f>
        <v>138872.12385967103</v>
      </c>
      <c r="U27" s="3">
        <f>U10*'Emission Factors'!T$3</f>
        <v>139603.52732810183</v>
      </c>
      <c r="V27" s="3">
        <f>V10*'Emission Factors'!U$3</f>
        <v>140369.56841873171</v>
      </c>
      <c r="W27" s="3">
        <f>W10*'Emission Factors'!V$3</f>
        <v>141444.12286466477</v>
      </c>
      <c r="X27" s="3">
        <f>X10*'Emission Factors'!W$3</f>
        <v>142259.60637347301</v>
      </c>
      <c r="Y27" s="3">
        <f>Y10*'Emission Factors'!X$3</f>
        <v>143292.28992437196</v>
      </c>
      <c r="Z27" s="3">
        <f>Z10*'Emission Factors'!Y$3</f>
        <v>144620.10257930798</v>
      </c>
      <c r="AA27" s="3">
        <f>AA10*'Emission Factors'!Z$3</f>
        <v>145539.30340995308</v>
      </c>
      <c r="AB27" s="3">
        <f>AB10*'Emission Factors'!AA$3</f>
        <v>146458.50424059821</v>
      </c>
      <c r="AC27" s="3">
        <f>AC10*'Emission Factors'!AB$3</f>
        <v>147562.62490176014</v>
      </c>
      <c r="AD27" s="3">
        <f>AD10*'Emission Factors'!AC$3</f>
        <v>148331.06366837531</v>
      </c>
      <c r="AE27" s="3">
        <f>AE10*'Emission Factors'!AD$3</f>
        <v>148747.35984397054</v>
      </c>
      <c r="AF27" s="3">
        <f>AF10*'Emission Factors'!AE$3</f>
        <v>149861.35855245791</v>
      </c>
      <c r="AG27" s="3">
        <f>AG10*'Emission Factors'!AF$3</f>
        <v>151154.91174244357</v>
      </c>
    </row>
    <row r="28" spans="1:33">
      <c r="A28" s="2" t="s">
        <v>16</v>
      </c>
      <c r="B28" s="1" t="s">
        <v>11</v>
      </c>
      <c r="C28" s="1" t="s">
        <v>10</v>
      </c>
    </row>
    <row r="29" spans="1:33">
      <c r="A29" s="2" t="s">
        <v>16</v>
      </c>
      <c r="B29" s="1" t="s">
        <v>11</v>
      </c>
      <c r="C29" s="1" t="s">
        <v>12</v>
      </c>
    </row>
    <row r="30" spans="1:33">
      <c r="A30" s="2" t="s">
        <v>16</v>
      </c>
      <c r="B30" s="1" t="s">
        <v>13</v>
      </c>
      <c r="C30" s="1" t="s">
        <v>9</v>
      </c>
      <c r="D30" s="3">
        <f>D13*'Emission Factors'!C$4</f>
        <v>276953</v>
      </c>
      <c r="E30" s="3">
        <f>E13*'Emission Factors'!D$4</f>
        <v>280519.69027091371</v>
      </c>
      <c r="F30" s="3">
        <f>F13*'Emission Factors'!E$4</f>
        <v>282249.4929714693</v>
      </c>
      <c r="G30" s="3">
        <f>G13*'Emission Factors'!F$4</f>
        <v>281676.60858036811</v>
      </c>
      <c r="H30" s="3">
        <f>H13*'Emission Factors'!G$4</f>
        <v>280691.63657177764</v>
      </c>
      <c r="I30" s="3">
        <f>I13*'Emission Factors'!H$4</f>
        <v>279155.32843170699</v>
      </c>
      <c r="J30" s="3">
        <f>J13*'Emission Factors'!I$4</f>
        <v>277008.99938521441</v>
      </c>
      <c r="K30" s="3">
        <f>K13*'Emission Factors'!J$4</f>
        <v>274708.45507580036</v>
      </c>
      <c r="L30" s="3">
        <f>L13*'Emission Factors'!K$4</f>
        <v>272685.39251244994</v>
      </c>
      <c r="M30" s="3">
        <f>M13*'Emission Factors'!L$4</f>
        <v>271205.42441984644</v>
      </c>
      <c r="N30" s="3">
        <f>N13*'Emission Factors'!M$4</f>
        <v>270011.51496087777</v>
      </c>
      <c r="O30" s="3">
        <f>O13*'Emission Factors'!N$4</f>
        <v>268684.86438192049</v>
      </c>
      <c r="P30" s="3">
        <f>P13*'Emission Factors'!O$4</f>
        <v>267852.78707847366</v>
      </c>
      <c r="Q30" s="3">
        <f>Q13*'Emission Factors'!P$4</f>
        <v>267142.7999495003</v>
      </c>
      <c r="R30" s="3">
        <f>R13*'Emission Factors'!Q$4</f>
        <v>266442.98206394759</v>
      </c>
      <c r="S30" s="3">
        <f>S13*'Emission Factors'!R$4</f>
        <v>266007.29487254383</v>
      </c>
      <c r="T30" s="3">
        <f>T13*'Emission Factors'!S$4</f>
        <v>265895.97569491365</v>
      </c>
      <c r="U30" s="3">
        <f>U13*'Emission Factors'!T$4</f>
        <v>265759.34370374889</v>
      </c>
      <c r="V30" s="3">
        <f>V13*'Emission Factors'!U$4</f>
        <v>265850.35371452977</v>
      </c>
      <c r="W30" s="3">
        <f>W13*'Emission Factors'!V$4</f>
        <v>266168.61637075816</v>
      </c>
      <c r="X30" s="3">
        <f>X13*'Emission Factors'!W$4</f>
        <v>266567.58648105885</v>
      </c>
      <c r="Y30" s="3">
        <f>Y13*'Emission Factors'!X$4</f>
        <v>267122.78840692918</v>
      </c>
      <c r="Z30" s="3">
        <f>Z13*'Emission Factors'!Y$4</f>
        <v>267763.58843200764</v>
      </c>
      <c r="AA30" s="3">
        <f>AA13*'Emission Factors'!Z$4</f>
        <v>268610.60650533944</v>
      </c>
      <c r="AB30" s="3">
        <f>AB13*'Emission Factors'!AA$4</f>
        <v>269718.71529101278</v>
      </c>
      <c r="AC30" s="3">
        <f>AC13*'Emission Factors'!AB$4</f>
        <v>271097.42409443302</v>
      </c>
      <c r="AD30" s="3">
        <f>AD13*'Emission Factors'!AC$4</f>
        <v>272451.09960455709</v>
      </c>
      <c r="AE30" s="3">
        <f>AE13*'Emission Factors'!AD$4</f>
        <v>273834.81527470046</v>
      </c>
      <c r="AF30" s="3">
        <f>AF13*'Emission Factors'!AE$4</f>
        <v>275453.62249566015</v>
      </c>
      <c r="AG30" s="3">
        <f>AG13*'Emission Factors'!AF$4</f>
        <v>277312.11445071758</v>
      </c>
    </row>
    <row r="31" spans="1:33">
      <c r="A31" s="2" t="s">
        <v>16</v>
      </c>
      <c r="B31" s="1" t="s">
        <v>13</v>
      </c>
      <c r="C31" s="1" t="s">
        <v>14</v>
      </c>
      <c r="D31" s="3">
        <f>D14*'Emission Factors'!C$5</f>
        <v>69144</v>
      </c>
      <c r="E31" s="3">
        <f>E14*'Emission Factors'!D$5</f>
        <v>69770.081440385227</v>
      </c>
      <c r="F31" s="3">
        <f>F14*'Emission Factors'!E$5</f>
        <v>70476.764906519747</v>
      </c>
      <c r="G31" s="3">
        <f>G14*'Emission Factors'!F$5</f>
        <v>70187.121809752149</v>
      </c>
      <c r="H31" s="3">
        <f>H14*'Emission Factors'!G$5</f>
        <v>70114.019743031924</v>
      </c>
      <c r="I31" s="3">
        <f>I14*'Emission Factors'!H$5</f>
        <v>69874.041256687749</v>
      </c>
      <c r="J31" s="3">
        <f>J14*'Emission Factors'!I$5</f>
        <v>69351.68727624818</v>
      </c>
      <c r="K31" s="3">
        <f>K14*'Emission Factors'!J$5</f>
        <v>68883.032704751065</v>
      </c>
      <c r="L31" s="3">
        <f>L14*'Emission Factors'!K$5</f>
        <v>68254.880751167075</v>
      </c>
      <c r="M31" s="3">
        <f>M14*'Emission Factors'!L$5</f>
        <v>67686.166765671296</v>
      </c>
      <c r="N31" s="3">
        <f>N14*'Emission Factors'!M$5</f>
        <v>67082.171262797274</v>
      </c>
      <c r="O31" s="3">
        <f>O14*'Emission Factors'!N$5</f>
        <v>66478.175759923266</v>
      </c>
      <c r="P31" s="3">
        <f>P14*'Emission Factors'!O$5</f>
        <v>65911.323288118598</v>
      </c>
      <c r="Q31" s="3">
        <f>Q14*'Emission Factors'!P$5</f>
        <v>65322.188251326392</v>
      </c>
      <c r="R31" s="3">
        <f>R14*'Emission Factors'!Q$5</f>
        <v>64916.448970732155</v>
      </c>
      <c r="S31" s="3">
        <f>S14*'Emission Factors'!R$5</f>
        <v>64577.148418123434</v>
      </c>
      <c r="T31" s="3">
        <f>T14*'Emission Factors'!S$5</f>
        <v>64282.066369666893</v>
      </c>
      <c r="U31" s="3">
        <f>U14*'Emission Factors'!T$5</f>
        <v>64121.114288618388</v>
      </c>
      <c r="V31" s="3">
        <f>V14*'Emission Factors'!U$5</f>
        <v>63952.827002872029</v>
      </c>
      <c r="W31" s="3">
        <f>W14*'Emission Factors'!V$5</f>
        <v>63945.528534740457</v>
      </c>
      <c r="X31" s="3">
        <f>X14*'Emission Factors'!W$5</f>
        <v>63945.528534740457</v>
      </c>
      <c r="Y31" s="3">
        <f>Y14*'Emission Factors'!X$5</f>
        <v>63978.351037125125</v>
      </c>
      <c r="Z31" s="3">
        <f>Z14*'Emission Factors'!Y$5</f>
        <v>64023.928752792868</v>
      </c>
      <c r="AA31" s="3">
        <f>AA14*'Emission Factors'!Z$5</f>
        <v>64047.637266260259</v>
      </c>
      <c r="AB31" s="3">
        <f>AB14*'Emission Factors'!AA$5</f>
        <v>64078.6371761064</v>
      </c>
      <c r="AC31" s="3">
        <f>AC14*'Emission Factors'!AB$5</f>
        <v>64162.450116767242</v>
      </c>
      <c r="AD31" s="3">
        <f>AD14*'Emission Factors'!AC$5</f>
        <v>64142.37539831669</v>
      </c>
      <c r="AE31" s="3">
        <f>AE14*'Emission Factors'!AD$5</f>
        <v>64036.385148370755</v>
      </c>
      <c r="AF31" s="3">
        <f>AF14*'Emission Factors'!AE$5</f>
        <v>64052.800525235238</v>
      </c>
      <c r="AG31" s="3">
        <f>AG14*'Emission Factors'!AF$5</f>
        <v>64165.713824048595</v>
      </c>
    </row>
    <row r="32" spans="1:33">
      <c r="A32" s="2" t="s">
        <v>16</v>
      </c>
      <c r="B32" s="1" t="s">
        <v>13</v>
      </c>
      <c r="C32" s="1" t="s">
        <v>7</v>
      </c>
    </row>
    <row r="33" spans="1:33">
      <c r="A33" s="2" t="s">
        <v>16</v>
      </c>
      <c r="B33" s="1" t="s">
        <v>13</v>
      </c>
      <c r="C33" s="1" t="s">
        <v>6</v>
      </c>
    </row>
    <row r="35" spans="1:33">
      <c r="D35" s="2">
        <f t="shared" ref="D35:AG35" si="0">D18</f>
        <v>2021</v>
      </c>
      <c r="E35" s="2">
        <f t="shared" si="0"/>
        <v>2022</v>
      </c>
      <c r="F35" s="2">
        <f t="shared" si="0"/>
        <v>2023</v>
      </c>
      <c r="G35" s="2">
        <f t="shared" si="0"/>
        <v>2024</v>
      </c>
      <c r="H35" s="2">
        <f t="shared" si="0"/>
        <v>2025</v>
      </c>
      <c r="I35" s="2">
        <f t="shared" si="0"/>
        <v>2026</v>
      </c>
      <c r="J35" s="2">
        <f t="shared" si="0"/>
        <v>2027</v>
      </c>
      <c r="K35" s="2">
        <f t="shared" si="0"/>
        <v>2028</v>
      </c>
      <c r="L35" s="2">
        <f t="shared" si="0"/>
        <v>2029</v>
      </c>
      <c r="M35" s="2">
        <f t="shared" si="0"/>
        <v>2030</v>
      </c>
      <c r="N35" s="2">
        <f t="shared" si="0"/>
        <v>2031</v>
      </c>
      <c r="O35" s="2">
        <f t="shared" si="0"/>
        <v>2032</v>
      </c>
      <c r="P35" s="2">
        <f t="shared" si="0"/>
        <v>2033</v>
      </c>
      <c r="Q35" s="2">
        <f t="shared" si="0"/>
        <v>2034</v>
      </c>
      <c r="R35" s="2">
        <f t="shared" si="0"/>
        <v>2035</v>
      </c>
      <c r="S35" s="2">
        <f t="shared" si="0"/>
        <v>2036</v>
      </c>
      <c r="T35" s="2">
        <f t="shared" si="0"/>
        <v>2037</v>
      </c>
      <c r="U35" s="2">
        <f t="shared" si="0"/>
        <v>2038</v>
      </c>
      <c r="V35" s="2">
        <f t="shared" si="0"/>
        <v>2039</v>
      </c>
      <c r="W35" s="2">
        <f t="shared" si="0"/>
        <v>2040</v>
      </c>
      <c r="X35" s="2">
        <f t="shared" si="0"/>
        <v>2041</v>
      </c>
      <c r="Y35" s="2">
        <f t="shared" si="0"/>
        <v>2042</v>
      </c>
      <c r="Z35" s="2">
        <f t="shared" si="0"/>
        <v>2043</v>
      </c>
      <c r="AA35" s="2">
        <f t="shared" si="0"/>
        <v>2044</v>
      </c>
      <c r="AB35" s="2">
        <f t="shared" si="0"/>
        <v>2045</v>
      </c>
      <c r="AC35" s="2">
        <f t="shared" si="0"/>
        <v>2046</v>
      </c>
      <c r="AD35" s="2">
        <f t="shared" si="0"/>
        <v>2047</v>
      </c>
      <c r="AE35" s="2">
        <f t="shared" si="0"/>
        <v>2048</v>
      </c>
      <c r="AF35" s="2">
        <f t="shared" si="0"/>
        <v>2049</v>
      </c>
      <c r="AG35" s="2">
        <f t="shared" si="0"/>
        <v>2050</v>
      </c>
    </row>
    <row r="36" spans="1:33">
      <c r="C36" s="2" t="s">
        <v>18</v>
      </c>
      <c r="D36" s="7">
        <f t="shared" ref="D36:AG36" si="1">SUMIF($C$2:$C$16,"=Electricity",D$2:D$16)</f>
        <v>4503718</v>
      </c>
      <c r="E36" s="7">
        <f t="shared" si="1"/>
        <v>4646582.6992047029</v>
      </c>
      <c r="F36" s="7">
        <f t="shared" si="1"/>
        <v>4530313.2853878858</v>
      </c>
      <c r="G36" s="7">
        <f t="shared" si="1"/>
        <v>4536859.1792881731</v>
      </c>
      <c r="H36" s="7">
        <f t="shared" si="1"/>
        <v>4548754.4671796095</v>
      </c>
      <c r="I36" s="7">
        <f t="shared" si="1"/>
        <v>4563145.5653744582</v>
      </c>
      <c r="J36" s="7">
        <f t="shared" si="1"/>
        <v>4578984.8106204187</v>
      </c>
      <c r="K36" s="7">
        <f t="shared" si="1"/>
        <v>4594886.8626183905</v>
      </c>
      <c r="L36" s="7">
        <f t="shared" si="1"/>
        <v>4614646.0374610834</v>
      </c>
      <c r="M36" s="7">
        <f t="shared" si="1"/>
        <v>4627159.1948241368</v>
      </c>
      <c r="N36" s="7">
        <f t="shared" si="1"/>
        <v>4640791.4630952952</v>
      </c>
      <c r="O36" s="7">
        <f t="shared" si="1"/>
        <v>4657836.6487200931</v>
      </c>
      <c r="P36" s="7">
        <f t="shared" si="1"/>
        <v>4676856.4684020262</v>
      </c>
      <c r="Q36" s="7">
        <f t="shared" si="1"/>
        <v>4698447.5748019358</v>
      </c>
      <c r="R36" s="7">
        <f t="shared" si="1"/>
        <v>4722044.1877408922</v>
      </c>
      <c r="S36" s="7">
        <f t="shared" si="1"/>
        <v>4744229.8543864517</v>
      </c>
      <c r="T36" s="7">
        <f t="shared" si="1"/>
        <v>4771885.947793683</v>
      </c>
      <c r="U36" s="7">
        <f t="shared" si="1"/>
        <v>4801400.4096460557</v>
      </c>
      <c r="V36" s="7">
        <f t="shared" si="1"/>
        <v>4827970.6402076874</v>
      </c>
      <c r="W36" s="7">
        <f t="shared" si="1"/>
        <v>4852296.0984753761</v>
      </c>
      <c r="X36" s="7">
        <f t="shared" si="1"/>
        <v>4880680.0947276009</v>
      </c>
      <c r="Y36" s="7">
        <f t="shared" si="1"/>
        <v>4913629.8806405384</v>
      </c>
      <c r="Z36" s="7">
        <f t="shared" si="1"/>
        <v>4947573.335687316</v>
      </c>
      <c r="AA36" s="7">
        <f t="shared" si="1"/>
        <v>4979483.3598815501</v>
      </c>
      <c r="AB36" s="7">
        <f t="shared" si="1"/>
        <v>5009874.2987075048</v>
      </c>
      <c r="AC36" s="7">
        <f t="shared" si="1"/>
        <v>5040746.6174099734</v>
      </c>
      <c r="AD36" s="7">
        <f t="shared" si="1"/>
        <v>5068990.7265511705</v>
      </c>
      <c r="AE36" s="7">
        <f t="shared" si="1"/>
        <v>5096064.6467479831</v>
      </c>
      <c r="AF36" s="7">
        <f t="shared" si="1"/>
        <v>5130692.7097961763</v>
      </c>
      <c r="AG36" s="7">
        <f t="shared" si="1"/>
        <v>5171056.5659408541</v>
      </c>
    </row>
    <row r="38" spans="1:33">
      <c r="D38" s="8">
        <v>2021</v>
      </c>
      <c r="E38" s="8">
        <v>2022</v>
      </c>
      <c r="F38" s="8">
        <v>2023</v>
      </c>
      <c r="G38" s="8">
        <v>2024</v>
      </c>
      <c r="H38" s="8">
        <v>2025</v>
      </c>
      <c r="I38" s="8">
        <v>2026</v>
      </c>
      <c r="J38" s="8">
        <v>2027</v>
      </c>
      <c r="K38" s="8">
        <v>2028</v>
      </c>
      <c r="L38" s="8">
        <v>2029</v>
      </c>
      <c r="M38" s="8">
        <v>2030</v>
      </c>
      <c r="N38" s="8">
        <v>2031</v>
      </c>
      <c r="O38" s="8">
        <v>2032</v>
      </c>
      <c r="P38" s="8">
        <v>2033</v>
      </c>
      <c r="Q38" s="8">
        <v>2034</v>
      </c>
      <c r="R38" s="8">
        <v>2035</v>
      </c>
      <c r="S38" s="8">
        <v>2036</v>
      </c>
      <c r="T38" s="8">
        <v>2037</v>
      </c>
      <c r="U38" s="8">
        <v>2038</v>
      </c>
      <c r="V38" s="8">
        <v>2039</v>
      </c>
      <c r="W38" s="8">
        <v>2040</v>
      </c>
      <c r="X38" s="8">
        <v>2041</v>
      </c>
      <c r="Y38" s="8">
        <v>2042</v>
      </c>
      <c r="Z38" s="8">
        <v>2043</v>
      </c>
      <c r="AA38" s="8">
        <v>2044</v>
      </c>
      <c r="AB38" s="8">
        <v>2045</v>
      </c>
      <c r="AC38" s="8">
        <v>2046</v>
      </c>
      <c r="AD38" s="8">
        <v>2047</v>
      </c>
      <c r="AE38" s="8">
        <v>2048</v>
      </c>
      <c r="AF38" s="8">
        <v>2049</v>
      </c>
      <c r="AG38" s="8">
        <v>2050</v>
      </c>
    </row>
    <row r="39" spans="1:33">
      <c r="C39" s="2" t="s">
        <v>19</v>
      </c>
      <c r="D39" s="3">
        <f t="shared" ref="D39:AG39" si="2">SUM(D20:D33)</f>
        <v>1332690.3999999999</v>
      </c>
      <c r="E39" s="3">
        <f t="shared" si="2"/>
        <v>1277597.2240434173</v>
      </c>
      <c r="F39" s="3">
        <f t="shared" si="2"/>
        <v>1175368.1303877311</v>
      </c>
      <c r="G39" s="3">
        <f t="shared" si="2"/>
        <v>1095621.4939532869</v>
      </c>
      <c r="H39" s="3">
        <f t="shared" si="2"/>
        <v>1098610.0391965706</v>
      </c>
      <c r="I39" s="3">
        <f t="shared" si="2"/>
        <v>903274.40187890572</v>
      </c>
      <c r="J39" s="3">
        <f t="shared" si="2"/>
        <v>864074.52769273845</v>
      </c>
      <c r="K39" s="3">
        <f t="shared" si="2"/>
        <v>823829.71082073497</v>
      </c>
      <c r="L39" s="3">
        <f t="shared" si="2"/>
        <v>783904.08184971276</v>
      </c>
      <c r="M39" s="3">
        <f t="shared" si="2"/>
        <v>744430.95793580834</v>
      </c>
      <c r="N39" s="3">
        <f t="shared" si="2"/>
        <v>743412.53840856452</v>
      </c>
      <c r="O39" s="3">
        <f t="shared" si="2"/>
        <v>742756.42738782719</v>
      </c>
      <c r="P39" s="3">
        <f t="shared" si="2"/>
        <v>742472.30784200237</v>
      </c>
      <c r="Q39" s="3">
        <f t="shared" si="2"/>
        <v>742332.41035261995</v>
      </c>
      <c r="R39" s="3">
        <f t="shared" si="2"/>
        <v>743007.12835848343</v>
      </c>
      <c r="S39" s="3">
        <f t="shared" si="2"/>
        <v>737093.66343144409</v>
      </c>
      <c r="T39" s="3">
        <f t="shared" si="2"/>
        <v>732097.46082488494</v>
      </c>
      <c r="U39" s="3">
        <f t="shared" si="2"/>
        <v>727218.79513451236</v>
      </c>
      <c r="V39" s="3">
        <f t="shared" si="2"/>
        <v>722474.39540076174</v>
      </c>
      <c r="W39" s="3">
        <f t="shared" si="2"/>
        <v>718319.19637137314</v>
      </c>
      <c r="X39" s="3">
        <f t="shared" si="2"/>
        <v>716055.04108996375</v>
      </c>
      <c r="Y39" s="3">
        <f t="shared" si="2"/>
        <v>714271.91244490608</v>
      </c>
      <c r="Z39" s="3">
        <f t="shared" si="2"/>
        <v>712849.40371461294</v>
      </c>
      <c r="AA39" s="3">
        <f t="shared" si="2"/>
        <v>711168.30888094648</v>
      </c>
      <c r="AB39" s="3">
        <f t="shared" si="2"/>
        <v>709666.025833969</v>
      </c>
      <c r="AC39" s="3">
        <f t="shared" si="2"/>
        <v>718175.10548051505</v>
      </c>
      <c r="AD39" s="3">
        <f t="shared" si="2"/>
        <v>726188.40300895786</v>
      </c>
      <c r="AE39" s="3">
        <f t="shared" si="2"/>
        <v>733812.96830090985</v>
      </c>
      <c r="AF39" s="3">
        <f t="shared" si="2"/>
        <v>742656.41607171437</v>
      </c>
      <c r="AG39" s="3">
        <f t="shared" si="2"/>
        <v>752212.51069174288</v>
      </c>
    </row>
    <row r="40" spans="1:33">
      <c r="C40" s="2" t="s">
        <v>20</v>
      </c>
      <c r="D40" s="3">
        <f t="shared" ref="D40:AG40" si="3">SUM(D3:D16)</f>
        <v>14647612</v>
      </c>
      <c r="E40" s="3">
        <f t="shared" si="3"/>
        <v>14868593.225264268</v>
      </c>
      <c r="F40" s="3">
        <f t="shared" si="3"/>
        <v>14630488.399692772</v>
      </c>
      <c r="G40" s="3">
        <f t="shared" si="3"/>
        <v>14642924.641576046</v>
      </c>
      <c r="H40" s="3">
        <f t="shared" si="3"/>
        <v>14693864.072749229</v>
      </c>
      <c r="I40" s="3">
        <f t="shared" si="3"/>
        <v>14698420.567794275</v>
      </c>
      <c r="J40" s="3">
        <f t="shared" si="3"/>
        <v>14677538.355105856</v>
      </c>
      <c r="K40" s="3">
        <f t="shared" si="3"/>
        <v>14642375.141004721</v>
      </c>
      <c r="L40" s="3">
        <f t="shared" si="3"/>
        <v>14609977.071960671</v>
      </c>
      <c r="M40" s="3">
        <f t="shared" si="3"/>
        <v>14585317.580332845</v>
      </c>
      <c r="N40" s="3">
        <f t="shared" si="3"/>
        <v>14568608.539140331</v>
      </c>
      <c r="O40" s="3">
        <f t="shared" si="3"/>
        <v>14561038.202590279</v>
      </c>
      <c r="P40" s="3">
        <f t="shared" si="3"/>
        <v>14558576.313578522</v>
      </c>
      <c r="Q40" s="3">
        <f t="shared" si="3"/>
        <v>14559466.518124022</v>
      </c>
      <c r="R40" s="3">
        <f t="shared" si="3"/>
        <v>14575527.884848453</v>
      </c>
      <c r="S40" s="3">
        <f t="shared" si="3"/>
        <v>14591169.601615401</v>
      </c>
      <c r="T40" s="3">
        <f t="shared" si="3"/>
        <v>14626152.785674602</v>
      </c>
      <c r="U40" s="3">
        <f t="shared" si="3"/>
        <v>14665114.731471904</v>
      </c>
      <c r="V40" s="3">
        <f t="shared" si="3"/>
        <v>14705135.816633981</v>
      </c>
      <c r="W40" s="3">
        <f t="shared" si="3"/>
        <v>14754108.299052939</v>
      </c>
      <c r="X40" s="3">
        <f t="shared" si="3"/>
        <v>14803691.311115609</v>
      </c>
      <c r="Y40" s="3">
        <f t="shared" si="3"/>
        <v>14865163.125566505</v>
      </c>
      <c r="Z40" s="3">
        <f t="shared" si="3"/>
        <v>14934607.91192396</v>
      </c>
      <c r="AA40" s="3">
        <f t="shared" si="3"/>
        <v>14997929.776665652</v>
      </c>
      <c r="AB40" s="3">
        <f t="shared" si="3"/>
        <v>15063186.343676588</v>
      </c>
      <c r="AC40" s="3">
        <f t="shared" si="3"/>
        <v>15136310.874063715</v>
      </c>
      <c r="AD40" s="3">
        <f t="shared" si="3"/>
        <v>15197844.604653126</v>
      </c>
      <c r="AE40" s="3">
        <f t="shared" si="3"/>
        <v>15250492.510840226</v>
      </c>
      <c r="AF40" s="3">
        <f t="shared" si="3"/>
        <v>15327728.387412721</v>
      </c>
      <c r="AG40" s="3">
        <f t="shared" si="3"/>
        <v>15418607.205382792</v>
      </c>
    </row>
    <row r="42" spans="1:33">
      <c r="B42" s="2" t="s">
        <v>21</v>
      </c>
      <c r="D42" s="8">
        <v>2021</v>
      </c>
      <c r="E42" s="8">
        <v>2022</v>
      </c>
      <c r="F42" s="8">
        <v>2023</v>
      </c>
      <c r="G42" s="8">
        <v>2024</v>
      </c>
      <c r="H42" s="8">
        <v>2025</v>
      </c>
      <c r="I42" s="8">
        <v>2026</v>
      </c>
      <c r="J42" s="8">
        <v>2027</v>
      </c>
      <c r="K42" s="8">
        <v>2028</v>
      </c>
      <c r="L42" s="8">
        <v>2029</v>
      </c>
      <c r="M42" s="8">
        <v>2030</v>
      </c>
      <c r="N42" s="8">
        <v>2031</v>
      </c>
      <c r="O42" s="8">
        <v>2032</v>
      </c>
      <c r="P42" s="8">
        <v>2033</v>
      </c>
      <c r="Q42" s="8">
        <v>2034</v>
      </c>
      <c r="R42" s="8">
        <v>2035</v>
      </c>
      <c r="S42" s="8">
        <v>2036</v>
      </c>
      <c r="T42" s="8">
        <v>2037</v>
      </c>
      <c r="U42" s="8">
        <v>2038</v>
      </c>
      <c r="V42" s="8">
        <v>2039</v>
      </c>
      <c r="W42" s="8">
        <v>2040</v>
      </c>
      <c r="X42" s="8">
        <v>2041</v>
      </c>
      <c r="Y42" s="8">
        <v>2042</v>
      </c>
      <c r="Z42" s="8">
        <v>2043</v>
      </c>
      <c r="AA42" s="8">
        <v>2044</v>
      </c>
      <c r="AB42" s="8">
        <v>2045</v>
      </c>
      <c r="AC42" s="8">
        <v>2046</v>
      </c>
      <c r="AD42" s="8">
        <v>2047</v>
      </c>
      <c r="AE42" s="8">
        <v>2048</v>
      </c>
      <c r="AF42" s="8">
        <v>2049</v>
      </c>
      <c r="AG42" s="8">
        <v>2050</v>
      </c>
    </row>
    <row r="43" spans="1:33">
      <c r="C43" s="2" t="s">
        <v>6</v>
      </c>
      <c r="D43" s="3">
        <v>698176.40000000014</v>
      </c>
      <c r="E43" s="3">
        <v>637773.56218024145</v>
      </c>
      <c r="F43" s="3">
        <v>541330.40417125169</v>
      </c>
      <c r="G43" s="3">
        <v>461511.85690594034</v>
      </c>
      <c r="H43" s="3">
        <v>462721.90469148103</v>
      </c>
      <c r="I43" s="3">
        <v>268401.31900712487</v>
      </c>
      <c r="J43" s="3">
        <v>231892.06672812888</v>
      </c>
      <c r="K43" s="3">
        <v>195126.45663042672</v>
      </c>
      <c r="L43" s="3">
        <v>158706.39930020535</v>
      </c>
      <c r="M43" s="3">
        <v>121776.5674381759</v>
      </c>
      <c r="N43" s="3">
        <v>122869.78263317418</v>
      </c>
      <c r="O43" s="3">
        <v>124058.2133302718</v>
      </c>
      <c r="P43" s="3">
        <v>125304.9446102191</v>
      </c>
      <c r="Q43" s="3">
        <v>126626.99425601223</v>
      </c>
      <c r="R43" s="3">
        <v>128010.24527391302</v>
      </c>
      <c r="S43" s="3">
        <v>122660.78104450832</v>
      </c>
      <c r="T43" s="3">
        <v>117390.23449932036</v>
      </c>
      <c r="U43" s="3">
        <v>112093.69298124942</v>
      </c>
      <c r="V43" s="3">
        <v>106658.06580989377</v>
      </c>
      <c r="W43" s="3">
        <v>101109.00709749857</v>
      </c>
      <c r="X43" s="3">
        <v>97609.550093293597</v>
      </c>
      <c r="Y43" s="3">
        <v>94149.996142389631</v>
      </c>
      <c r="Z43" s="3">
        <v>90653.413077584875</v>
      </c>
      <c r="AA43" s="3">
        <v>87064.374575273352</v>
      </c>
      <c r="AB43" s="3">
        <v>83396.555818150518</v>
      </c>
      <c r="AC43" s="3">
        <v>89258.285080250032</v>
      </c>
      <c r="AD43" s="3">
        <v>95136.193344579733</v>
      </c>
      <c r="AE43" s="3">
        <v>101050.82703817899</v>
      </c>
      <c r="AF43" s="3">
        <v>107180.71395501506</v>
      </c>
      <c r="AG43" s="3">
        <v>113509.98241943496</v>
      </c>
    </row>
    <row r="44" spans="1:33">
      <c r="C44" s="2" t="s">
        <v>7</v>
      </c>
      <c r="D44" s="3">
        <v>288417</v>
      </c>
      <c r="E44" s="3">
        <v>289533.89019410644</v>
      </c>
      <c r="F44" s="3">
        <v>281311.46835905162</v>
      </c>
      <c r="G44" s="3">
        <v>282245.90665722627</v>
      </c>
      <c r="H44" s="3">
        <v>285082.47819028015</v>
      </c>
      <c r="I44" s="3">
        <v>285843.71318338596</v>
      </c>
      <c r="J44" s="3">
        <v>285821.77430312161</v>
      </c>
      <c r="K44" s="3">
        <v>285111.76640975667</v>
      </c>
      <c r="L44" s="3">
        <v>284257.40928588831</v>
      </c>
      <c r="M44" s="3">
        <v>283762.7993121146</v>
      </c>
      <c r="N44" s="3">
        <v>283449.06955171528</v>
      </c>
      <c r="O44" s="3">
        <v>283535.17391571193</v>
      </c>
      <c r="P44" s="3">
        <v>283403.25286519126</v>
      </c>
      <c r="Q44" s="3">
        <v>283240.42789578112</v>
      </c>
      <c r="R44" s="3">
        <v>283637.45204989065</v>
      </c>
      <c r="S44" s="3">
        <v>283848.43909626239</v>
      </c>
      <c r="T44" s="3">
        <v>284529.18426097697</v>
      </c>
      <c r="U44" s="3">
        <v>285244.64416088763</v>
      </c>
      <c r="V44" s="3">
        <v>286013.14887345984</v>
      </c>
      <c r="W44" s="3">
        <v>287096.04436837591</v>
      </c>
      <c r="X44" s="3">
        <v>287932.37598087051</v>
      </c>
      <c r="Y44" s="3">
        <v>289020.77685846214</v>
      </c>
      <c r="Z44" s="3">
        <v>290408.47345222672</v>
      </c>
      <c r="AA44" s="3">
        <v>291445.69053407316</v>
      </c>
      <c r="AB44" s="3">
        <v>292472.1175486992</v>
      </c>
      <c r="AC44" s="3">
        <v>293656.9461890675</v>
      </c>
      <c r="AD44" s="3">
        <v>294458.7346615069</v>
      </c>
      <c r="AE44" s="3">
        <v>294890.9408396621</v>
      </c>
      <c r="AF44" s="3">
        <v>295969.27909580618</v>
      </c>
      <c r="AG44" s="3">
        <v>297224.69999754161</v>
      </c>
    </row>
    <row r="45" spans="1:33">
      <c r="C45" s="2" t="s">
        <v>9</v>
      </c>
      <c r="D45" s="3">
        <v>276953</v>
      </c>
      <c r="E45" s="3">
        <v>280519.69027091371</v>
      </c>
      <c r="F45" s="3">
        <v>282249.4929714693</v>
      </c>
      <c r="G45" s="3">
        <v>281676.60858036811</v>
      </c>
      <c r="H45" s="3">
        <v>280691.63657177764</v>
      </c>
      <c r="I45" s="3">
        <v>279155.32843170699</v>
      </c>
      <c r="J45" s="3">
        <v>277008.99938521441</v>
      </c>
      <c r="K45" s="3">
        <v>274708.45507580036</v>
      </c>
      <c r="L45" s="3">
        <v>272685.39251244994</v>
      </c>
      <c r="M45" s="3">
        <v>271205.42441984644</v>
      </c>
      <c r="N45" s="3">
        <v>270011.51496087777</v>
      </c>
      <c r="O45" s="3">
        <v>268684.86438192049</v>
      </c>
      <c r="P45" s="3">
        <v>267852.78707847366</v>
      </c>
      <c r="Q45" s="3">
        <v>267142.7999495003</v>
      </c>
      <c r="R45" s="3">
        <v>266442.98206394759</v>
      </c>
      <c r="S45" s="3">
        <v>266007.29487254383</v>
      </c>
      <c r="T45" s="3">
        <v>265895.97569491365</v>
      </c>
      <c r="U45" s="3">
        <v>265759.34370374889</v>
      </c>
      <c r="V45" s="3">
        <v>265850.35371452977</v>
      </c>
      <c r="W45" s="3">
        <v>266168.61637075816</v>
      </c>
      <c r="X45" s="3">
        <v>266567.58648105885</v>
      </c>
      <c r="Y45" s="3">
        <v>267122.78840692918</v>
      </c>
      <c r="Z45" s="3">
        <v>267763.58843200764</v>
      </c>
      <c r="AA45" s="3">
        <v>268610.60650533944</v>
      </c>
      <c r="AB45" s="3">
        <v>269718.71529101278</v>
      </c>
      <c r="AC45" s="3">
        <v>271097.42409443302</v>
      </c>
      <c r="AD45" s="3">
        <v>272451.09960455709</v>
      </c>
      <c r="AE45" s="3">
        <v>273834.81527470046</v>
      </c>
      <c r="AF45" s="3">
        <v>275453.62249566015</v>
      </c>
      <c r="AG45" s="3">
        <v>277312.11445071758</v>
      </c>
    </row>
    <row r="46" spans="1:33">
      <c r="C46" s="2" t="s">
        <v>14</v>
      </c>
      <c r="D46" s="3">
        <v>69144</v>
      </c>
      <c r="E46" s="3">
        <v>69770.081440385227</v>
      </c>
      <c r="F46" s="3">
        <v>70476.764906519747</v>
      </c>
      <c r="G46" s="3">
        <v>70187.121809752149</v>
      </c>
      <c r="H46" s="3">
        <v>70114.019743031924</v>
      </c>
      <c r="I46" s="3">
        <v>69874.041256687749</v>
      </c>
      <c r="J46" s="3">
        <v>69351.68727624818</v>
      </c>
      <c r="K46" s="3">
        <v>68883.032704751065</v>
      </c>
      <c r="L46" s="3">
        <v>68254.880751167075</v>
      </c>
      <c r="M46" s="3">
        <v>67686.166765671296</v>
      </c>
      <c r="N46" s="3">
        <v>67082.171262797274</v>
      </c>
      <c r="O46" s="3">
        <v>66478.175759923266</v>
      </c>
      <c r="P46" s="3">
        <v>65911.323288118598</v>
      </c>
      <c r="Q46" s="3">
        <v>65322.188251326392</v>
      </c>
      <c r="R46" s="3">
        <v>64916.448970732155</v>
      </c>
      <c r="S46" s="3">
        <v>64577.148418123434</v>
      </c>
      <c r="T46" s="3">
        <v>64282.066369666893</v>
      </c>
      <c r="U46" s="3">
        <v>64121.114288618388</v>
      </c>
      <c r="V46" s="3">
        <v>63952.827002872029</v>
      </c>
      <c r="W46" s="3">
        <v>63945.528534740457</v>
      </c>
      <c r="X46" s="3">
        <v>63945.528534740457</v>
      </c>
      <c r="Y46" s="3">
        <v>63978.351037125125</v>
      </c>
      <c r="Z46" s="3">
        <v>64023.928752792868</v>
      </c>
      <c r="AA46" s="3">
        <v>64047.637266260259</v>
      </c>
      <c r="AB46" s="3">
        <v>64078.6371761064</v>
      </c>
      <c r="AC46" s="3">
        <v>64162.450116767242</v>
      </c>
      <c r="AD46" s="3">
        <v>64142.37539831669</v>
      </c>
      <c r="AE46" s="3">
        <v>64036.385148370755</v>
      </c>
      <c r="AF46" s="3">
        <v>64052.800525235238</v>
      </c>
      <c r="AG46" s="3">
        <v>64165.713824048595</v>
      </c>
    </row>
    <row r="47" spans="1:33">
      <c r="C47" s="2" t="s">
        <v>22</v>
      </c>
      <c r="D47" s="3">
        <v>92694.198000000004</v>
      </c>
      <c r="E47" s="3">
        <v>92694.198000000004</v>
      </c>
      <c r="F47" s="3">
        <v>90703.153174224353</v>
      </c>
      <c r="G47" s="3">
        <v>88712.108348448688</v>
      </c>
      <c r="H47" s="3">
        <v>86721.063522673037</v>
      </c>
      <c r="I47" s="3">
        <v>86721.063522673037</v>
      </c>
      <c r="J47" s="3">
        <v>86612.797525765825</v>
      </c>
      <c r="K47" s="3">
        <v>86612.797525765825</v>
      </c>
      <c r="L47" s="3">
        <v>86612.797525765825</v>
      </c>
      <c r="M47" s="3">
        <v>86504.531528858613</v>
      </c>
      <c r="N47" s="3">
        <v>87041.826755745918</v>
      </c>
      <c r="O47" s="3">
        <v>87472.194255156282</v>
      </c>
      <c r="P47" s="3">
        <v>87902.561754566632</v>
      </c>
      <c r="Q47" s="3">
        <v>88332.92925397701</v>
      </c>
      <c r="R47" s="3">
        <v>88763.29675338736</v>
      </c>
      <c r="S47" s="3">
        <v>89193.664252797724</v>
      </c>
      <c r="T47" s="3">
        <v>89730.975483236267</v>
      </c>
      <c r="U47" s="3">
        <v>90161.339874043144</v>
      </c>
      <c r="V47" s="3">
        <v>90591.70426485005</v>
      </c>
      <c r="W47" s="3">
        <v>91022.068655656942</v>
      </c>
      <c r="X47" s="3">
        <v>91452.433046463833</v>
      </c>
      <c r="Y47" s="3">
        <v>91882.79743727071</v>
      </c>
      <c r="Z47" s="3">
        <v>92420.123738073467</v>
      </c>
      <c r="AA47" s="3">
        <v>92850.485199019109</v>
      </c>
      <c r="AB47" s="3">
        <v>93280.846659964736</v>
      </c>
      <c r="AC47" s="3">
        <v>93711.208120910364</v>
      </c>
      <c r="AD47" s="3">
        <v>94141.569581855991</v>
      </c>
      <c r="AE47" s="3">
        <v>94571.931042801618</v>
      </c>
      <c r="AF47" s="3">
        <v>95002.292503747245</v>
      </c>
      <c r="AG47" s="3">
        <v>95539.635787139487</v>
      </c>
    </row>
    <row r="48" spans="1:33">
      <c r="C48" s="2" t="s">
        <v>23</v>
      </c>
      <c r="D48" s="3">
        <v>71847.22</v>
      </c>
      <c r="E48" s="3">
        <v>70252.48030373831</v>
      </c>
      <c r="F48" s="3">
        <v>70252.48030373831</v>
      </c>
      <c r="G48" s="3">
        <v>70252.48030373831</v>
      </c>
      <c r="H48" s="3">
        <v>70252.48030373831</v>
      </c>
      <c r="I48" s="3">
        <v>70252.48030373831</v>
      </c>
      <c r="J48" s="3">
        <v>70252.48030373831</v>
      </c>
      <c r="K48" s="3">
        <v>70252.48030373831</v>
      </c>
      <c r="L48" s="3">
        <v>70252.48030373831</v>
      </c>
      <c r="M48" s="3">
        <v>70252.48030373831</v>
      </c>
      <c r="N48" s="3">
        <v>70252.48030373831</v>
      </c>
      <c r="O48" s="3">
        <v>70252.48030373831</v>
      </c>
      <c r="P48" s="3">
        <v>70252.48030373831</v>
      </c>
      <c r="Q48" s="3">
        <v>70252.48030373831</v>
      </c>
      <c r="R48" s="3">
        <v>70252.48030373831</v>
      </c>
      <c r="S48" s="3">
        <v>70252.48030373831</v>
      </c>
      <c r="T48" s="3">
        <v>70252.48030373831</v>
      </c>
      <c r="U48" s="3">
        <v>70252.48030373831</v>
      </c>
      <c r="V48" s="3">
        <v>70252.48030373831</v>
      </c>
      <c r="W48" s="3">
        <v>70252.48030373831</v>
      </c>
      <c r="X48" s="3">
        <v>70252.48030373831</v>
      </c>
      <c r="Y48" s="3">
        <v>70252.48030373831</v>
      </c>
      <c r="Z48" s="3">
        <v>70252.48030373831</v>
      </c>
      <c r="AA48" s="3">
        <v>70252.48030373831</v>
      </c>
      <c r="AB48" s="3">
        <v>70252.48030373831</v>
      </c>
      <c r="AC48" s="3">
        <v>70252.48030373831</v>
      </c>
      <c r="AD48" s="3">
        <v>70252.48030373831</v>
      </c>
      <c r="AE48" s="3">
        <v>70252.48030373831</v>
      </c>
      <c r="AF48" s="3">
        <v>70252.48030373831</v>
      </c>
      <c r="AG48" s="3">
        <v>70252.48030373831</v>
      </c>
    </row>
    <row r="50" spans="2:33">
      <c r="B50" s="2" t="s">
        <v>24</v>
      </c>
      <c r="D50" s="8">
        <v>2021</v>
      </c>
      <c r="E50" s="8">
        <v>2022</v>
      </c>
      <c r="F50" s="8">
        <v>2023</v>
      </c>
      <c r="G50" s="8">
        <v>2024</v>
      </c>
      <c r="H50" s="8">
        <v>2025</v>
      </c>
      <c r="I50" s="8">
        <v>2026</v>
      </c>
      <c r="J50" s="8">
        <v>2027</v>
      </c>
      <c r="K50" s="8">
        <v>2028</v>
      </c>
      <c r="L50" s="8">
        <v>2029</v>
      </c>
      <c r="M50" s="8">
        <v>2030</v>
      </c>
      <c r="N50" s="8">
        <v>2031</v>
      </c>
      <c r="O50" s="8">
        <v>2032</v>
      </c>
      <c r="P50" s="8">
        <v>2033</v>
      </c>
      <c r="Q50" s="8">
        <v>2034</v>
      </c>
      <c r="R50" s="8">
        <v>2035</v>
      </c>
      <c r="S50" s="8">
        <v>2036</v>
      </c>
      <c r="T50" s="8">
        <v>2037</v>
      </c>
      <c r="U50" s="8">
        <v>2038</v>
      </c>
      <c r="V50" s="8">
        <v>2039</v>
      </c>
      <c r="W50" s="8">
        <v>2040</v>
      </c>
      <c r="X50" s="8">
        <v>2041</v>
      </c>
      <c r="Y50" s="8">
        <v>2042</v>
      </c>
      <c r="Z50" s="8">
        <v>2043</v>
      </c>
      <c r="AA50" s="8">
        <v>2044</v>
      </c>
      <c r="AB50" s="8">
        <v>2045</v>
      </c>
      <c r="AC50" s="8">
        <v>2046</v>
      </c>
      <c r="AD50" s="8">
        <v>2047</v>
      </c>
      <c r="AE50" s="8">
        <v>2048</v>
      </c>
      <c r="AF50" s="8">
        <v>2049</v>
      </c>
      <c r="AG50" s="8">
        <v>2050</v>
      </c>
    </row>
    <row r="51" spans="2:33">
      <c r="C51" s="2" t="s">
        <v>25</v>
      </c>
      <c r="D51" s="3">
        <v>252095.81247181605</v>
      </c>
      <c r="E51" s="3">
        <v>236743.88053900091</v>
      </c>
      <c r="F51" s="3">
        <v>203933.36955225604</v>
      </c>
      <c r="G51" s="3">
        <v>183183.11575761045</v>
      </c>
      <c r="H51" s="3">
        <v>183782.76587441791</v>
      </c>
      <c r="I51" s="3">
        <v>131592.70542815389</v>
      </c>
      <c r="J51" s="3">
        <v>121691.03683659458</v>
      </c>
      <c r="K51" s="3">
        <v>111645.76305942491</v>
      </c>
      <c r="L51" s="3">
        <v>101556.24726906764</v>
      </c>
      <c r="M51" s="3">
        <v>91424.838246669009</v>
      </c>
      <c r="N51" s="3">
        <v>91566.123811659796</v>
      </c>
      <c r="O51" s="3">
        <v>91790.3489068528</v>
      </c>
      <c r="P51" s="3">
        <v>92033.549841566622</v>
      </c>
      <c r="Q51" s="3">
        <v>92334.47656095773</v>
      </c>
      <c r="R51" s="3">
        <v>92724.392048116599</v>
      </c>
      <c r="S51" s="3">
        <v>91294.630103619624</v>
      </c>
      <c r="T51" s="3">
        <v>89852.247530448076</v>
      </c>
      <c r="U51" s="3">
        <v>88416.329921832061</v>
      </c>
      <c r="V51" s="3">
        <v>86984.316341249054</v>
      </c>
      <c r="W51" s="3">
        <v>85523.892911154864</v>
      </c>
      <c r="X51" s="3">
        <v>84610.904471808753</v>
      </c>
      <c r="Y51" s="3">
        <v>83709.527345879018</v>
      </c>
      <c r="Z51" s="3">
        <v>82807.733924731729</v>
      </c>
      <c r="AA51" s="3">
        <v>81917.259073462046</v>
      </c>
      <c r="AB51" s="3">
        <v>81006.277166550863</v>
      </c>
      <c r="AC51" s="3">
        <v>82730.169592270162</v>
      </c>
      <c r="AD51" s="3">
        <v>84457.847592574704</v>
      </c>
      <c r="AE51" s="3">
        <v>86216.350382597739</v>
      </c>
      <c r="AF51" s="3">
        <v>88001.435120951719</v>
      </c>
      <c r="AG51" s="3">
        <v>89837.494418750837</v>
      </c>
    </row>
    <row r="52" spans="2:33">
      <c r="C52" s="2" t="s">
        <v>26</v>
      </c>
      <c r="D52" s="3">
        <v>347562.4051255185</v>
      </c>
      <c r="E52" s="3">
        <v>324190.08780371596</v>
      </c>
      <c r="F52" s="3">
        <v>294061.07419202453</v>
      </c>
      <c r="G52" s="3">
        <v>263093.57924154843</v>
      </c>
      <c r="H52" s="3">
        <v>263034.29746293917</v>
      </c>
      <c r="I52" s="3">
        <v>189154.37096015434</v>
      </c>
      <c r="J52" s="3">
        <v>175484.56950924889</v>
      </c>
      <c r="K52" s="3">
        <v>161506.89574501422</v>
      </c>
      <c r="L52" s="3">
        <v>147474.34794460237</v>
      </c>
      <c r="M52" s="3">
        <v>133389.99509961088</v>
      </c>
      <c r="N52" s="3">
        <v>133640.75497928943</v>
      </c>
      <c r="O52" s="3">
        <v>134052.83022414468</v>
      </c>
      <c r="P52" s="3">
        <v>134474.63744090896</v>
      </c>
      <c r="Q52" s="3">
        <v>134986.6788381715</v>
      </c>
      <c r="R52" s="3">
        <v>135610.77777552523</v>
      </c>
      <c r="S52" s="3">
        <v>133686.35749627856</v>
      </c>
      <c r="T52" s="3">
        <v>131709.59070790032</v>
      </c>
      <c r="U52" s="3">
        <v>129733.5481797931</v>
      </c>
      <c r="V52" s="3">
        <v>127705.60523163152</v>
      </c>
      <c r="W52" s="3">
        <v>125635.58848246164</v>
      </c>
      <c r="X52" s="3">
        <v>124331.97291580029</v>
      </c>
      <c r="Y52" s="3">
        <v>123059.84823432317</v>
      </c>
      <c r="Z52" s="3">
        <v>121787.25592158466</v>
      </c>
      <c r="AA52" s="3">
        <v>120516.40426536869</v>
      </c>
      <c r="AB52" s="3">
        <v>119205.92526054269</v>
      </c>
      <c r="AC52" s="3">
        <v>121395.20308177365</v>
      </c>
      <c r="AD52" s="3">
        <v>123600.87125530723</v>
      </c>
      <c r="AE52" s="3">
        <v>125852.88298808207</v>
      </c>
      <c r="AF52" s="3">
        <v>128131.86091188289</v>
      </c>
      <c r="AG52" s="3">
        <v>130433.85061017025</v>
      </c>
    </row>
    <row r="53" spans="2:33">
      <c r="C53" s="2" t="s">
        <v>27</v>
      </c>
      <c r="D53" s="3">
        <v>479629.38040266547</v>
      </c>
      <c r="E53" s="3">
        <v>459067.68203163112</v>
      </c>
      <c r="F53" s="3">
        <v>417341.62678602268</v>
      </c>
      <c r="G53" s="3">
        <v>390175.26656400785</v>
      </c>
      <c r="H53" s="3">
        <v>393681.51754440402</v>
      </c>
      <c r="I53" s="3">
        <v>326192.15380220261</v>
      </c>
      <c r="J53" s="3">
        <v>313232.432685407</v>
      </c>
      <c r="K53" s="3">
        <v>299779.76223574427</v>
      </c>
      <c r="L53" s="3">
        <v>286627.41137242364</v>
      </c>
      <c r="M53" s="3">
        <v>273418.73140401061</v>
      </c>
      <c r="N53" s="3">
        <v>273806.17139394023</v>
      </c>
      <c r="O53" s="3">
        <v>274444.40611498628</v>
      </c>
      <c r="P53" s="3">
        <v>274894.20819293475</v>
      </c>
      <c r="Q53" s="3">
        <v>275240.46475266409</v>
      </c>
      <c r="R53" s="3">
        <v>276006.72550016182</v>
      </c>
      <c r="S53" s="3">
        <v>274222.4305408725</v>
      </c>
      <c r="T53" s="3">
        <v>273051.77852194896</v>
      </c>
      <c r="U53" s="3">
        <v>271882.6570405119</v>
      </c>
      <c r="V53" s="3">
        <v>270675.49111047306</v>
      </c>
      <c r="W53" s="3">
        <v>269739.76807225798</v>
      </c>
      <c r="X53" s="3">
        <v>269293.24668655504</v>
      </c>
      <c r="Y53" s="3">
        <v>269095.59542064962</v>
      </c>
      <c r="Z53" s="3">
        <v>269161.09468349523</v>
      </c>
      <c r="AA53" s="3">
        <v>268770.59977051581</v>
      </c>
      <c r="AB53" s="3">
        <v>268350.66893975623</v>
      </c>
      <c r="AC53" s="3">
        <v>271484.05659527367</v>
      </c>
      <c r="AD53" s="3">
        <v>274230.4071582047</v>
      </c>
      <c r="AE53" s="3">
        <v>276566.73250716121</v>
      </c>
      <c r="AF53" s="3">
        <v>279710.89501798665</v>
      </c>
      <c r="AG53" s="3">
        <v>283157.53538805549</v>
      </c>
    </row>
    <row r="54" spans="2:33">
      <c r="C54" s="2" t="s">
        <v>13</v>
      </c>
      <c r="D54" s="3">
        <v>346097</v>
      </c>
      <c r="E54" s="3">
        <v>350289.77171129896</v>
      </c>
      <c r="F54" s="3">
        <v>352726.25787798903</v>
      </c>
      <c r="G54" s="3">
        <v>351863.73039012024</v>
      </c>
      <c r="H54" s="3">
        <v>350805.65631480957</v>
      </c>
      <c r="I54" s="3">
        <v>349029.36968839471</v>
      </c>
      <c r="J54" s="3">
        <v>346360.68666146259</v>
      </c>
      <c r="K54" s="3">
        <v>343591.48778055143</v>
      </c>
      <c r="L54" s="3">
        <v>340940.27326361701</v>
      </c>
      <c r="M54" s="3">
        <v>338891.59118551773</v>
      </c>
      <c r="N54" s="3">
        <v>337093.68622367503</v>
      </c>
      <c r="O54" s="3">
        <v>335163.04014184372</v>
      </c>
      <c r="P54" s="3">
        <v>333764.11036659224</v>
      </c>
      <c r="Q54" s="3">
        <v>332464.98820082669</v>
      </c>
      <c r="R54" s="3">
        <v>331359.43103467976</v>
      </c>
      <c r="S54" s="3">
        <v>330584.44329066726</v>
      </c>
      <c r="T54" s="3">
        <v>330178.04206458054</v>
      </c>
      <c r="U54" s="3">
        <v>329880.45799236727</v>
      </c>
      <c r="V54" s="3">
        <v>329803.18071740179</v>
      </c>
      <c r="W54" s="3">
        <v>330114.1449054986</v>
      </c>
      <c r="X54" s="3">
        <v>330513.1150157993</v>
      </c>
      <c r="Y54" s="3">
        <v>331101.13944405428</v>
      </c>
      <c r="Z54" s="3">
        <v>331787.51718480053</v>
      </c>
      <c r="AA54" s="3">
        <v>332658.24377159972</v>
      </c>
      <c r="AB54" s="3">
        <v>333797.35246711917</v>
      </c>
      <c r="AC54" s="3">
        <v>335259.87421120028</v>
      </c>
      <c r="AD54" s="3">
        <v>336593.47500287381</v>
      </c>
      <c r="AE54" s="3">
        <v>337871.20042307122</v>
      </c>
      <c r="AF54" s="3">
        <v>339506.4230208954</v>
      </c>
      <c r="AG54" s="3">
        <v>341477.82827476616</v>
      </c>
    </row>
    <row r="55" spans="2:33">
      <c r="C55" s="2" t="s">
        <v>28</v>
      </c>
      <c r="D55" s="3">
        <v>47288.56</v>
      </c>
      <c r="E55" s="3">
        <v>46238.930747663544</v>
      </c>
      <c r="F55" s="3">
        <v>45245.731757856927</v>
      </c>
      <c r="G55" s="3">
        <v>44252.532768050311</v>
      </c>
      <c r="H55" s="3">
        <v>43259.333778243694</v>
      </c>
      <c r="I55" s="3">
        <v>43259.333778243694</v>
      </c>
      <c r="J55" s="3">
        <v>43205.327119344511</v>
      </c>
      <c r="K55" s="3">
        <v>43205.327119344511</v>
      </c>
      <c r="L55" s="3">
        <v>43205.327119344511</v>
      </c>
      <c r="M55" s="3">
        <v>43151.320460445328</v>
      </c>
      <c r="N55" s="3">
        <v>43419.341084423242</v>
      </c>
      <c r="O55" s="3">
        <v>43634.022622541532</v>
      </c>
      <c r="P55" s="3">
        <v>43848.704160659814</v>
      </c>
      <c r="Q55" s="3">
        <v>44063.385698778104</v>
      </c>
      <c r="R55" s="3">
        <v>44278.067236896379</v>
      </c>
      <c r="S55" s="3">
        <v>44492.748775014668</v>
      </c>
      <c r="T55" s="3">
        <v>44760.777382093074</v>
      </c>
      <c r="U55" s="3">
        <v>44975.457369537158</v>
      </c>
      <c r="V55" s="3">
        <v>45190.137356981257</v>
      </c>
      <c r="W55" s="3">
        <v>45404.817344425348</v>
      </c>
      <c r="X55" s="3">
        <v>45619.497331869446</v>
      </c>
      <c r="Y55" s="3">
        <v>45834.17731931353</v>
      </c>
      <c r="Z55" s="3">
        <v>46102.213443987879</v>
      </c>
      <c r="AA55" s="3">
        <v>46316.891969920303</v>
      </c>
      <c r="AB55" s="3">
        <v>46531.570495852735</v>
      </c>
      <c r="AC55" s="3">
        <v>46746.249021785159</v>
      </c>
      <c r="AD55" s="3">
        <v>46960.927547717576</v>
      </c>
      <c r="AE55" s="3">
        <v>47175.60607365</v>
      </c>
      <c r="AF55" s="3">
        <v>47390.284599582425</v>
      </c>
      <c r="AG55" s="3">
        <v>47658.32919573391</v>
      </c>
    </row>
    <row r="56" spans="2:33">
      <c r="C56" s="2" t="s">
        <v>29</v>
      </c>
      <c r="D56" s="3">
        <v>24558.66</v>
      </c>
      <c r="E56" s="3">
        <v>24013.549556074766</v>
      </c>
      <c r="F56" s="3">
        <v>23497.745388999174</v>
      </c>
      <c r="G56" s="3">
        <v>22981.941221923582</v>
      </c>
      <c r="H56" s="3">
        <v>22466.13705484799</v>
      </c>
      <c r="I56" s="3">
        <v>22466.13705484799</v>
      </c>
      <c r="J56" s="3">
        <v>22438.089443044184</v>
      </c>
      <c r="K56" s="3">
        <v>22438.089443044184</v>
      </c>
      <c r="L56" s="3">
        <v>22438.089443044184</v>
      </c>
      <c r="M56" s="3">
        <v>22410.041831240378</v>
      </c>
      <c r="N56" s="3">
        <v>22549.234637645593</v>
      </c>
      <c r="O56" s="3">
        <v>22660.72652707771</v>
      </c>
      <c r="P56" s="3">
        <v>22772.218416509826</v>
      </c>
      <c r="Q56" s="3">
        <v>22883.710305941942</v>
      </c>
      <c r="R56" s="3">
        <v>22995.202195374055</v>
      </c>
      <c r="S56" s="3">
        <v>23106.694084806175</v>
      </c>
      <c r="T56" s="3">
        <v>23245.891037124286</v>
      </c>
      <c r="U56" s="3">
        <v>23357.38212123519</v>
      </c>
      <c r="V56" s="3">
        <v>23468.873205346099</v>
      </c>
      <c r="W56" s="3">
        <v>23580.364289457011</v>
      </c>
      <c r="X56" s="3">
        <v>23691.85537356792</v>
      </c>
      <c r="Y56" s="3">
        <v>23803.346457678825</v>
      </c>
      <c r="Z56" s="3">
        <v>23942.54731415648</v>
      </c>
      <c r="AA56" s="3">
        <v>24054.037639251506</v>
      </c>
      <c r="AB56" s="3">
        <v>24165.527964346533</v>
      </c>
      <c r="AC56" s="3">
        <v>24277.018289441556</v>
      </c>
      <c r="AD56" s="3">
        <v>24388.508614536579</v>
      </c>
      <c r="AE56" s="3">
        <v>24499.998939631605</v>
      </c>
      <c r="AF56" s="3">
        <v>24611.489264726632</v>
      </c>
      <c r="AG56" s="3">
        <v>24750.694520748839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B2:I2"/>
  <sheetViews>
    <sheetView workbookViewId="0"/>
  </sheetViews>
  <sheetFormatPr defaultColWidth="12.5703125" defaultRowHeight="15.75" customHeight="1"/>
  <sheetData>
    <row r="2" spans="2:9" ht="15.75" customHeight="1">
      <c r="B2" s="9" t="s">
        <v>19</v>
      </c>
      <c r="I2" s="9" t="s">
        <v>20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AF39"/>
  <sheetViews>
    <sheetView workbookViewId="0"/>
  </sheetViews>
  <sheetFormatPr defaultColWidth="12.5703125" defaultRowHeight="15.75" customHeight="1"/>
  <sheetData>
    <row r="1" spans="1:32">
      <c r="A1" s="1" t="s">
        <v>0</v>
      </c>
      <c r="B1" s="1" t="s">
        <v>1</v>
      </c>
    </row>
    <row r="3" spans="1:32">
      <c r="A3" s="1" t="s">
        <v>2</v>
      </c>
      <c r="B3" s="1" t="s">
        <v>3</v>
      </c>
      <c r="C3" s="2">
        <v>2021</v>
      </c>
      <c r="D3" s="2">
        <v>2022</v>
      </c>
      <c r="E3" s="2">
        <v>2023</v>
      </c>
      <c r="F3" s="2">
        <v>2024</v>
      </c>
      <c r="G3" s="2">
        <v>2025</v>
      </c>
      <c r="H3" s="2">
        <v>2026</v>
      </c>
      <c r="I3" s="2">
        <v>2027</v>
      </c>
      <c r="J3" s="2">
        <v>2028</v>
      </c>
      <c r="K3" s="2">
        <v>2029</v>
      </c>
      <c r="L3" s="2">
        <v>2030</v>
      </c>
      <c r="M3" s="2">
        <v>2031</v>
      </c>
      <c r="N3" s="2">
        <v>2032</v>
      </c>
      <c r="O3" s="2">
        <v>2033</v>
      </c>
      <c r="P3" s="2">
        <v>2034</v>
      </c>
      <c r="Q3" s="2">
        <v>2035</v>
      </c>
      <c r="R3" s="2">
        <v>2036</v>
      </c>
      <c r="S3" s="2">
        <v>2037</v>
      </c>
      <c r="T3" s="2">
        <v>2038</v>
      </c>
      <c r="U3" s="2">
        <v>2039</v>
      </c>
      <c r="V3" s="2">
        <v>2040</v>
      </c>
      <c r="W3" s="2">
        <v>2041</v>
      </c>
      <c r="X3" s="2">
        <v>2042</v>
      </c>
      <c r="Y3" s="2">
        <v>2043</v>
      </c>
      <c r="Z3" s="2">
        <v>2044</v>
      </c>
      <c r="AA3" s="2">
        <v>2045</v>
      </c>
      <c r="AB3" s="2">
        <v>2046</v>
      </c>
      <c r="AC3" s="2">
        <v>2047</v>
      </c>
      <c r="AD3" s="2">
        <v>2048</v>
      </c>
      <c r="AE3" s="2">
        <v>2049</v>
      </c>
      <c r="AF3" s="2">
        <v>2050</v>
      </c>
    </row>
    <row r="4" spans="1:32">
      <c r="A4" s="1" t="s">
        <v>4</v>
      </c>
      <c r="B4" s="1"/>
      <c r="C4" s="3">
        <v>875000</v>
      </c>
      <c r="D4" s="3">
        <v>856000</v>
      </c>
      <c r="E4" s="3">
        <v>838000</v>
      </c>
      <c r="F4" s="3">
        <v>820000</v>
      </c>
      <c r="G4" s="3">
        <v>802000</v>
      </c>
      <c r="H4" s="3">
        <v>802000</v>
      </c>
      <c r="I4" s="3">
        <v>801000</v>
      </c>
      <c r="J4" s="3">
        <v>801000</v>
      </c>
      <c r="K4" s="3">
        <v>801000</v>
      </c>
      <c r="L4" s="3">
        <v>800000</v>
      </c>
      <c r="M4" s="3">
        <v>805000</v>
      </c>
      <c r="N4" s="3">
        <v>809000</v>
      </c>
      <c r="O4" s="3">
        <v>813000</v>
      </c>
      <c r="P4" s="3">
        <v>817000</v>
      </c>
      <c r="Q4" s="3">
        <v>821000</v>
      </c>
      <c r="R4" s="3">
        <v>825000</v>
      </c>
      <c r="S4" s="3">
        <v>830000</v>
      </c>
      <c r="T4" s="3">
        <v>834000</v>
      </c>
      <c r="U4" s="3">
        <v>838000</v>
      </c>
      <c r="V4" s="3">
        <v>842000</v>
      </c>
      <c r="W4" s="3">
        <v>846000</v>
      </c>
      <c r="X4" s="3">
        <v>850000</v>
      </c>
      <c r="Y4" s="3">
        <v>855000</v>
      </c>
      <c r="Z4" s="3">
        <v>859000</v>
      </c>
      <c r="AA4" s="3">
        <v>863000</v>
      </c>
      <c r="AB4" s="3">
        <v>867000</v>
      </c>
      <c r="AC4" s="3">
        <v>871000</v>
      </c>
      <c r="AD4" s="3">
        <v>875000</v>
      </c>
      <c r="AE4" s="3">
        <v>879000</v>
      </c>
      <c r="AF4" s="3">
        <v>884000</v>
      </c>
    </row>
    <row r="5" spans="1:32">
      <c r="A5" s="1" t="s">
        <v>5</v>
      </c>
      <c r="B5" s="1" t="s">
        <v>6</v>
      </c>
      <c r="C5" s="3">
        <v>17971236.722988851</v>
      </c>
      <c r="D5" s="3">
        <v>19012834.197826304</v>
      </c>
      <c r="E5" s="3">
        <v>17759393.632426705</v>
      </c>
      <c r="F5" s="3">
        <v>17859070.532816894</v>
      </c>
      <c r="G5" s="3">
        <v>17922846.653371118</v>
      </c>
      <c r="H5" s="3">
        <v>18010794.063197352</v>
      </c>
      <c r="I5" s="3">
        <v>18101400.792447757</v>
      </c>
      <c r="J5" s="3">
        <v>18200460.349793732</v>
      </c>
      <c r="K5" s="3">
        <v>18294391.222357705</v>
      </c>
      <c r="L5" s="3">
        <v>18375452.903826248</v>
      </c>
      <c r="M5" s="3">
        <v>18443502.924387712</v>
      </c>
      <c r="N5" s="3">
        <v>18519530.896402668</v>
      </c>
      <c r="O5" s="3">
        <v>18614364.041405611</v>
      </c>
      <c r="P5" s="3">
        <v>18728287.281972282</v>
      </c>
      <c r="Q5" s="3">
        <v>18850663.350634523</v>
      </c>
      <c r="R5" s="3">
        <v>18977503.269960836</v>
      </c>
      <c r="S5" s="3">
        <v>19112273.656485941</v>
      </c>
      <c r="T5" s="3">
        <v>19257776.285807621</v>
      </c>
      <c r="U5" s="3">
        <v>19405700.792822916</v>
      </c>
      <c r="V5" s="3">
        <v>19542370.689325847</v>
      </c>
      <c r="W5" s="3">
        <v>19678375.758529872</v>
      </c>
      <c r="X5" s="3">
        <v>19828912.093895622</v>
      </c>
      <c r="Y5" s="3">
        <v>19989610.820087448</v>
      </c>
      <c r="Z5" s="3">
        <v>20154203.544972848</v>
      </c>
      <c r="AA5" s="3">
        <v>20320885.733902417</v>
      </c>
      <c r="AB5" s="3">
        <v>20486380.727817278</v>
      </c>
      <c r="AC5" s="3">
        <v>20652540.549031049</v>
      </c>
      <c r="AD5" s="3">
        <v>20827058.226421487</v>
      </c>
      <c r="AE5" s="3">
        <v>21020523.536383025</v>
      </c>
      <c r="AF5" s="3">
        <v>21226953.016177926</v>
      </c>
    </row>
    <row r="6" spans="1:32">
      <c r="A6" s="1"/>
      <c r="B6" s="1" t="s">
        <v>7</v>
      </c>
      <c r="C6" s="3">
        <v>14411000</v>
      </c>
      <c r="D6" s="3">
        <v>13799000</v>
      </c>
      <c r="E6" s="3">
        <v>14139000</v>
      </c>
      <c r="F6" s="3">
        <v>14166000</v>
      </c>
      <c r="G6" s="3">
        <v>14204000</v>
      </c>
      <c r="H6" s="3">
        <v>14200000</v>
      </c>
      <c r="I6" s="3">
        <v>14163000</v>
      </c>
      <c r="J6" s="3">
        <v>14110000</v>
      </c>
      <c r="K6" s="3">
        <v>14045000</v>
      </c>
      <c r="L6" s="3">
        <v>14000000</v>
      </c>
      <c r="M6" s="3">
        <v>13957000</v>
      </c>
      <c r="N6" s="3">
        <v>13930000</v>
      </c>
      <c r="O6" s="3">
        <v>13899000</v>
      </c>
      <c r="P6" s="3">
        <v>13873000</v>
      </c>
      <c r="Q6" s="3">
        <v>13864000</v>
      </c>
      <c r="R6" s="3">
        <v>13855000</v>
      </c>
      <c r="S6" s="3">
        <v>13845000</v>
      </c>
      <c r="T6" s="3">
        <v>13838000</v>
      </c>
      <c r="U6" s="3">
        <v>13837000</v>
      </c>
      <c r="V6" s="3">
        <v>13839000</v>
      </c>
      <c r="W6" s="3">
        <v>13844000</v>
      </c>
      <c r="X6" s="3">
        <v>13851000</v>
      </c>
      <c r="Y6" s="3">
        <v>13859000</v>
      </c>
      <c r="Z6" s="3">
        <v>13873000</v>
      </c>
      <c r="AA6" s="3">
        <v>13886000</v>
      </c>
      <c r="AB6" s="3">
        <v>13899000</v>
      </c>
      <c r="AC6" s="3">
        <v>13907000</v>
      </c>
      <c r="AD6" s="3">
        <v>13914000</v>
      </c>
      <c r="AE6" s="3">
        <v>13915000</v>
      </c>
      <c r="AF6" s="3">
        <v>13917000</v>
      </c>
    </row>
    <row r="7" spans="1:32">
      <c r="A7" s="1" t="s">
        <v>8</v>
      </c>
      <c r="B7" s="1" t="s">
        <v>6</v>
      </c>
      <c r="C7" s="3">
        <v>16592856.12328694</v>
      </c>
      <c r="D7" s="3">
        <v>16966960.767661959</v>
      </c>
      <c r="E7" s="3">
        <v>17073980.025350966</v>
      </c>
      <c r="F7" s="3">
        <v>17029944.790704068</v>
      </c>
      <c r="G7" s="3">
        <v>16987663.173074663</v>
      </c>
      <c r="H7" s="3">
        <v>16943822.785141878</v>
      </c>
      <c r="I7" s="3">
        <v>16991511.385449842</v>
      </c>
      <c r="J7" s="3">
        <v>17039930.657526214</v>
      </c>
      <c r="K7" s="3">
        <v>17092539.123727463</v>
      </c>
      <c r="L7" s="3">
        <v>17120109.855355546</v>
      </c>
      <c r="M7" s="3">
        <v>17151236.532697152</v>
      </c>
      <c r="N7" s="3">
        <v>17200045.49820175</v>
      </c>
      <c r="O7" s="3">
        <v>17269167.175690826</v>
      </c>
      <c r="P7" s="3">
        <v>17358601.565164387</v>
      </c>
      <c r="Q7" s="3">
        <v>17451640.612029996</v>
      </c>
      <c r="R7" s="3">
        <v>17529335.521073423</v>
      </c>
      <c r="S7" s="3">
        <v>17615262.6799215</v>
      </c>
      <c r="T7" s="3">
        <v>17719310.535448834</v>
      </c>
      <c r="U7" s="3">
        <v>17814736.444333781</v>
      </c>
      <c r="V7" s="3">
        <v>17904706.662271149</v>
      </c>
      <c r="W7" s="3">
        <v>18010800.401477635</v>
      </c>
      <c r="X7" s="3">
        <v>18128828.467828367</v>
      </c>
      <c r="Y7" s="3">
        <v>18257475.652822111</v>
      </c>
      <c r="Z7" s="3">
        <v>18380521.005013667</v>
      </c>
      <c r="AA7" s="3">
        <v>18496162.205935553</v>
      </c>
      <c r="AB7" s="3">
        <v>18597238.655891702</v>
      </c>
      <c r="AC7" s="3">
        <v>18709713.607937798</v>
      </c>
      <c r="AD7" s="3">
        <v>18840211.82989658</v>
      </c>
      <c r="AE7" s="3">
        <v>18983082.780696854</v>
      </c>
      <c r="AF7" s="3">
        <v>19125612.753156941</v>
      </c>
    </row>
    <row r="8" spans="1:32">
      <c r="A8" s="1"/>
      <c r="B8" s="1" t="s">
        <v>7</v>
      </c>
      <c r="C8" s="3">
        <v>13163000</v>
      </c>
      <c r="D8" s="3">
        <v>13372000</v>
      </c>
      <c r="E8" s="3">
        <v>13232000</v>
      </c>
      <c r="F8" s="3">
        <v>13255000</v>
      </c>
      <c r="G8" s="3">
        <v>13312000</v>
      </c>
      <c r="H8" s="3">
        <v>13322000</v>
      </c>
      <c r="I8" s="3">
        <v>13336000</v>
      </c>
      <c r="J8" s="3">
        <v>13315000</v>
      </c>
      <c r="K8" s="3">
        <v>13269000</v>
      </c>
      <c r="L8" s="3">
        <v>13238000</v>
      </c>
      <c r="M8" s="3">
        <v>13222000</v>
      </c>
      <c r="N8" s="3">
        <v>13223000</v>
      </c>
      <c r="O8" s="3">
        <v>13217000</v>
      </c>
      <c r="P8" s="3">
        <v>13216000</v>
      </c>
      <c r="Q8" s="3">
        <v>13230000</v>
      </c>
      <c r="R8" s="3">
        <v>13243000</v>
      </c>
      <c r="S8" s="3">
        <v>13248000</v>
      </c>
      <c r="T8" s="3">
        <v>13250000</v>
      </c>
      <c r="U8" s="3">
        <v>13251000</v>
      </c>
      <c r="V8" s="3">
        <v>13251000</v>
      </c>
      <c r="W8" s="3">
        <v>13251000</v>
      </c>
      <c r="X8" s="3">
        <v>13255000</v>
      </c>
      <c r="Y8" s="3">
        <v>13259000</v>
      </c>
      <c r="Z8" s="3">
        <v>13268000</v>
      </c>
      <c r="AA8" s="3">
        <v>13276000</v>
      </c>
      <c r="AB8" s="3">
        <v>13280000</v>
      </c>
      <c r="AC8" s="3">
        <v>13280000</v>
      </c>
      <c r="AD8" s="3">
        <v>13278000</v>
      </c>
      <c r="AE8" s="3">
        <v>13272000</v>
      </c>
      <c r="AF8" s="3">
        <v>13265000</v>
      </c>
    </row>
    <row r="9" spans="1:32">
      <c r="A9" s="1"/>
      <c r="B9" s="1" t="s">
        <v>9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</row>
    <row r="10" spans="1:32">
      <c r="A10" s="1"/>
      <c r="B10" s="1" t="s">
        <v>10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</row>
    <row r="11" spans="1:32">
      <c r="A11" s="1" t="s">
        <v>11</v>
      </c>
      <c r="B11" s="1" t="s">
        <v>6</v>
      </c>
      <c r="C11" s="3">
        <v>10200335.597311951</v>
      </c>
      <c r="D11" s="3">
        <v>10450876.262012789</v>
      </c>
      <c r="E11" s="3">
        <v>10231269.667987937</v>
      </c>
      <c r="F11" s="3">
        <v>10258597.925447766</v>
      </c>
      <c r="G11" s="3">
        <v>10335300.503238149</v>
      </c>
      <c r="H11" s="3">
        <v>10418645.363507437</v>
      </c>
      <c r="I11" s="3">
        <v>10450085.514666885</v>
      </c>
      <c r="J11" s="3">
        <v>10477761.699049586</v>
      </c>
      <c r="K11" s="3">
        <v>10529951.081840884</v>
      </c>
      <c r="L11" s="3">
        <v>10557152.819179846</v>
      </c>
      <c r="M11" s="3">
        <v>10594982.215985976</v>
      </c>
      <c r="N11" s="3">
        <v>10639896.71228453</v>
      </c>
      <c r="O11" s="3">
        <v>10676144.610989342</v>
      </c>
      <c r="P11" s="3">
        <v>10707521.498678846</v>
      </c>
      <c r="Q11" s="3">
        <v>10745856.972558931</v>
      </c>
      <c r="R11" s="3">
        <v>10783053.76876073</v>
      </c>
      <c r="S11" s="3">
        <v>10846946.225227537</v>
      </c>
      <c r="T11" s="3">
        <v>10906442.121132284</v>
      </c>
      <c r="U11" s="3">
        <v>10951356.617430838</v>
      </c>
      <c r="V11" s="3">
        <v>10990166.54176417</v>
      </c>
      <c r="W11" s="3">
        <v>11045139.356985992</v>
      </c>
      <c r="X11" s="3">
        <v>11115705.725961918</v>
      </c>
      <c r="Y11" s="3">
        <v>11181401.087332048</v>
      </c>
      <c r="Z11" s="3">
        <v>11235804.565419482</v>
      </c>
      <c r="AA11" s="3">
        <v>11284229.984843541</v>
      </c>
      <c r="AB11" s="3">
        <v>11345750.195863128</v>
      </c>
      <c r="AC11" s="3">
        <v>11382535.80167211</v>
      </c>
      <c r="AD11" s="3">
        <v>11396516.23070419</v>
      </c>
      <c r="AE11" s="3">
        <v>11443170.375255145</v>
      </c>
      <c r="AF11" s="3">
        <v>11521707.487979067</v>
      </c>
    </row>
    <row r="12" spans="1:32">
      <c r="A12" s="1"/>
      <c r="B12" s="1" t="s">
        <v>7</v>
      </c>
      <c r="C12" s="3">
        <v>56042000</v>
      </c>
      <c r="D12" s="3">
        <v>57024000</v>
      </c>
      <c r="E12" s="3">
        <v>53769000</v>
      </c>
      <c r="F12" s="3">
        <v>54038000</v>
      </c>
      <c r="G12" s="3">
        <v>54974000</v>
      </c>
      <c r="H12" s="3">
        <v>55260000</v>
      </c>
      <c r="I12" s="3">
        <v>55276000</v>
      </c>
      <c r="J12" s="3">
        <v>55137000</v>
      </c>
      <c r="K12" s="3">
        <v>55027000</v>
      </c>
      <c r="L12" s="3">
        <v>54987000</v>
      </c>
      <c r="M12" s="3">
        <v>54976000</v>
      </c>
      <c r="N12" s="3">
        <v>55053000</v>
      </c>
      <c r="O12" s="3">
        <v>55068000</v>
      </c>
      <c r="P12" s="3">
        <v>55049000</v>
      </c>
      <c r="Q12" s="3">
        <v>55186000</v>
      </c>
      <c r="R12" s="3">
        <v>55251000</v>
      </c>
      <c r="S12" s="3">
        <v>55528000</v>
      </c>
      <c r="T12" s="3">
        <v>55822000</v>
      </c>
      <c r="U12" s="3">
        <v>56130000</v>
      </c>
      <c r="V12" s="3">
        <v>56563000</v>
      </c>
      <c r="W12" s="3">
        <v>56891000</v>
      </c>
      <c r="X12" s="3">
        <v>57307000</v>
      </c>
      <c r="Y12" s="3">
        <v>57843000</v>
      </c>
      <c r="Z12" s="3">
        <v>58213000</v>
      </c>
      <c r="AA12" s="3">
        <v>58583000</v>
      </c>
      <c r="AB12" s="3">
        <v>59028000</v>
      </c>
      <c r="AC12" s="3">
        <v>59337000</v>
      </c>
      <c r="AD12" s="3">
        <v>59504000</v>
      </c>
      <c r="AE12" s="3">
        <v>59953000</v>
      </c>
      <c r="AF12" s="3">
        <v>60475000</v>
      </c>
    </row>
    <row r="13" spans="1:32">
      <c r="A13" s="1"/>
      <c r="B13" s="1" t="s">
        <v>10</v>
      </c>
      <c r="C13" s="3">
        <v>14670000</v>
      </c>
      <c r="D13" s="3">
        <v>15066000</v>
      </c>
      <c r="E13" s="3">
        <v>15123000</v>
      </c>
      <c r="F13" s="3">
        <v>15124000</v>
      </c>
      <c r="G13" s="3">
        <v>15218000</v>
      </c>
      <c r="H13" s="3">
        <v>15308000</v>
      </c>
      <c r="I13" s="3">
        <v>15307000</v>
      </c>
      <c r="J13" s="3">
        <v>15302000</v>
      </c>
      <c r="K13" s="3">
        <v>15326000</v>
      </c>
      <c r="L13" s="3">
        <v>15382000</v>
      </c>
      <c r="M13" s="3">
        <v>15425000</v>
      </c>
      <c r="N13" s="3">
        <v>15526000</v>
      </c>
      <c r="O13" s="3">
        <v>15579000</v>
      </c>
      <c r="P13" s="3">
        <v>15613000</v>
      </c>
      <c r="Q13" s="3">
        <v>15667000</v>
      </c>
      <c r="R13" s="3">
        <v>15716000</v>
      </c>
      <c r="S13" s="3">
        <v>15815000</v>
      </c>
      <c r="T13" s="3">
        <v>15936000</v>
      </c>
      <c r="U13" s="3">
        <v>16049000</v>
      </c>
      <c r="V13" s="3">
        <v>16140000</v>
      </c>
      <c r="W13" s="3">
        <v>16225000</v>
      </c>
      <c r="X13" s="3">
        <v>16315000</v>
      </c>
      <c r="Y13" s="3">
        <v>16395000</v>
      </c>
      <c r="Z13" s="3">
        <v>16481000</v>
      </c>
      <c r="AA13" s="3">
        <v>16575000</v>
      </c>
      <c r="AB13" s="3">
        <v>16671000</v>
      </c>
      <c r="AC13" s="3">
        <v>16748000</v>
      </c>
      <c r="AD13" s="3">
        <v>16826000</v>
      </c>
      <c r="AE13" s="3">
        <v>16921000</v>
      </c>
      <c r="AF13" s="3">
        <v>17046000</v>
      </c>
    </row>
    <row r="14" spans="1:32">
      <c r="A14" s="1"/>
      <c r="B14" s="1" t="s">
        <v>12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</row>
    <row r="15" spans="1:32">
      <c r="A15" s="1" t="s">
        <v>13</v>
      </c>
      <c r="B15" s="1" t="s">
        <v>9</v>
      </c>
      <c r="C15" s="3">
        <v>54728000</v>
      </c>
      <c r="D15" s="3">
        <v>55442000</v>
      </c>
      <c r="E15" s="3">
        <v>55786000</v>
      </c>
      <c r="F15" s="3">
        <v>55673000</v>
      </c>
      <c r="G15" s="3">
        <v>55479000</v>
      </c>
      <c r="H15" s="3">
        <v>55177000</v>
      </c>
      <c r="I15" s="3">
        <v>54756000</v>
      </c>
      <c r="J15" s="3">
        <v>54305000</v>
      </c>
      <c r="K15" s="3">
        <v>53908000</v>
      </c>
      <c r="L15" s="3">
        <v>53617000</v>
      </c>
      <c r="M15" s="3">
        <v>53382000</v>
      </c>
      <c r="N15" s="3">
        <v>53121000</v>
      </c>
      <c r="O15" s="3">
        <v>52957000</v>
      </c>
      <c r="P15" s="3">
        <v>52817000</v>
      </c>
      <c r="Q15" s="3">
        <v>52679000</v>
      </c>
      <c r="R15" s="3">
        <v>52593000</v>
      </c>
      <c r="S15" s="3">
        <v>52571000</v>
      </c>
      <c r="T15" s="3">
        <v>52544000</v>
      </c>
      <c r="U15" s="3">
        <v>52562000</v>
      </c>
      <c r="V15" s="3">
        <v>52625000</v>
      </c>
      <c r="W15" s="3">
        <v>52704000</v>
      </c>
      <c r="X15" s="3">
        <v>52814000</v>
      </c>
      <c r="Y15" s="3">
        <v>52941000</v>
      </c>
      <c r="Z15" s="3">
        <v>53109000</v>
      </c>
      <c r="AA15" s="3">
        <v>53329000</v>
      </c>
      <c r="AB15" s="3">
        <v>53603000</v>
      </c>
      <c r="AC15" s="3">
        <v>53872000</v>
      </c>
      <c r="AD15" s="3">
        <v>54147000</v>
      </c>
      <c r="AE15" s="3">
        <v>54469000</v>
      </c>
      <c r="AF15" s="3">
        <v>54839000</v>
      </c>
    </row>
    <row r="16" spans="1:32">
      <c r="A16" s="1"/>
      <c r="B16" s="1" t="s">
        <v>14</v>
      </c>
      <c r="C16" s="3">
        <v>37866000</v>
      </c>
      <c r="D16" s="3">
        <v>38212000</v>
      </c>
      <c r="E16" s="3">
        <v>38603000</v>
      </c>
      <c r="F16" s="3">
        <v>38445000</v>
      </c>
      <c r="G16" s="3">
        <v>38405000</v>
      </c>
      <c r="H16" s="3">
        <v>38274000</v>
      </c>
      <c r="I16" s="3">
        <v>37990000</v>
      </c>
      <c r="J16" s="3">
        <v>37735000</v>
      </c>
      <c r="K16" s="3">
        <v>37394000</v>
      </c>
      <c r="L16" s="3">
        <v>37085000</v>
      </c>
      <c r="M16" s="3">
        <v>36757000</v>
      </c>
      <c r="N16" s="3">
        <v>36429000</v>
      </c>
      <c r="O16" s="3">
        <v>36121000</v>
      </c>
      <c r="P16" s="3">
        <v>35801000</v>
      </c>
      <c r="Q16" s="3">
        <v>35580000</v>
      </c>
      <c r="R16" s="3">
        <v>35395000</v>
      </c>
      <c r="S16" s="3">
        <v>35234000</v>
      </c>
      <c r="T16" s="3">
        <v>35146000</v>
      </c>
      <c r="U16" s="3">
        <v>35054000</v>
      </c>
      <c r="V16" s="3">
        <v>35050000</v>
      </c>
      <c r="W16" s="3">
        <v>35050000</v>
      </c>
      <c r="X16" s="3">
        <v>35068000</v>
      </c>
      <c r="Y16" s="3">
        <v>35093000</v>
      </c>
      <c r="Z16" s="3">
        <v>35106000</v>
      </c>
      <c r="AA16" s="3">
        <v>35123000</v>
      </c>
      <c r="AB16" s="3">
        <v>35169000</v>
      </c>
      <c r="AC16" s="3">
        <v>35158000</v>
      </c>
      <c r="AD16" s="3">
        <v>35100000</v>
      </c>
      <c r="AE16" s="3">
        <v>35109000</v>
      </c>
      <c r="AF16" s="3">
        <v>35171000</v>
      </c>
    </row>
    <row r="17" spans="1:32">
      <c r="A17" s="1"/>
      <c r="B17" s="1" t="s">
        <v>7</v>
      </c>
      <c r="C17" s="3">
        <v>4602000</v>
      </c>
      <c r="D17" s="3">
        <v>4459000</v>
      </c>
      <c r="E17" s="3">
        <v>4583000</v>
      </c>
      <c r="F17" s="3">
        <v>4492000</v>
      </c>
      <c r="G17" s="3">
        <v>4417000</v>
      </c>
      <c r="H17" s="3">
        <v>4341000</v>
      </c>
      <c r="I17" s="3">
        <v>4281000</v>
      </c>
      <c r="J17" s="3">
        <v>4261000</v>
      </c>
      <c r="K17" s="3">
        <v>4136000</v>
      </c>
      <c r="L17" s="3">
        <v>4131000</v>
      </c>
      <c r="M17" s="3">
        <v>4098000</v>
      </c>
      <c r="N17" s="3">
        <v>4112000</v>
      </c>
      <c r="O17" s="3">
        <v>4213000</v>
      </c>
      <c r="P17" s="3">
        <v>4149000</v>
      </c>
      <c r="Q17" s="3">
        <v>4237000</v>
      </c>
      <c r="R17" s="3">
        <v>4307000</v>
      </c>
      <c r="S17" s="3">
        <v>4371000</v>
      </c>
      <c r="T17" s="3">
        <v>4445000</v>
      </c>
      <c r="U17" s="3">
        <v>4495000</v>
      </c>
      <c r="V17" s="3">
        <v>4571000</v>
      </c>
      <c r="W17" s="3">
        <v>4649000</v>
      </c>
      <c r="X17" s="3">
        <v>4769000</v>
      </c>
      <c r="Y17" s="3">
        <v>4876000</v>
      </c>
      <c r="Z17" s="3">
        <v>4875000</v>
      </c>
      <c r="AA17" s="3">
        <v>4996000</v>
      </c>
      <c r="AB17" s="3">
        <v>5118000</v>
      </c>
      <c r="AC17" s="3">
        <v>5221000</v>
      </c>
      <c r="AD17" s="3">
        <v>5334000</v>
      </c>
      <c r="AE17" s="3">
        <v>5475000</v>
      </c>
      <c r="AF17" s="3">
        <v>5631000</v>
      </c>
    </row>
    <row r="18" spans="1:32">
      <c r="A18" s="1"/>
      <c r="B18" s="1" t="s">
        <v>6</v>
      </c>
      <c r="C18" s="2">
        <v>0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</row>
    <row r="20" spans="1:32">
      <c r="A20" s="2" t="s">
        <v>2</v>
      </c>
      <c r="B20" s="2" t="s">
        <v>3</v>
      </c>
      <c r="C20" s="2">
        <v>2021</v>
      </c>
      <c r="D20" s="2">
        <v>2022</v>
      </c>
      <c r="E20" s="2">
        <v>2023</v>
      </c>
      <c r="F20" s="2">
        <v>2024</v>
      </c>
      <c r="G20" s="2">
        <v>2025</v>
      </c>
      <c r="H20" s="2">
        <v>2026</v>
      </c>
      <c r="I20" s="2">
        <v>2027</v>
      </c>
      <c r="J20" s="2">
        <v>2028</v>
      </c>
      <c r="K20" s="2">
        <v>2029</v>
      </c>
      <c r="L20" s="2">
        <v>2030</v>
      </c>
      <c r="M20" s="2">
        <v>2031</v>
      </c>
      <c r="N20" s="2">
        <v>2032</v>
      </c>
      <c r="O20" s="2">
        <v>2033</v>
      </c>
      <c r="P20" s="2">
        <v>2034</v>
      </c>
      <c r="Q20" s="2">
        <v>2035</v>
      </c>
      <c r="R20" s="2">
        <v>2036</v>
      </c>
      <c r="S20" s="2">
        <v>2037</v>
      </c>
      <c r="T20" s="2">
        <v>2038</v>
      </c>
      <c r="U20" s="2">
        <v>2039</v>
      </c>
      <c r="V20" s="2">
        <v>2040</v>
      </c>
      <c r="W20" s="2">
        <v>2041</v>
      </c>
      <c r="X20" s="2">
        <v>2042</v>
      </c>
      <c r="Y20" s="2">
        <v>2043</v>
      </c>
      <c r="Z20" s="2">
        <v>2044</v>
      </c>
      <c r="AA20" s="2">
        <v>2045</v>
      </c>
      <c r="AB20" s="2">
        <v>2046</v>
      </c>
      <c r="AC20" s="2">
        <v>2047</v>
      </c>
      <c r="AD20" s="2">
        <v>2048</v>
      </c>
      <c r="AE20" s="2">
        <v>2049</v>
      </c>
      <c r="AF20" s="2">
        <v>2050</v>
      </c>
    </row>
    <row r="21" spans="1:32">
      <c r="A21" s="2" t="s">
        <v>4</v>
      </c>
      <c r="D21" s="4">
        <f t="shared" ref="D21:AF21" si="0">IFERROR((D4-C4)/D4,0)</f>
        <v>-2.219626168224299E-2</v>
      </c>
      <c r="E21" s="4">
        <f t="shared" si="0"/>
        <v>-2.1479713603818614E-2</v>
      </c>
      <c r="F21" s="4">
        <f t="shared" si="0"/>
        <v>-2.1951219512195121E-2</v>
      </c>
      <c r="G21" s="4">
        <f t="shared" si="0"/>
        <v>-2.2443890274314215E-2</v>
      </c>
      <c r="H21" s="4">
        <f t="shared" si="0"/>
        <v>0</v>
      </c>
      <c r="I21" s="4">
        <f t="shared" si="0"/>
        <v>-1.2484394506866417E-3</v>
      </c>
      <c r="J21" s="4">
        <f t="shared" si="0"/>
        <v>0</v>
      </c>
      <c r="K21" s="4">
        <f t="shared" si="0"/>
        <v>0</v>
      </c>
      <c r="L21" s="4">
        <f t="shared" si="0"/>
        <v>-1.25E-3</v>
      </c>
      <c r="M21" s="4">
        <f t="shared" si="0"/>
        <v>6.2111801242236021E-3</v>
      </c>
      <c r="N21" s="4">
        <f t="shared" si="0"/>
        <v>4.944375772558714E-3</v>
      </c>
      <c r="O21" s="4">
        <f t="shared" si="0"/>
        <v>4.9200492004920051E-3</v>
      </c>
      <c r="P21" s="4">
        <f t="shared" si="0"/>
        <v>4.8959608323133411E-3</v>
      </c>
      <c r="Q21" s="4">
        <f t="shared" si="0"/>
        <v>4.8721071863580996E-3</v>
      </c>
      <c r="R21" s="4">
        <f t="shared" si="0"/>
        <v>4.8484848484848485E-3</v>
      </c>
      <c r="S21" s="4">
        <f t="shared" si="0"/>
        <v>6.024096385542169E-3</v>
      </c>
      <c r="T21" s="4">
        <f t="shared" si="0"/>
        <v>4.7961630695443642E-3</v>
      </c>
      <c r="U21" s="4">
        <f t="shared" si="0"/>
        <v>4.7732696897374704E-3</v>
      </c>
      <c r="V21" s="4">
        <f t="shared" si="0"/>
        <v>4.7505938242280287E-3</v>
      </c>
      <c r="W21" s="4">
        <f t="shared" si="0"/>
        <v>4.7281323877068557E-3</v>
      </c>
      <c r="X21" s="4">
        <f t="shared" si="0"/>
        <v>4.7058823529411761E-3</v>
      </c>
      <c r="Y21" s="4">
        <f t="shared" si="0"/>
        <v>5.8479532163742687E-3</v>
      </c>
      <c r="Z21" s="4">
        <f t="shared" si="0"/>
        <v>4.6565774155995342E-3</v>
      </c>
      <c r="AA21" s="4">
        <f t="shared" si="0"/>
        <v>4.6349942062572421E-3</v>
      </c>
      <c r="AB21" s="4">
        <f t="shared" si="0"/>
        <v>4.61361014994233E-3</v>
      </c>
      <c r="AC21" s="4">
        <f t="shared" si="0"/>
        <v>4.5924225028702642E-3</v>
      </c>
      <c r="AD21" s="4">
        <f t="shared" si="0"/>
        <v>4.5714285714285718E-3</v>
      </c>
      <c r="AE21" s="4">
        <f t="shared" si="0"/>
        <v>4.5506257110352671E-3</v>
      </c>
      <c r="AF21" s="4">
        <f t="shared" si="0"/>
        <v>5.6561085972850677E-3</v>
      </c>
    </row>
    <row r="22" spans="1:32">
      <c r="A22" s="2" t="s">
        <v>5</v>
      </c>
      <c r="B22" s="2" t="s">
        <v>6</v>
      </c>
      <c r="D22" s="4">
        <f t="shared" ref="D22:AF22" si="1">IFERROR((D5-C5)/D5,0)</f>
        <v>5.4783914065612366E-2</v>
      </c>
      <c r="E22" s="4">
        <f t="shared" si="1"/>
        <v>-7.0579018143443445E-2</v>
      </c>
      <c r="F22" s="4">
        <f t="shared" si="1"/>
        <v>5.5813039209979083E-3</v>
      </c>
      <c r="G22" s="4">
        <f t="shared" si="1"/>
        <v>3.5583700395175771E-3</v>
      </c>
      <c r="H22" s="4">
        <f t="shared" si="1"/>
        <v>4.8830389997042249E-3</v>
      </c>
      <c r="I22" s="4">
        <f t="shared" si="1"/>
        <v>5.0055092580574096E-3</v>
      </c>
      <c r="J22" s="4">
        <f t="shared" si="1"/>
        <v>5.4426951539771271E-3</v>
      </c>
      <c r="K22" s="4">
        <f t="shared" si="1"/>
        <v>5.1344082140967603E-3</v>
      </c>
      <c r="L22" s="4">
        <f t="shared" si="1"/>
        <v>4.4114113482157224E-3</v>
      </c>
      <c r="M22" s="4">
        <f t="shared" si="1"/>
        <v>3.6896472888283101E-3</v>
      </c>
      <c r="N22" s="4">
        <f t="shared" si="1"/>
        <v>4.1052860593636447E-3</v>
      </c>
      <c r="O22" s="4">
        <f t="shared" si="1"/>
        <v>5.0946218088351878E-3</v>
      </c>
      <c r="P22" s="4">
        <f t="shared" si="1"/>
        <v>6.0829502907258698E-3</v>
      </c>
      <c r="Q22" s="4">
        <f t="shared" si="1"/>
        <v>6.4918706777563808E-3</v>
      </c>
      <c r="R22" s="4">
        <f t="shared" si="1"/>
        <v>6.683698984106385E-3</v>
      </c>
      <c r="S22" s="4">
        <f t="shared" si="1"/>
        <v>7.0515098803731286E-3</v>
      </c>
      <c r="T22" s="4">
        <f t="shared" si="1"/>
        <v>7.5555259943958517E-3</v>
      </c>
      <c r="U22" s="4">
        <f t="shared" si="1"/>
        <v>7.6227346074512464E-3</v>
      </c>
      <c r="V22" s="4">
        <f t="shared" si="1"/>
        <v>6.9935167373311848E-3</v>
      </c>
      <c r="W22" s="4">
        <f t="shared" si="1"/>
        <v>6.9113971027345402E-3</v>
      </c>
      <c r="X22" s="4">
        <f t="shared" si="1"/>
        <v>7.5917596816666945E-3</v>
      </c>
      <c r="Y22" s="4">
        <f t="shared" si="1"/>
        <v>8.0391122987917753E-3</v>
      </c>
      <c r="Z22" s="4">
        <f t="shared" si="1"/>
        <v>8.1666697727906731E-3</v>
      </c>
      <c r="AA22" s="4">
        <f t="shared" si="1"/>
        <v>8.2025060871969858E-3</v>
      </c>
      <c r="AB22" s="4">
        <f t="shared" si="1"/>
        <v>8.0782933849386628E-3</v>
      </c>
      <c r="AC22" s="4">
        <f t="shared" si="1"/>
        <v>8.0454906174517275E-3</v>
      </c>
      <c r="AD22" s="4">
        <f t="shared" si="1"/>
        <v>8.3793724247163293E-3</v>
      </c>
      <c r="AE22" s="4">
        <f t="shared" si="1"/>
        <v>9.2036389877103927E-3</v>
      </c>
      <c r="AF22" s="4">
        <f t="shared" si="1"/>
        <v>9.7248757104975245E-3</v>
      </c>
    </row>
    <row r="23" spans="1:32">
      <c r="B23" s="3" t="s">
        <v>7</v>
      </c>
      <c r="C23" s="3"/>
      <c r="D23" s="4">
        <f t="shared" ref="D23:AF23" si="2">IFERROR((D6-C6)/D6,0)</f>
        <v>-4.4351039930429742E-2</v>
      </c>
      <c r="E23" s="4">
        <f t="shared" si="2"/>
        <v>2.4046962302850271E-2</v>
      </c>
      <c r="F23" s="4">
        <f t="shared" si="2"/>
        <v>1.9059720457433292E-3</v>
      </c>
      <c r="G23" s="4">
        <f t="shared" si="2"/>
        <v>2.6753027316248944E-3</v>
      </c>
      <c r="H23" s="4">
        <f t="shared" si="2"/>
        <v>-2.8169014084507044E-4</v>
      </c>
      <c r="I23" s="4">
        <f t="shared" si="2"/>
        <v>-2.6124408670479419E-3</v>
      </c>
      <c r="J23" s="4">
        <f t="shared" si="2"/>
        <v>-3.7562012756909994E-3</v>
      </c>
      <c r="K23" s="4">
        <f t="shared" si="2"/>
        <v>-4.627981488074048E-3</v>
      </c>
      <c r="L23" s="4">
        <f t="shared" si="2"/>
        <v>-3.2142857142857142E-3</v>
      </c>
      <c r="M23" s="4">
        <f t="shared" si="2"/>
        <v>-3.0808913090205631E-3</v>
      </c>
      <c r="N23" s="4">
        <f t="shared" si="2"/>
        <v>-1.9382627422828429E-3</v>
      </c>
      <c r="O23" s="4">
        <f t="shared" si="2"/>
        <v>-2.2303762860637457E-3</v>
      </c>
      <c r="P23" s="4">
        <f t="shared" si="2"/>
        <v>-1.8741440207597491E-3</v>
      </c>
      <c r="Q23" s="4">
        <f t="shared" si="2"/>
        <v>-6.491633006347375E-4</v>
      </c>
      <c r="R23" s="4">
        <f t="shared" si="2"/>
        <v>-6.4958498736918081E-4</v>
      </c>
      <c r="S23" s="4">
        <f t="shared" si="2"/>
        <v>-7.2228241242325753E-4</v>
      </c>
      <c r="T23" s="4">
        <f t="shared" si="2"/>
        <v>-5.0585344702991765E-4</v>
      </c>
      <c r="U23" s="4">
        <f t="shared" si="2"/>
        <v>-7.2270000722700001E-5</v>
      </c>
      <c r="V23" s="4">
        <f t="shared" si="2"/>
        <v>1.4451911265264832E-4</v>
      </c>
      <c r="W23" s="4">
        <f t="shared" si="2"/>
        <v>3.61167292689974E-4</v>
      </c>
      <c r="X23" s="4">
        <f t="shared" si="2"/>
        <v>5.0537867301999858E-4</v>
      </c>
      <c r="Y23" s="4">
        <f t="shared" si="2"/>
        <v>5.772422252687784E-4</v>
      </c>
      <c r="Z23" s="4">
        <f t="shared" si="2"/>
        <v>1.009154472716788E-3</v>
      </c>
      <c r="AA23" s="4">
        <f t="shared" si="2"/>
        <v>9.3619472850352877E-4</v>
      </c>
      <c r="AB23" s="4">
        <f t="shared" si="2"/>
        <v>9.3531908770415134E-4</v>
      </c>
      <c r="AC23" s="4">
        <f t="shared" si="2"/>
        <v>5.7524987416409008E-4</v>
      </c>
      <c r="AD23" s="4">
        <f t="shared" si="2"/>
        <v>5.0309041253413823E-4</v>
      </c>
      <c r="AE23" s="4">
        <f t="shared" si="2"/>
        <v>7.1864893999281358E-5</v>
      </c>
      <c r="AF23" s="4">
        <f t="shared" si="2"/>
        <v>1.4370913271538407E-4</v>
      </c>
    </row>
    <row r="24" spans="1:32">
      <c r="A24" s="2" t="s">
        <v>8</v>
      </c>
      <c r="B24" s="3" t="s">
        <v>6</v>
      </c>
      <c r="C24" s="3"/>
      <c r="D24" s="4">
        <f t="shared" ref="D24:AF24" si="3">IFERROR((D7-C7)/D7,0)</f>
        <v>2.2049007450293659E-2</v>
      </c>
      <c r="E24" s="4">
        <f t="shared" si="3"/>
        <v>6.2679736962388058E-3</v>
      </c>
      <c r="F24" s="4">
        <f t="shared" si="3"/>
        <v>-2.5857532239878284E-3</v>
      </c>
      <c r="G24" s="4">
        <f t="shared" si="3"/>
        <v>-2.4889602059229195E-3</v>
      </c>
      <c r="H24" s="4">
        <f t="shared" si="3"/>
        <v>-2.5873965095544265E-3</v>
      </c>
      <c r="I24" s="4">
        <f t="shared" si="3"/>
        <v>2.8066132097466301E-3</v>
      </c>
      <c r="J24" s="4">
        <f t="shared" si="3"/>
        <v>2.8415181405087577E-3</v>
      </c>
      <c r="K24" s="4">
        <f t="shared" si="3"/>
        <v>3.0778613885528374E-3</v>
      </c>
      <c r="L24" s="4">
        <f t="shared" si="3"/>
        <v>1.6104295977667435E-3</v>
      </c>
      <c r="M24" s="4">
        <f t="shared" si="3"/>
        <v>1.8148357573091892E-3</v>
      </c>
      <c r="N24" s="4">
        <f t="shared" si="3"/>
        <v>2.8377230461222214E-3</v>
      </c>
      <c r="O24" s="4">
        <f t="shared" si="3"/>
        <v>4.0026063090277952E-3</v>
      </c>
      <c r="P24" s="4">
        <f t="shared" si="3"/>
        <v>5.1521655784207898E-3</v>
      </c>
      <c r="Q24" s="4">
        <f t="shared" si="3"/>
        <v>5.3312493039464519E-3</v>
      </c>
      <c r="R24" s="4">
        <f t="shared" si="3"/>
        <v>4.4322791899341681E-3</v>
      </c>
      <c r="S24" s="4">
        <f t="shared" si="3"/>
        <v>4.8779947486119451E-3</v>
      </c>
      <c r="T24" s="4">
        <f t="shared" si="3"/>
        <v>5.8720036154441919E-3</v>
      </c>
      <c r="U24" s="4">
        <f t="shared" si="3"/>
        <v>5.3565714644797768E-3</v>
      </c>
      <c r="V24" s="4">
        <f t="shared" si="3"/>
        <v>5.02494788853226E-3</v>
      </c>
      <c r="W24" s="4">
        <f t="shared" si="3"/>
        <v>5.8905621539052395E-3</v>
      </c>
      <c r="X24" s="4">
        <f t="shared" si="3"/>
        <v>6.5105181264297355E-3</v>
      </c>
      <c r="Y24" s="4">
        <f t="shared" si="3"/>
        <v>7.0462744927094305E-3</v>
      </c>
      <c r="Z24" s="4">
        <f t="shared" si="3"/>
        <v>6.6943342986846279E-3</v>
      </c>
      <c r="AA24" s="4">
        <f t="shared" si="3"/>
        <v>6.252172728284983E-3</v>
      </c>
      <c r="AB24" s="4">
        <f t="shared" si="3"/>
        <v>5.435024619858138E-3</v>
      </c>
      <c r="AC24" s="4">
        <f t="shared" si="3"/>
        <v>6.0115806368290755E-3</v>
      </c>
      <c r="AD24" s="4">
        <f t="shared" si="3"/>
        <v>6.9265793366347127E-3</v>
      </c>
      <c r="AE24" s="4">
        <f t="shared" si="3"/>
        <v>7.5262249262039458E-3</v>
      </c>
      <c r="AF24" s="4">
        <f t="shared" si="3"/>
        <v>7.4523088122528721E-3</v>
      </c>
    </row>
    <row r="25" spans="1:32">
      <c r="B25" s="3" t="s">
        <v>7</v>
      </c>
      <c r="C25" s="3"/>
      <c r="D25" s="4">
        <f t="shared" ref="D25:AF25" si="4">IFERROR((D8-C8)/D8,0)</f>
        <v>1.5629673945557882E-2</v>
      </c>
      <c r="E25" s="4">
        <f t="shared" si="4"/>
        <v>-1.0580411124546553E-2</v>
      </c>
      <c r="F25" s="4">
        <f t="shared" si="4"/>
        <v>1.7351942663145982E-3</v>
      </c>
      <c r="G25" s="4">
        <f t="shared" si="4"/>
        <v>4.2818509615384619E-3</v>
      </c>
      <c r="H25" s="4">
        <f t="shared" si="4"/>
        <v>7.5063804233598561E-4</v>
      </c>
      <c r="I25" s="4">
        <f t="shared" si="4"/>
        <v>1.0497900419916017E-3</v>
      </c>
      <c r="J25" s="4">
        <f t="shared" si="4"/>
        <v>-1.5771686068343973E-3</v>
      </c>
      <c r="K25" s="4">
        <f t="shared" si="4"/>
        <v>-3.4667269575702764E-3</v>
      </c>
      <c r="L25" s="4">
        <f t="shared" si="4"/>
        <v>-2.3417434657803295E-3</v>
      </c>
      <c r="M25" s="4">
        <f t="shared" si="4"/>
        <v>-1.2101043715020421E-3</v>
      </c>
      <c r="N25" s="4">
        <f t="shared" si="4"/>
        <v>7.5625803524162445E-5</v>
      </c>
      <c r="O25" s="4">
        <f t="shared" si="4"/>
        <v>-4.5396080805023832E-4</v>
      </c>
      <c r="P25" s="4">
        <f t="shared" si="4"/>
        <v>-7.5665859564164653E-5</v>
      </c>
      <c r="Q25" s="4">
        <f t="shared" si="4"/>
        <v>1.0582010582010583E-3</v>
      </c>
      <c r="R25" s="4">
        <f t="shared" si="4"/>
        <v>9.8165068337989882E-4</v>
      </c>
      <c r="S25" s="4">
        <f t="shared" si="4"/>
        <v>3.7741545893719806E-4</v>
      </c>
      <c r="T25" s="4">
        <f t="shared" si="4"/>
        <v>1.509433962264151E-4</v>
      </c>
      <c r="U25" s="4">
        <f t="shared" si="4"/>
        <v>7.5466002565844088E-5</v>
      </c>
      <c r="V25" s="4">
        <f t="shared" si="4"/>
        <v>0</v>
      </c>
      <c r="W25" s="4">
        <f t="shared" si="4"/>
        <v>0</v>
      </c>
      <c r="X25" s="4">
        <f t="shared" si="4"/>
        <v>3.0177291588079971E-4</v>
      </c>
      <c r="Y25" s="4">
        <f t="shared" si="4"/>
        <v>3.016818764612716E-4</v>
      </c>
      <c r="Z25" s="4">
        <f t="shared" si="4"/>
        <v>6.7832378655411512E-4</v>
      </c>
      <c r="AA25" s="4">
        <f t="shared" si="4"/>
        <v>6.0259114191021392E-4</v>
      </c>
      <c r="AB25" s="4">
        <f t="shared" si="4"/>
        <v>3.0120481927710846E-4</v>
      </c>
      <c r="AC25" s="4">
        <f t="shared" si="4"/>
        <v>0</v>
      </c>
      <c r="AD25" s="4">
        <f t="shared" si="4"/>
        <v>-1.5062509414068384E-4</v>
      </c>
      <c r="AE25" s="4">
        <f t="shared" si="4"/>
        <v>-4.5207956600361662E-4</v>
      </c>
      <c r="AF25" s="4">
        <f t="shared" si="4"/>
        <v>-5.2770448548812663E-4</v>
      </c>
    </row>
    <row r="26" spans="1:32">
      <c r="B26" s="2" t="s">
        <v>9</v>
      </c>
      <c r="D26" s="4">
        <f t="shared" ref="D26:AF26" si="5">IFERROR((D9-C9)/D9,0)</f>
        <v>0</v>
      </c>
      <c r="E26" s="4">
        <f t="shared" si="5"/>
        <v>0</v>
      </c>
      <c r="F26" s="4">
        <f t="shared" si="5"/>
        <v>0</v>
      </c>
      <c r="G26" s="4">
        <f t="shared" si="5"/>
        <v>0</v>
      </c>
      <c r="H26" s="4">
        <f t="shared" si="5"/>
        <v>0</v>
      </c>
      <c r="I26" s="4">
        <f t="shared" si="5"/>
        <v>0</v>
      </c>
      <c r="J26" s="4">
        <f t="shared" si="5"/>
        <v>0</v>
      </c>
      <c r="K26" s="4">
        <f t="shared" si="5"/>
        <v>0</v>
      </c>
      <c r="L26" s="4">
        <f t="shared" si="5"/>
        <v>0</v>
      </c>
      <c r="M26" s="4">
        <f t="shared" si="5"/>
        <v>0</v>
      </c>
      <c r="N26" s="4">
        <f t="shared" si="5"/>
        <v>0</v>
      </c>
      <c r="O26" s="4">
        <f t="shared" si="5"/>
        <v>0</v>
      </c>
      <c r="P26" s="4">
        <f t="shared" si="5"/>
        <v>0</v>
      </c>
      <c r="Q26" s="4">
        <f t="shared" si="5"/>
        <v>0</v>
      </c>
      <c r="R26" s="4">
        <f t="shared" si="5"/>
        <v>0</v>
      </c>
      <c r="S26" s="4">
        <f t="shared" si="5"/>
        <v>0</v>
      </c>
      <c r="T26" s="4">
        <f t="shared" si="5"/>
        <v>0</v>
      </c>
      <c r="U26" s="4">
        <f t="shared" si="5"/>
        <v>0</v>
      </c>
      <c r="V26" s="4">
        <f t="shared" si="5"/>
        <v>0</v>
      </c>
      <c r="W26" s="4">
        <f t="shared" si="5"/>
        <v>0</v>
      </c>
      <c r="X26" s="4">
        <f t="shared" si="5"/>
        <v>0</v>
      </c>
      <c r="Y26" s="4">
        <f t="shared" si="5"/>
        <v>0</v>
      </c>
      <c r="Z26" s="4">
        <f t="shared" si="5"/>
        <v>0</v>
      </c>
      <c r="AA26" s="4">
        <f t="shared" si="5"/>
        <v>0</v>
      </c>
      <c r="AB26" s="4">
        <f t="shared" si="5"/>
        <v>0</v>
      </c>
      <c r="AC26" s="4">
        <f t="shared" si="5"/>
        <v>0</v>
      </c>
      <c r="AD26" s="4">
        <f t="shared" si="5"/>
        <v>0</v>
      </c>
      <c r="AE26" s="4">
        <f t="shared" si="5"/>
        <v>0</v>
      </c>
      <c r="AF26" s="4">
        <f t="shared" si="5"/>
        <v>0</v>
      </c>
    </row>
    <row r="27" spans="1:32">
      <c r="B27" s="2" t="s">
        <v>10</v>
      </c>
      <c r="C27" s="3"/>
      <c r="D27" s="4">
        <f t="shared" ref="D27:AF27" si="6">IFERROR((D10-C10)/D10,0)</f>
        <v>0</v>
      </c>
      <c r="E27" s="4">
        <f t="shared" si="6"/>
        <v>0</v>
      </c>
      <c r="F27" s="4">
        <f t="shared" si="6"/>
        <v>0</v>
      </c>
      <c r="G27" s="4">
        <f t="shared" si="6"/>
        <v>0</v>
      </c>
      <c r="H27" s="4">
        <f t="shared" si="6"/>
        <v>0</v>
      </c>
      <c r="I27" s="4">
        <f t="shared" si="6"/>
        <v>0</v>
      </c>
      <c r="J27" s="4">
        <f t="shared" si="6"/>
        <v>0</v>
      </c>
      <c r="K27" s="4">
        <f t="shared" si="6"/>
        <v>0</v>
      </c>
      <c r="L27" s="4">
        <f t="shared" si="6"/>
        <v>0</v>
      </c>
      <c r="M27" s="4">
        <f t="shared" si="6"/>
        <v>0</v>
      </c>
      <c r="N27" s="4">
        <f t="shared" si="6"/>
        <v>0</v>
      </c>
      <c r="O27" s="4">
        <f t="shared" si="6"/>
        <v>0</v>
      </c>
      <c r="P27" s="4">
        <f t="shared" si="6"/>
        <v>0</v>
      </c>
      <c r="Q27" s="4">
        <f t="shared" si="6"/>
        <v>0</v>
      </c>
      <c r="R27" s="4">
        <f t="shared" si="6"/>
        <v>0</v>
      </c>
      <c r="S27" s="4">
        <f t="shared" si="6"/>
        <v>0</v>
      </c>
      <c r="T27" s="4">
        <f t="shared" si="6"/>
        <v>0</v>
      </c>
      <c r="U27" s="4">
        <f t="shared" si="6"/>
        <v>0</v>
      </c>
      <c r="V27" s="4">
        <f t="shared" si="6"/>
        <v>0</v>
      </c>
      <c r="W27" s="4">
        <f t="shared" si="6"/>
        <v>0</v>
      </c>
      <c r="X27" s="4">
        <f t="shared" si="6"/>
        <v>0</v>
      </c>
      <c r="Y27" s="4">
        <f t="shared" si="6"/>
        <v>0</v>
      </c>
      <c r="Z27" s="4">
        <f t="shared" si="6"/>
        <v>0</v>
      </c>
      <c r="AA27" s="4">
        <f t="shared" si="6"/>
        <v>0</v>
      </c>
      <c r="AB27" s="4">
        <f t="shared" si="6"/>
        <v>0</v>
      </c>
      <c r="AC27" s="4">
        <f t="shared" si="6"/>
        <v>0</v>
      </c>
      <c r="AD27" s="4">
        <f t="shared" si="6"/>
        <v>0</v>
      </c>
      <c r="AE27" s="4">
        <f t="shared" si="6"/>
        <v>0</v>
      </c>
      <c r="AF27" s="4">
        <f t="shared" si="6"/>
        <v>0</v>
      </c>
    </row>
    <row r="28" spans="1:32">
      <c r="A28" s="2" t="s">
        <v>11</v>
      </c>
      <c r="B28" s="2" t="s">
        <v>6</v>
      </c>
      <c r="C28" s="3"/>
      <c r="D28" s="4">
        <f t="shared" ref="D28:AF28" si="7">IFERROR((D11-C11)/D11,0)</f>
        <v>2.3973173006699142E-2</v>
      </c>
      <c r="E28" s="4">
        <f t="shared" si="7"/>
        <v>-2.1464256260585825E-2</v>
      </c>
      <c r="F28" s="4">
        <f t="shared" si="7"/>
        <v>2.6639368906385724E-3</v>
      </c>
      <c r="G28" s="4">
        <f t="shared" si="7"/>
        <v>7.4214172840307447E-3</v>
      </c>
      <c r="H28" s="4">
        <f t="shared" si="7"/>
        <v>7.9995870251244987E-3</v>
      </c>
      <c r="I28" s="4">
        <f t="shared" si="7"/>
        <v>3.0086022851508465E-3</v>
      </c>
      <c r="J28" s="4">
        <f t="shared" si="7"/>
        <v>2.6414214388185346E-3</v>
      </c>
      <c r="K28" s="4">
        <f t="shared" si="7"/>
        <v>4.9562797002256891E-3</v>
      </c>
      <c r="L28" s="4">
        <f t="shared" si="7"/>
        <v>2.5766168023582002E-3</v>
      </c>
      <c r="M28" s="4">
        <f t="shared" si="7"/>
        <v>3.5705012084920953E-3</v>
      </c>
      <c r="N28" s="4">
        <f t="shared" si="7"/>
        <v>4.2213282246148492E-3</v>
      </c>
      <c r="O28" s="4">
        <f t="shared" si="7"/>
        <v>3.3952236528812713E-3</v>
      </c>
      <c r="P28" s="4">
        <f t="shared" si="7"/>
        <v>2.9303595321640238E-3</v>
      </c>
      <c r="Q28" s="4">
        <f t="shared" si="7"/>
        <v>3.5674654872086329E-3</v>
      </c>
      <c r="R28" s="4">
        <f t="shared" si="7"/>
        <v>3.4495604862474875E-3</v>
      </c>
      <c r="S28" s="4">
        <f t="shared" si="7"/>
        <v>5.8903635309086062E-3</v>
      </c>
      <c r="T28" s="4">
        <f t="shared" si="7"/>
        <v>5.4551149902009495E-3</v>
      </c>
      <c r="U28" s="4">
        <f t="shared" si="7"/>
        <v>4.1012723690382622E-3</v>
      </c>
      <c r="V28" s="4">
        <f t="shared" si="7"/>
        <v>3.5313317760790035E-3</v>
      </c>
      <c r="W28" s="4">
        <f t="shared" si="7"/>
        <v>4.9771047195571938E-3</v>
      </c>
      <c r="X28" s="4">
        <f t="shared" si="7"/>
        <v>6.3483480685451125E-3</v>
      </c>
      <c r="Y28" s="4">
        <f t="shared" si="7"/>
        <v>5.875414078881311E-3</v>
      </c>
      <c r="Z28" s="4">
        <f t="shared" si="7"/>
        <v>4.8419744016260776E-3</v>
      </c>
      <c r="AA28" s="4">
        <f t="shared" si="7"/>
        <v>4.291424358516413E-3</v>
      </c>
      <c r="AB28" s="4">
        <f t="shared" si="7"/>
        <v>5.42231319723734E-3</v>
      </c>
      <c r="AC28" s="4">
        <f t="shared" si="7"/>
        <v>3.2317584104219351E-3</v>
      </c>
      <c r="AD28" s="4">
        <f t="shared" si="7"/>
        <v>1.2267283044281705E-3</v>
      </c>
      <c r="AE28" s="4">
        <f t="shared" si="7"/>
        <v>4.077029618630902E-3</v>
      </c>
      <c r="AF28" s="4">
        <f t="shared" si="7"/>
        <v>6.8164473716992389E-3</v>
      </c>
    </row>
    <row r="29" spans="1:32">
      <c r="B29" s="2" t="s">
        <v>7</v>
      </c>
      <c r="C29" s="3"/>
      <c r="D29" s="4">
        <f t="shared" ref="D29:AF29" si="8">IFERROR((D12-C12)/D12,0)</f>
        <v>1.7220819304152639E-2</v>
      </c>
      <c r="E29" s="4">
        <f t="shared" si="8"/>
        <v>-6.0536740501032194E-2</v>
      </c>
      <c r="F29" s="4">
        <f t="shared" si="8"/>
        <v>4.977978459602502E-3</v>
      </c>
      <c r="G29" s="4">
        <f t="shared" si="8"/>
        <v>1.7026230581729546E-2</v>
      </c>
      <c r="H29" s="4">
        <f t="shared" si="8"/>
        <v>5.1755338400289539E-3</v>
      </c>
      <c r="I29" s="4">
        <f t="shared" si="8"/>
        <v>2.894565453361314E-4</v>
      </c>
      <c r="J29" s="4">
        <f t="shared" si="8"/>
        <v>-2.5209931624861708E-3</v>
      </c>
      <c r="K29" s="4">
        <f t="shared" si="8"/>
        <v>-1.999018663565159E-3</v>
      </c>
      <c r="L29" s="4">
        <f t="shared" si="8"/>
        <v>-7.2744466873988394E-4</v>
      </c>
      <c r="M29" s="4">
        <f t="shared" si="8"/>
        <v>-2.0008731082654248E-4</v>
      </c>
      <c r="N29" s="4">
        <f t="shared" si="8"/>
        <v>1.398652207872414E-3</v>
      </c>
      <c r="O29" s="4">
        <f t="shared" si="8"/>
        <v>2.7239049901939418E-4</v>
      </c>
      <c r="P29" s="4">
        <f t="shared" si="8"/>
        <v>-3.4514705080927901E-4</v>
      </c>
      <c r="Q29" s="4">
        <f t="shared" si="8"/>
        <v>2.4825136810060523E-3</v>
      </c>
      <c r="R29" s="4">
        <f t="shared" si="8"/>
        <v>1.1764492950353839E-3</v>
      </c>
      <c r="S29" s="4">
        <f t="shared" si="8"/>
        <v>4.9884742832444892E-3</v>
      </c>
      <c r="T29" s="4">
        <f t="shared" si="8"/>
        <v>5.2667407115474189E-3</v>
      </c>
      <c r="U29" s="4">
        <f t="shared" si="8"/>
        <v>5.4872617138784965E-3</v>
      </c>
      <c r="V29" s="4">
        <f t="shared" si="8"/>
        <v>7.6551809486766964E-3</v>
      </c>
      <c r="W29" s="4">
        <f t="shared" si="8"/>
        <v>5.7654110491993458E-3</v>
      </c>
      <c r="X29" s="4">
        <f t="shared" si="8"/>
        <v>7.259148097091106E-3</v>
      </c>
      <c r="Y29" s="4">
        <f t="shared" si="8"/>
        <v>9.2664626661825983E-3</v>
      </c>
      <c r="Z29" s="4">
        <f t="shared" si="8"/>
        <v>6.3559685980794671E-3</v>
      </c>
      <c r="AA29" s="4">
        <f t="shared" si="8"/>
        <v>6.315825410101907E-3</v>
      </c>
      <c r="AB29" s="4">
        <f t="shared" si="8"/>
        <v>7.5387951480653248E-3</v>
      </c>
      <c r="AC29" s="4">
        <f t="shared" si="8"/>
        <v>5.207543354062389E-3</v>
      </c>
      <c r="AD29" s="4">
        <f t="shared" si="8"/>
        <v>2.8065340145200322E-3</v>
      </c>
      <c r="AE29" s="4">
        <f t="shared" si="8"/>
        <v>7.489199873234033E-3</v>
      </c>
      <c r="AF29" s="4">
        <f t="shared" si="8"/>
        <v>8.6316659776767262E-3</v>
      </c>
    </row>
    <row r="30" spans="1:32">
      <c r="B30" s="2" t="s">
        <v>10</v>
      </c>
      <c r="C30" s="3"/>
      <c r="D30" s="4">
        <f t="shared" ref="D30:AF30" si="9">IFERROR((D13-C13)/D13,0)</f>
        <v>2.6284348864994027E-2</v>
      </c>
      <c r="E30" s="4">
        <f t="shared" si="9"/>
        <v>3.7690934338424917E-3</v>
      </c>
      <c r="F30" s="4">
        <f t="shared" si="9"/>
        <v>6.6120074054482948E-5</v>
      </c>
      <c r="G30" s="4">
        <f t="shared" si="9"/>
        <v>6.1768957813116048E-3</v>
      </c>
      <c r="H30" s="4">
        <f t="shared" si="9"/>
        <v>5.8792788084661611E-3</v>
      </c>
      <c r="I30" s="4">
        <f t="shared" si="9"/>
        <v>-6.5329587770301164E-5</v>
      </c>
      <c r="J30" s="4">
        <f t="shared" si="9"/>
        <v>-3.2675467259181808E-4</v>
      </c>
      <c r="K30" s="4">
        <f t="shared" si="9"/>
        <v>1.565966331723868E-3</v>
      </c>
      <c r="L30" s="4">
        <f t="shared" si="9"/>
        <v>3.6406189052138865E-3</v>
      </c>
      <c r="M30" s="4">
        <f t="shared" si="9"/>
        <v>2.7876823338735817E-3</v>
      </c>
      <c r="N30" s="4">
        <f t="shared" si="9"/>
        <v>6.505217055262141E-3</v>
      </c>
      <c r="O30" s="4">
        <f t="shared" si="9"/>
        <v>3.4020155337313048E-3</v>
      </c>
      <c r="P30" s="4">
        <f t="shared" si="9"/>
        <v>2.1776724524434766E-3</v>
      </c>
      <c r="Q30" s="4">
        <f t="shared" si="9"/>
        <v>3.4467351758473222E-3</v>
      </c>
      <c r="R30" s="4">
        <f t="shared" si="9"/>
        <v>3.1178416899974547E-3</v>
      </c>
      <c r="S30" s="4">
        <f t="shared" si="9"/>
        <v>6.2598798608915589E-3</v>
      </c>
      <c r="T30" s="4">
        <f t="shared" si="9"/>
        <v>7.592871485943775E-3</v>
      </c>
      <c r="U30" s="4">
        <f t="shared" si="9"/>
        <v>7.0409371300392551E-3</v>
      </c>
      <c r="V30" s="4">
        <f t="shared" si="9"/>
        <v>5.6381660470879802E-3</v>
      </c>
      <c r="W30" s="4">
        <f t="shared" si="9"/>
        <v>5.2388289676425269E-3</v>
      </c>
      <c r="X30" s="4">
        <f t="shared" si="9"/>
        <v>5.5163959546429666E-3</v>
      </c>
      <c r="Y30" s="4">
        <f t="shared" si="9"/>
        <v>4.8795364440378164E-3</v>
      </c>
      <c r="Z30" s="4">
        <f t="shared" si="9"/>
        <v>5.2181299678417574E-3</v>
      </c>
      <c r="AA30" s="4">
        <f t="shared" si="9"/>
        <v>5.6711915535444949E-3</v>
      </c>
      <c r="AB30" s="4">
        <f t="shared" si="9"/>
        <v>5.7585027892747883E-3</v>
      </c>
      <c r="AC30" s="4">
        <f t="shared" si="9"/>
        <v>4.59756388822546E-3</v>
      </c>
      <c r="AD30" s="4">
        <f t="shared" si="9"/>
        <v>4.6356828717461071E-3</v>
      </c>
      <c r="AE30" s="4">
        <f t="shared" si="9"/>
        <v>5.6143253944802313E-3</v>
      </c>
      <c r="AF30" s="4">
        <f t="shared" si="9"/>
        <v>7.3330986741757601E-3</v>
      </c>
    </row>
    <row r="31" spans="1:32">
      <c r="B31" s="2" t="s">
        <v>12</v>
      </c>
      <c r="C31" s="3"/>
      <c r="D31" s="4">
        <f t="shared" ref="D31:AF31" si="10">IFERROR((D14-C14)/D14,0)</f>
        <v>0</v>
      </c>
      <c r="E31" s="4">
        <f t="shared" si="10"/>
        <v>0</v>
      </c>
      <c r="F31" s="4">
        <f t="shared" si="10"/>
        <v>0</v>
      </c>
      <c r="G31" s="4">
        <f t="shared" si="10"/>
        <v>0</v>
      </c>
      <c r="H31" s="4">
        <f t="shared" si="10"/>
        <v>0</v>
      </c>
      <c r="I31" s="4">
        <f t="shared" si="10"/>
        <v>0</v>
      </c>
      <c r="J31" s="4">
        <f t="shared" si="10"/>
        <v>0</v>
      </c>
      <c r="K31" s="4">
        <f t="shared" si="10"/>
        <v>0</v>
      </c>
      <c r="L31" s="4">
        <f t="shared" si="10"/>
        <v>0</v>
      </c>
      <c r="M31" s="4">
        <f t="shared" si="10"/>
        <v>0</v>
      </c>
      <c r="N31" s="4">
        <f t="shared" si="10"/>
        <v>0</v>
      </c>
      <c r="O31" s="4">
        <f t="shared" si="10"/>
        <v>0</v>
      </c>
      <c r="P31" s="4">
        <f t="shared" si="10"/>
        <v>0</v>
      </c>
      <c r="Q31" s="4">
        <f t="shared" si="10"/>
        <v>0</v>
      </c>
      <c r="R31" s="4">
        <f t="shared" si="10"/>
        <v>0</v>
      </c>
      <c r="S31" s="4">
        <f t="shared" si="10"/>
        <v>0</v>
      </c>
      <c r="T31" s="4">
        <f t="shared" si="10"/>
        <v>0</v>
      </c>
      <c r="U31" s="4">
        <f t="shared" si="10"/>
        <v>0</v>
      </c>
      <c r="V31" s="4">
        <f t="shared" si="10"/>
        <v>0</v>
      </c>
      <c r="W31" s="4">
        <f t="shared" si="10"/>
        <v>0</v>
      </c>
      <c r="X31" s="4">
        <f t="shared" si="10"/>
        <v>0</v>
      </c>
      <c r="Y31" s="4">
        <f t="shared" si="10"/>
        <v>0</v>
      </c>
      <c r="Z31" s="4">
        <f t="shared" si="10"/>
        <v>0</v>
      </c>
      <c r="AA31" s="4">
        <f t="shared" si="10"/>
        <v>0</v>
      </c>
      <c r="AB31" s="4">
        <f t="shared" si="10"/>
        <v>0</v>
      </c>
      <c r="AC31" s="4">
        <f t="shared" si="10"/>
        <v>0</v>
      </c>
      <c r="AD31" s="4">
        <f t="shared" si="10"/>
        <v>0</v>
      </c>
      <c r="AE31" s="4">
        <f t="shared" si="10"/>
        <v>0</v>
      </c>
      <c r="AF31" s="4">
        <f t="shared" si="10"/>
        <v>0</v>
      </c>
    </row>
    <row r="32" spans="1:32">
      <c r="A32" s="2" t="s">
        <v>13</v>
      </c>
      <c r="B32" s="2" t="s">
        <v>9</v>
      </c>
      <c r="C32" s="3"/>
      <c r="D32" s="4">
        <f t="shared" ref="D32:AF32" si="11">IFERROR((D15-C15)/D15,0)</f>
        <v>1.2878323292810504E-2</v>
      </c>
      <c r="E32" s="4">
        <f t="shared" si="11"/>
        <v>6.166421682859499E-3</v>
      </c>
      <c r="F32" s="4">
        <f t="shared" si="11"/>
        <v>-2.0297091947622725E-3</v>
      </c>
      <c r="G32" s="4">
        <f t="shared" si="11"/>
        <v>-3.496818616052921E-3</v>
      </c>
      <c r="H32" s="4">
        <f t="shared" si="11"/>
        <v>-5.4732950323504361E-3</v>
      </c>
      <c r="I32" s="4">
        <f t="shared" si="11"/>
        <v>-7.6886551245525601E-3</v>
      </c>
      <c r="J32" s="4">
        <f t="shared" si="11"/>
        <v>-8.3049442961053311E-3</v>
      </c>
      <c r="K32" s="4">
        <f t="shared" si="11"/>
        <v>-7.3643986050307931E-3</v>
      </c>
      <c r="L32" s="4">
        <f t="shared" si="11"/>
        <v>-5.4273831061044074E-3</v>
      </c>
      <c r="M32" s="4">
        <f t="shared" si="11"/>
        <v>-4.4022329624217905E-3</v>
      </c>
      <c r="N32" s="4">
        <f t="shared" si="11"/>
        <v>-4.9133111198960862E-3</v>
      </c>
      <c r="O32" s="4">
        <f t="shared" si="11"/>
        <v>-3.0968521630757029E-3</v>
      </c>
      <c r="P32" s="4">
        <f t="shared" si="11"/>
        <v>-2.6506617187647915E-3</v>
      </c>
      <c r="Q32" s="4">
        <f t="shared" si="11"/>
        <v>-2.6196397046261317E-3</v>
      </c>
      <c r="R32" s="4">
        <f t="shared" si="11"/>
        <v>-1.6351986005742208E-3</v>
      </c>
      <c r="S32" s="4">
        <f t="shared" si="11"/>
        <v>-4.1848167240493811E-4</v>
      </c>
      <c r="T32" s="4">
        <f t="shared" si="11"/>
        <v>-5.1385505481120583E-4</v>
      </c>
      <c r="U32" s="4">
        <f t="shared" si="11"/>
        <v>3.4245272249914388E-4</v>
      </c>
      <c r="V32" s="4">
        <f t="shared" si="11"/>
        <v>1.1971496437054633E-3</v>
      </c>
      <c r="W32" s="4">
        <f t="shared" si="11"/>
        <v>1.4989374620522162E-3</v>
      </c>
      <c r="X32" s="4">
        <f t="shared" si="11"/>
        <v>2.0827810807740373E-3</v>
      </c>
      <c r="Y32" s="4">
        <f t="shared" si="11"/>
        <v>2.3988968852118398E-3</v>
      </c>
      <c r="Z32" s="4">
        <f t="shared" si="11"/>
        <v>3.1633056544088573E-3</v>
      </c>
      <c r="AA32" s="4">
        <f t="shared" si="11"/>
        <v>4.1253351834836579E-3</v>
      </c>
      <c r="AB32" s="4">
        <f t="shared" si="11"/>
        <v>5.1116541984590411E-3</v>
      </c>
      <c r="AC32" s="4">
        <f t="shared" si="11"/>
        <v>4.9933174933174933E-3</v>
      </c>
      <c r="AD32" s="4">
        <f t="shared" si="11"/>
        <v>5.0787670600402606E-3</v>
      </c>
      <c r="AE32" s="4">
        <f t="shared" si="11"/>
        <v>5.9116194532669959E-3</v>
      </c>
      <c r="AF32" s="4">
        <f t="shared" si="11"/>
        <v>6.7470231039953319E-3</v>
      </c>
    </row>
    <row r="33" spans="2:32">
      <c r="B33" s="2" t="s">
        <v>14</v>
      </c>
      <c r="C33" s="3"/>
      <c r="D33" s="4">
        <f t="shared" ref="D33:AF33" si="12">IFERROR((D16-C16)/D16,0)</f>
        <v>9.0547471998325135E-3</v>
      </c>
      <c r="E33" s="4">
        <f t="shared" si="12"/>
        <v>1.012874647048157E-2</v>
      </c>
      <c r="F33" s="4">
        <f t="shared" si="12"/>
        <v>-4.1097671998959551E-3</v>
      </c>
      <c r="G33" s="4">
        <f t="shared" si="12"/>
        <v>-1.0415310506444472E-3</v>
      </c>
      <c r="H33" s="4">
        <f t="shared" si="12"/>
        <v>-3.4226890317186603E-3</v>
      </c>
      <c r="I33" s="4">
        <f t="shared" si="12"/>
        <v>-7.4756514872334826E-3</v>
      </c>
      <c r="J33" s="4">
        <f t="shared" si="12"/>
        <v>-6.7576520471710616E-3</v>
      </c>
      <c r="K33" s="4">
        <f t="shared" si="12"/>
        <v>-9.1191100176498899E-3</v>
      </c>
      <c r="L33" s="4">
        <f t="shared" si="12"/>
        <v>-8.3322097883241197E-3</v>
      </c>
      <c r="M33" s="4">
        <f t="shared" si="12"/>
        <v>-8.9234703593873282E-3</v>
      </c>
      <c r="N33" s="4">
        <f t="shared" si="12"/>
        <v>-9.0038156413846104E-3</v>
      </c>
      <c r="O33" s="4">
        <f t="shared" si="12"/>
        <v>-8.5268957116358905E-3</v>
      </c>
      <c r="P33" s="4">
        <f t="shared" si="12"/>
        <v>-8.9382978129102543E-3</v>
      </c>
      <c r="Q33" s="4">
        <f t="shared" si="12"/>
        <v>-6.2113546936481169E-3</v>
      </c>
      <c r="R33" s="4">
        <f t="shared" si="12"/>
        <v>-5.2267269388331684E-3</v>
      </c>
      <c r="S33" s="4">
        <f t="shared" si="12"/>
        <v>-4.5694499631038204E-3</v>
      </c>
      <c r="T33" s="4">
        <f t="shared" si="12"/>
        <v>-2.5038411198998463E-3</v>
      </c>
      <c r="U33" s="4">
        <f t="shared" si="12"/>
        <v>-2.6245221658013351E-3</v>
      </c>
      <c r="V33" s="4">
        <f t="shared" si="12"/>
        <v>-1.1412268188302425E-4</v>
      </c>
      <c r="W33" s="4">
        <f t="shared" si="12"/>
        <v>0</v>
      </c>
      <c r="X33" s="4">
        <f t="shared" si="12"/>
        <v>5.1328846811908298E-4</v>
      </c>
      <c r="Y33" s="4">
        <f t="shared" si="12"/>
        <v>7.1239278488587467E-4</v>
      </c>
      <c r="Z33" s="4">
        <f t="shared" si="12"/>
        <v>3.7030707001652139E-4</v>
      </c>
      <c r="AA33" s="4">
        <f t="shared" si="12"/>
        <v>4.8401332460211259E-4</v>
      </c>
      <c r="AB33" s="4">
        <f t="shared" si="12"/>
        <v>1.3079700872927862E-3</v>
      </c>
      <c r="AC33" s="4">
        <f t="shared" si="12"/>
        <v>-3.1287331475055464E-4</v>
      </c>
      <c r="AD33" s="4">
        <f t="shared" si="12"/>
        <v>-1.6524216524216523E-3</v>
      </c>
      <c r="AE33" s="4">
        <f t="shared" si="12"/>
        <v>2.563445270443476E-4</v>
      </c>
      <c r="AF33" s="4">
        <f t="shared" si="12"/>
        <v>1.7628159563276562E-3</v>
      </c>
    </row>
    <row r="34" spans="2:32">
      <c r="B34" s="2" t="s">
        <v>7</v>
      </c>
      <c r="C34" s="3"/>
      <c r="D34" s="4">
        <f t="shared" ref="D34:AF34" si="13">IFERROR((D17-C17)/D17,0)</f>
        <v>-3.2069970845481049E-2</v>
      </c>
      <c r="E34" s="4">
        <f t="shared" si="13"/>
        <v>2.7056513200960069E-2</v>
      </c>
      <c r="F34" s="4">
        <f t="shared" si="13"/>
        <v>-2.0258236865538737E-2</v>
      </c>
      <c r="G34" s="4">
        <f t="shared" si="13"/>
        <v>-1.6979850577314919E-2</v>
      </c>
      <c r="H34" s="4">
        <f t="shared" si="13"/>
        <v>-1.7507486754204101E-2</v>
      </c>
      <c r="I34" s="4">
        <f t="shared" si="13"/>
        <v>-1.401541695865452E-2</v>
      </c>
      <c r="J34" s="4">
        <f t="shared" si="13"/>
        <v>-4.6937338652898383E-3</v>
      </c>
      <c r="K34" s="4">
        <f t="shared" si="13"/>
        <v>-3.0222437137330756E-2</v>
      </c>
      <c r="L34" s="4">
        <f t="shared" si="13"/>
        <v>-1.2103606874848704E-3</v>
      </c>
      <c r="M34" s="4">
        <f t="shared" si="13"/>
        <v>-8.0527086383601759E-3</v>
      </c>
      <c r="N34" s="4">
        <f t="shared" si="13"/>
        <v>3.4046692607003892E-3</v>
      </c>
      <c r="O34" s="4">
        <f t="shared" si="13"/>
        <v>2.3973415618324233E-2</v>
      </c>
      <c r="P34" s="4">
        <f t="shared" si="13"/>
        <v>-1.5425403711737768E-2</v>
      </c>
      <c r="Q34" s="4">
        <f t="shared" si="13"/>
        <v>2.0769412320037761E-2</v>
      </c>
      <c r="R34" s="4">
        <f t="shared" si="13"/>
        <v>1.62526120269329E-2</v>
      </c>
      <c r="S34" s="4">
        <f t="shared" si="13"/>
        <v>1.4641958361930909E-2</v>
      </c>
      <c r="T34" s="4">
        <f t="shared" si="13"/>
        <v>1.6647919010123736E-2</v>
      </c>
      <c r="U34" s="4">
        <f t="shared" si="13"/>
        <v>1.1123470522803115E-2</v>
      </c>
      <c r="V34" s="4">
        <f t="shared" si="13"/>
        <v>1.6626558739881864E-2</v>
      </c>
      <c r="W34" s="4">
        <f t="shared" si="13"/>
        <v>1.6777801677780167E-2</v>
      </c>
      <c r="X34" s="4">
        <f t="shared" si="13"/>
        <v>2.5162507863283706E-2</v>
      </c>
      <c r="Y34" s="4">
        <f t="shared" si="13"/>
        <v>2.1944216570959803E-2</v>
      </c>
      <c r="Z34" s="4">
        <f t="shared" si="13"/>
        <v>-2.0512820512820512E-4</v>
      </c>
      <c r="AA34" s="4">
        <f t="shared" si="13"/>
        <v>2.421937550040032E-2</v>
      </c>
      <c r="AB34" s="4">
        <f t="shared" si="13"/>
        <v>2.3837436498632278E-2</v>
      </c>
      <c r="AC34" s="4">
        <f t="shared" si="13"/>
        <v>1.9728021451829152E-2</v>
      </c>
      <c r="AD34" s="4">
        <f t="shared" si="13"/>
        <v>2.118485189351331E-2</v>
      </c>
      <c r="AE34" s="4">
        <f t="shared" si="13"/>
        <v>2.5753424657534246E-2</v>
      </c>
      <c r="AF34" s="4">
        <f t="shared" si="13"/>
        <v>2.7703782631859349E-2</v>
      </c>
    </row>
    <row r="35" spans="2:32">
      <c r="B35" s="2" t="s">
        <v>6</v>
      </c>
      <c r="C35" s="3"/>
      <c r="D35" s="4">
        <f t="shared" ref="D35:AF35" si="14">IFERROR((D18-C18)/D18,0)</f>
        <v>0</v>
      </c>
      <c r="E35" s="4">
        <f t="shared" si="14"/>
        <v>0</v>
      </c>
      <c r="F35" s="4">
        <f t="shared" si="14"/>
        <v>0</v>
      </c>
      <c r="G35" s="4">
        <f t="shared" si="14"/>
        <v>0</v>
      </c>
      <c r="H35" s="4">
        <f t="shared" si="14"/>
        <v>0</v>
      </c>
      <c r="I35" s="4">
        <f t="shared" si="14"/>
        <v>0</v>
      </c>
      <c r="J35" s="4">
        <f t="shared" si="14"/>
        <v>0</v>
      </c>
      <c r="K35" s="4">
        <f t="shared" si="14"/>
        <v>0</v>
      </c>
      <c r="L35" s="4">
        <f t="shared" si="14"/>
        <v>0</v>
      </c>
      <c r="M35" s="4">
        <f t="shared" si="14"/>
        <v>0</v>
      </c>
      <c r="N35" s="4">
        <f t="shared" si="14"/>
        <v>0</v>
      </c>
      <c r="O35" s="4">
        <f t="shared" si="14"/>
        <v>0</v>
      </c>
      <c r="P35" s="4">
        <f t="shared" si="14"/>
        <v>0</v>
      </c>
      <c r="Q35" s="4">
        <f t="shared" si="14"/>
        <v>0</v>
      </c>
      <c r="R35" s="4">
        <f t="shared" si="14"/>
        <v>0</v>
      </c>
      <c r="S35" s="4">
        <f t="shared" si="14"/>
        <v>0</v>
      </c>
      <c r="T35" s="4">
        <f t="shared" si="14"/>
        <v>0</v>
      </c>
      <c r="U35" s="4">
        <f t="shared" si="14"/>
        <v>0</v>
      </c>
      <c r="V35" s="4">
        <f t="shared" si="14"/>
        <v>0</v>
      </c>
      <c r="W35" s="4">
        <f t="shared" si="14"/>
        <v>0</v>
      </c>
      <c r="X35" s="4">
        <f t="shared" si="14"/>
        <v>0</v>
      </c>
      <c r="Y35" s="4">
        <f t="shared" si="14"/>
        <v>0</v>
      </c>
      <c r="Z35" s="4">
        <f t="shared" si="14"/>
        <v>0</v>
      </c>
      <c r="AA35" s="4">
        <f t="shared" si="14"/>
        <v>0</v>
      </c>
      <c r="AB35" s="4">
        <f t="shared" si="14"/>
        <v>0</v>
      </c>
      <c r="AC35" s="4">
        <f t="shared" si="14"/>
        <v>0</v>
      </c>
      <c r="AD35" s="4">
        <f t="shared" si="14"/>
        <v>0</v>
      </c>
      <c r="AE35" s="4">
        <f t="shared" si="14"/>
        <v>0</v>
      </c>
      <c r="AF35" s="4">
        <f t="shared" si="14"/>
        <v>0</v>
      </c>
    </row>
    <row r="36" spans="2:32"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</row>
    <row r="37" spans="2:32"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</row>
    <row r="38" spans="2:32"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</row>
    <row r="39" spans="2:32"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BF9000"/>
    <outlinePr summaryBelow="0" summaryRight="0"/>
  </sheetPr>
  <dimension ref="B1:AF19"/>
  <sheetViews>
    <sheetView workbookViewId="0"/>
  </sheetViews>
  <sheetFormatPr defaultColWidth="12.5703125" defaultRowHeight="15.75" customHeight="1"/>
  <cols>
    <col min="3" max="3" width="25.28515625" customWidth="1"/>
  </cols>
  <sheetData>
    <row r="1" spans="2:32">
      <c r="C1" s="2" t="s">
        <v>30</v>
      </c>
    </row>
    <row r="2" spans="2:32">
      <c r="B2" s="2"/>
      <c r="C2" s="2">
        <v>2021</v>
      </c>
      <c r="D2" s="2">
        <v>2022</v>
      </c>
      <c r="E2" s="2">
        <v>2023</v>
      </c>
      <c r="F2" s="2">
        <v>2024</v>
      </c>
      <c r="G2" s="2">
        <v>2025</v>
      </c>
      <c r="H2" s="2">
        <v>2026</v>
      </c>
      <c r="I2" s="2">
        <v>2027</v>
      </c>
      <c r="J2" s="2">
        <v>2028</v>
      </c>
      <c r="K2" s="2">
        <v>2029</v>
      </c>
      <c r="L2" s="2">
        <v>2030</v>
      </c>
      <c r="M2" s="2">
        <v>2031</v>
      </c>
      <c r="N2" s="2">
        <v>2032</v>
      </c>
      <c r="O2" s="2">
        <v>2033</v>
      </c>
      <c r="P2" s="2">
        <v>2034</v>
      </c>
      <c r="Q2" s="2">
        <v>2035</v>
      </c>
      <c r="R2" s="2">
        <v>2036</v>
      </c>
      <c r="S2" s="2">
        <v>2037</v>
      </c>
      <c r="T2" s="2">
        <v>2038</v>
      </c>
      <c r="U2" s="2">
        <v>2039</v>
      </c>
      <c r="V2" s="2">
        <v>2040</v>
      </c>
      <c r="W2" s="2">
        <v>2041</v>
      </c>
      <c r="X2" s="2">
        <v>2042</v>
      </c>
      <c r="Y2" s="2">
        <v>2043</v>
      </c>
      <c r="Z2" s="2">
        <v>2044</v>
      </c>
      <c r="AA2" s="2">
        <v>2045</v>
      </c>
      <c r="AB2" s="2">
        <v>2046</v>
      </c>
      <c r="AC2" s="2">
        <v>2047</v>
      </c>
      <c r="AD2" s="2">
        <v>2048</v>
      </c>
      <c r="AE2" s="2">
        <v>2049</v>
      </c>
      <c r="AF2" s="2">
        <v>2050</v>
      </c>
    </row>
    <row r="3" spans="2:32">
      <c r="B3" s="2" t="s">
        <v>7</v>
      </c>
      <c r="C3" s="10">
        <v>5.3063217490989995E-2</v>
      </c>
      <c r="D3" s="10">
        <v>5.3063217490989995E-2</v>
      </c>
      <c r="E3" s="10">
        <v>5.3063217490989995E-2</v>
      </c>
      <c r="F3" s="10">
        <v>5.3063217490989995E-2</v>
      </c>
      <c r="G3" s="10">
        <v>5.3063217490989995E-2</v>
      </c>
      <c r="H3" s="10">
        <v>5.3063217490989995E-2</v>
      </c>
      <c r="I3" s="10">
        <v>5.3063217490989995E-2</v>
      </c>
      <c r="J3" s="10">
        <v>5.3063217490989995E-2</v>
      </c>
      <c r="K3" s="10">
        <v>5.3063217490989995E-2</v>
      </c>
      <c r="L3" s="10">
        <v>5.3063217490989995E-2</v>
      </c>
      <c r="M3" s="10">
        <v>5.3063217490989995E-2</v>
      </c>
      <c r="N3" s="10">
        <v>5.3063217490989995E-2</v>
      </c>
      <c r="O3" s="10">
        <v>5.3063217490989995E-2</v>
      </c>
      <c r="P3" s="10">
        <v>5.3063217490989995E-2</v>
      </c>
      <c r="Q3" s="10">
        <v>5.3063217490989995E-2</v>
      </c>
      <c r="R3" s="10">
        <v>5.3063217490989995E-2</v>
      </c>
      <c r="S3" s="10">
        <v>5.3063217490989995E-2</v>
      </c>
      <c r="T3" s="10">
        <v>5.3063217490989995E-2</v>
      </c>
      <c r="U3" s="10">
        <v>5.3063217490989995E-2</v>
      </c>
      <c r="V3" s="10">
        <v>5.3063217490989995E-2</v>
      </c>
      <c r="W3" s="10">
        <v>5.3063217490989995E-2</v>
      </c>
      <c r="X3" s="10">
        <v>5.3063217490989995E-2</v>
      </c>
      <c r="Y3" s="10">
        <v>5.3063217490989995E-2</v>
      </c>
      <c r="Z3" s="10">
        <v>5.3063217490989995E-2</v>
      </c>
      <c r="AA3" s="10">
        <v>5.3063217490989995E-2</v>
      </c>
      <c r="AB3" s="10">
        <v>5.3063217490989995E-2</v>
      </c>
      <c r="AC3" s="10">
        <v>5.3063217490989995E-2</v>
      </c>
      <c r="AD3" s="10">
        <v>5.3063217490989995E-2</v>
      </c>
      <c r="AE3" s="10">
        <v>5.3063217490989995E-2</v>
      </c>
      <c r="AF3" s="10">
        <v>5.3063217490989995E-2</v>
      </c>
    </row>
    <row r="4" spans="2:32">
      <c r="B4" s="2" t="s">
        <v>9</v>
      </c>
      <c r="C4" s="10">
        <v>7.3367423627312883E-2</v>
      </c>
      <c r="D4" s="10">
        <v>7.3367423627312883E-2</v>
      </c>
      <c r="E4" s="10">
        <v>7.3367423627312883E-2</v>
      </c>
      <c r="F4" s="10">
        <v>7.3367423627312883E-2</v>
      </c>
      <c r="G4" s="10">
        <v>7.3367423627312883E-2</v>
      </c>
      <c r="H4" s="10">
        <v>7.3367423627312883E-2</v>
      </c>
      <c r="I4" s="10">
        <v>7.3367423627312883E-2</v>
      </c>
      <c r="J4" s="10">
        <v>7.3367423627312883E-2</v>
      </c>
      <c r="K4" s="10">
        <v>7.3367423627312883E-2</v>
      </c>
      <c r="L4" s="10">
        <v>7.3367423627312883E-2</v>
      </c>
      <c r="M4" s="10">
        <v>7.3367423627312883E-2</v>
      </c>
      <c r="N4" s="10">
        <v>7.3367423627312883E-2</v>
      </c>
      <c r="O4" s="10">
        <v>7.3367423627312883E-2</v>
      </c>
      <c r="P4" s="10">
        <v>7.3367423627312883E-2</v>
      </c>
      <c r="Q4" s="10">
        <v>7.3367423627312883E-2</v>
      </c>
      <c r="R4" s="10">
        <v>7.3367423627312883E-2</v>
      </c>
      <c r="S4" s="10">
        <v>7.3367423627312883E-2</v>
      </c>
      <c r="T4" s="10">
        <v>7.3367423627312883E-2</v>
      </c>
      <c r="U4" s="10">
        <v>7.3367423627312883E-2</v>
      </c>
      <c r="V4" s="10">
        <v>7.3367423627312883E-2</v>
      </c>
      <c r="W4" s="10">
        <v>7.3367423627312883E-2</v>
      </c>
      <c r="X4" s="10">
        <v>7.3367423627312883E-2</v>
      </c>
      <c r="Y4" s="10">
        <v>7.3367423627312883E-2</v>
      </c>
      <c r="Z4" s="10">
        <v>7.3367423627312883E-2</v>
      </c>
      <c r="AA4" s="10">
        <v>7.3367423627312883E-2</v>
      </c>
      <c r="AB4" s="10">
        <v>7.3367423627312883E-2</v>
      </c>
      <c r="AC4" s="10">
        <v>7.3367423627312883E-2</v>
      </c>
      <c r="AD4" s="10">
        <v>7.3367423627312883E-2</v>
      </c>
      <c r="AE4" s="10">
        <v>7.3367423627312883E-2</v>
      </c>
      <c r="AF4" s="10">
        <v>7.3367423627312883E-2</v>
      </c>
    </row>
    <row r="5" spans="2:32">
      <c r="B5" s="2" t="s">
        <v>14</v>
      </c>
      <c r="C5" s="10">
        <v>7.405614403375925E-2</v>
      </c>
      <c r="D5" s="10">
        <v>7.405614403375925E-2</v>
      </c>
      <c r="E5" s="10">
        <v>7.405614403375925E-2</v>
      </c>
      <c r="F5" s="10">
        <v>7.405614403375925E-2</v>
      </c>
      <c r="G5" s="10">
        <v>7.405614403375925E-2</v>
      </c>
      <c r="H5" s="10">
        <v>7.405614403375925E-2</v>
      </c>
      <c r="I5" s="10">
        <v>7.405614403375925E-2</v>
      </c>
      <c r="J5" s="10">
        <v>7.405614403375925E-2</v>
      </c>
      <c r="K5" s="10">
        <v>7.405614403375925E-2</v>
      </c>
      <c r="L5" s="10">
        <v>7.405614403375925E-2</v>
      </c>
      <c r="M5" s="10">
        <v>7.405614403375925E-2</v>
      </c>
      <c r="N5" s="10">
        <v>7.405614403375925E-2</v>
      </c>
      <c r="O5" s="10">
        <v>7.405614403375925E-2</v>
      </c>
      <c r="P5" s="10">
        <v>7.405614403375925E-2</v>
      </c>
      <c r="Q5" s="10">
        <v>7.405614403375925E-2</v>
      </c>
      <c r="R5" s="10">
        <v>7.405614403375925E-2</v>
      </c>
      <c r="S5" s="10">
        <v>7.405614403375925E-2</v>
      </c>
      <c r="T5" s="10">
        <v>7.405614403375925E-2</v>
      </c>
      <c r="U5" s="10">
        <v>7.405614403375925E-2</v>
      </c>
      <c r="V5" s="10">
        <v>7.405614403375925E-2</v>
      </c>
      <c r="W5" s="10">
        <v>7.405614403375925E-2</v>
      </c>
      <c r="X5" s="10">
        <v>7.405614403375925E-2</v>
      </c>
      <c r="Y5" s="10">
        <v>7.405614403375925E-2</v>
      </c>
      <c r="Z5" s="10">
        <v>7.405614403375925E-2</v>
      </c>
      <c r="AA5" s="10">
        <v>7.405614403375925E-2</v>
      </c>
      <c r="AB5" s="10">
        <v>7.405614403375925E-2</v>
      </c>
      <c r="AC5" s="10">
        <v>7.405614403375925E-2</v>
      </c>
      <c r="AD5" s="10">
        <v>7.405614403375925E-2</v>
      </c>
      <c r="AE5" s="10">
        <v>7.405614403375925E-2</v>
      </c>
      <c r="AF5" s="10">
        <v>7.405614403375925E-2</v>
      </c>
    </row>
    <row r="6" spans="2:32">
      <c r="B6" s="2" t="s">
        <v>6</v>
      </c>
      <c r="C6" s="11">
        <v>0.15502222830115031</v>
      </c>
      <c r="D6" s="11">
        <f t="shared" ref="D6:AF6" si="0">C6*(1+D17)</f>
        <v>0.1372564750105861</v>
      </c>
      <c r="E6" s="11">
        <f t="shared" si="0"/>
        <v>0.11949072173368284</v>
      </c>
      <c r="F6" s="11">
        <f t="shared" si="0"/>
        <v>0.1017249684567796</v>
      </c>
      <c r="G6" s="11">
        <f t="shared" si="0"/>
        <v>0.1017249684567796</v>
      </c>
      <c r="H6" s="11">
        <f t="shared" si="0"/>
        <v>5.8819363783565726E-2</v>
      </c>
      <c r="I6" s="11">
        <f t="shared" si="0"/>
        <v>5.064268092576063E-2</v>
      </c>
      <c r="J6" s="11">
        <f t="shared" si="0"/>
        <v>4.2465998067955528E-2</v>
      </c>
      <c r="K6" s="11">
        <f t="shared" si="0"/>
        <v>3.4391890084710705E-2</v>
      </c>
      <c r="L6" s="11">
        <f t="shared" si="0"/>
        <v>2.6317782101465882E-2</v>
      </c>
      <c r="M6" s="11">
        <f t="shared" si="0"/>
        <v>2.6476040479358889E-2</v>
      </c>
      <c r="N6" s="11">
        <f t="shared" si="0"/>
        <v>2.6634298857251888E-2</v>
      </c>
      <c r="O6" s="11">
        <f t="shared" si="0"/>
        <v>2.6792557235144891E-2</v>
      </c>
      <c r="P6" s="11">
        <f t="shared" si="0"/>
        <v>2.6950815613037891E-2</v>
      </c>
      <c r="Q6" s="11">
        <f t="shared" si="0"/>
        <v>2.7109073990930897E-2</v>
      </c>
      <c r="R6" s="11">
        <f t="shared" si="0"/>
        <v>2.5854729810593769E-2</v>
      </c>
      <c r="S6" s="11">
        <f t="shared" si="0"/>
        <v>2.4600385630256641E-2</v>
      </c>
      <c r="T6" s="11">
        <f t="shared" si="0"/>
        <v>2.3346041449919516E-2</v>
      </c>
      <c r="U6" s="11">
        <f t="shared" si="0"/>
        <v>2.2091697269582388E-2</v>
      </c>
      <c r="V6" s="11">
        <f t="shared" si="0"/>
        <v>2.0837353089245263E-2</v>
      </c>
      <c r="W6" s="11">
        <f t="shared" si="0"/>
        <v>1.9999169828552696E-2</v>
      </c>
      <c r="X6" s="11">
        <f t="shared" si="0"/>
        <v>1.9160986567860128E-2</v>
      </c>
      <c r="Y6" s="11">
        <f t="shared" si="0"/>
        <v>1.8322803307167564E-2</v>
      </c>
      <c r="Z6" s="11">
        <f t="shared" si="0"/>
        <v>1.7484620046474997E-2</v>
      </c>
      <c r="AA6" s="11">
        <f t="shared" si="0"/>
        <v>1.6646436785782429E-2</v>
      </c>
      <c r="AB6" s="11">
        <f t="shared" si="0"/>
        <v>1.7707354059805891E-2</v>
      </c>
      <c r="AC6" s="11">
        <f t="shared" si="0"/>
        <v>1.8768271333829353E-2</v>
      </c>
      <c r="AD6" s="11">
        <f t="shared" si="0"/>
        <v>1.9829188607852807E-2</v>
      </c>
      <c r="AE6" s="11">
        <f t="shared" si="0"/>
        <v>2.0890105881876266E-2</v>
      </c>
      <c r="AF6" s="11">
        <f t="shared" si="0"/>
        <v>2.1951023155899724E-2</v>
      </c>
    </row>
    <row r="8" spans="2:32">
      <c r="B8" s="2" t="s">
        <v>31</v>
      </c>
    </row>
    <row r="9" spans="2:32">
      <c r="C9" s="2" t="s">
        <v>32</v>
      </c>
      <c r="E9" s="3"/>
    </row>
    <row r="10" spans="2:32">
      <c r="C10" s="12" t="s">
        <v>33</v>
      </c>
      <c r="E10" s="3"/>
    </row>
    <row r="11" spans="2:32">
      <c r="B11" s="2" t="s">
        <v>34</v>
      </c>
      <c r="C11" s="2">
        <v>2024</v>
      </c>
      <c r="D11" s="2">
        <v>2026</v>
      </c>
      <c r="E11" s="2">
        <v>2028</v>
      </c>
      <c r="F11" s="2">
        <v>2030</v>
      </c>
      <c r="G11" s="2">
        <v>2035</v>
      </c>
      <c r="H11" s="2">
        <v>2040</v>
      </c>
      <c r="I11" s="2">
        <v>2045</v>
      </c>
      <c r="J11" s="2">
        <v>2050</v>
      </c>
    </row>
    <row r="12" spans="2:32">
      <c r="B12" s="2" t="s">
        <v>35</v>
      </c>
      <c r="C12" s="2">
        <v>347.1</v>
      </c>
      <c r="D12" s="2">
        <v>200.7</v>
      </c>
      <c r="E12" s="2">
        <v>144.9</v>
      </c>
      <c r="F12" s="2">
        <v>89.8</v>
      </c>
      <c r="G12" s="2">
        <v>92.5</v>
      </c>
      <c r="H12" s="2">
        <v>71.099999999999994</v>
      </c>
      <c r="I12" s="2">
        <v>56.8</v>
      </c>
      <c r="J12" s="2">
        <v>74.900000000000006</v>
      </c>
    </row>
    <row r="13" spans="2:32">
      <c r="B13" s="1" t="s">
        <v>36</v>
      </c>
      <c r="C13" s="2">
        <f t="shared" ref="C13:J13" si="1">C12</f>
        <v>347.1</v>
      </c>
      <c r="D13" s="2">
        <f t="shared" si="1"/>
        <v>200.7</v>
      </c>
      <c r="E13" s="2">
        <f t="shared" si="1"/>
        <v>144.9</v>
      </c>
      <c r="F13" s="2">
        <f t="shared" si="1"/>
        <v>89.8</v>
      </c>
      <c r="G13" s="2">
        <f t="shared" si="1"/>
        <v>92.5</v>
      </c>
      <c r="H13" s="2">
        <f t="shared" si="1"/>
        <v>71.099999999999994</v>
      </c>
      <c r="I13" s="2">
        <f t="shared" si="1"/>
        <v>56.8</v>
      </c>
      <c r="J13" s="2">
        <f t="shared" si="1"/>
        <v>74.900000000000006</v>
      </c>
    </row>
    <row r="15" spans="2:32">
      <c r="C15" s="8">
        <v>2021</v>
      </c>
      <c r="D15" s="8">
        <v>2022</v>
      </c>
      <c r="E15" s="8">
        <v>2023</v>
      </c>
      <c r="F15" s="8">
        <v>2024</v>
      </c>
      <c r="G15" s="8">
        <v>2025</v>
      </c>
      <c r="H15" s="8">
        <v>2026</v>
      </c>
      <c r="I15" s="8">
        <v>2027</v>
      </c>
      <c r="J15" s="8">
        <v>2028</v>
      </c>
      <c r="K15" s="8">
        <v>2029</v>
      </c>
      <c r="L15" s="8">
        <v>2030</v>
      </c>
      <c r="M15" s="8">
        <v>2031</v>
      </c>
      <c r="N15" s="8">
        <v>2032</v>
      </c>
      <c r="O15" s="8">
        <v>2033</v>
      </c>
      <c r="P15" s="8">
        <v>2034</v>
      </c>
      <c r="Q15" s="8">
        <v>2035</v>
      </c>
      <c r="R15" s="8">
        <v>2036</v>
      </c>
      <c r="S15" s="8">
        <v>2037</v>
      </c>
      <c r="T15" s="8">
        <v>2038</v>
      </c>
      <c r="U15" s="8">
        <v>2039</v>
      </c>
      <c r="V15" s="8">
        <v>2040</v>
      </c>
      <c r="W15" s="8">
        <v>2041</v>
      </c>
      <c r="X15" s="8">
        <v>2042</v>
      </c>
      <c r="Y15" s="8">
        <v>2043</v>
      </c>
      <c r="Z15" s="8">
        <v>2044</v>
      </c>
      <c r="AA15" s="8">
        <v>2045</v>
      </c>
      <c r="AB15" s="8">
        <v>2046</v>
      </c>
      <c r="AC15" s="8">
        <v>2047</v>
      </c>
      <c r="AD15" s="8">
        <v>2048</v>
      </c>
      <c r="AE15" s="8">
        <v>2049</v>
      </c>
      <c r="AF15" s="8">
        <v>2050</v>
      </c>
    </row>
    <row r="16" spans="2:32">
      <c r="C16" s="7">
        <f>C6*C19</f>
        <v>528.95779924661315</v>
      </c>
      <c r="D16" s="7">
        <v>468.3385328</v>
      </c>
      <c r="E16" s="7">
        <v>407.71926639999998</v>
      </c>
      <c r="F16" s="2">
        <f>C13</f>
        <v>347.1</v>
      </c>
      <c r="G16" s="2">
        <f>$F$16</f>
        <v>347.1</v>
      </c>
      <c r="H16" s="2">
        <f>D13</f>
        <v>200.7</v>
      </c>
      <c r="I16" s="2">
        <v>172.8</v>
      </c>
      <c r="J16" s="2">
        <f>E13</f>
        <v>144.9</v>
      </c>
      <c r="K16" s="2">
        <v>117.35</v>
      </c>
      <c r="L16" s="2">
        <f>F13</f>
        <v>89.8</v>
      </c>
      <c r="M16" s="2">
        <v>90.34</v>
      </c>
      <c r="N16" s="2">
        <v>90.88</v>
      </c>
      <c r="O16" s="2">
        <v>91.42</v>
      </c>
      <c r="P16" s="2">
        <v>91.96</v>
      </c>
      <c r="Q16" s="2">
        <f>G13</f>
        <v>92.5</v>
      </c>
      <c r="R16" s="2">
        <v>88.22</v>
      </c>
      <c r="S16" s="2">
        <v>83.94</v>
      </c>
      <c r="T16" s="2">
        <v>79.66</v>
      </c>
      <c r="U16" s="2">
        <v>75.38</v>
      </c>
      <c r="V16" s="2">
        <f>H13</f>
        <v>71.099999999999994</v>
      </c>
      <c r="W16" s="2">
        <v>68.239999999999995</v>
      </c>
      <c r="X16" s="2">
        <v>65.38</v>
      </c>
      <c r="Y16" s="2">
        <v>62.52</v>
      </c>
      <c r="Z16" s="2">
        <v>59.66</v>
      </c>
      <c r="AA16" s="2">
        <f>I13</f>
        <v>56.8</v>
      </c>
      <c r="AB16" s="2">
        <v>60.42</v>
      </c>
      <c r="AC16" s="2">
        <v>64.040000000000006</v>
      </c>
      <c r="AD16" s="2">
        <v>67.66</v>
      </c>
      <c r="AE16" s="2">
        <v>71.28</v>
      </c>
      <c r="AF16" s="2">
        <f>J13</f>
        <v>74.900000000000006</v>
      </c>
    </row>
    <row r="17" spans="3:32">
      <c r="D17" s="13">
        <f t="shared" ref="D17:AF17" si="2">(D16-C16)/C16</f>
        <v>-0.1146013283724189</v>
      </c>
      <c r="E17" s="13">
        <f t="shared" si="2"/>
        <v>-0.12943471902169315</v>
      </c>
      <c r="F17" s="13">
        <f t="shared" si="2"/>
        <v>-0.1486789352272806</v>
      </c>
      <c r="G17" s="13">
        <f t="shared" si="2"/>
        <v>0</v>
      </c>
      <c r="H17" s="13">
        <f t="shared" si="2"/>
        <v>-0.42178046672428704</v>
      </c>
      <c r="I17" s="13">
        <f t="shared" si="2"/>
        <v>-0.13901345291479811</v>
      </c>
      <c r="J17" s="13">
        <f t="shared" si="2"/>
        <v>-0.16145833333333334</v>
      </c>
      <c r="K17" s="13">
        <f t="shared" si="2"/>
        <v>-0.19013112491373368</v>
      </c>
      <c r="L17" s="13">
        <f t="shared" si="2"/>
        <v>-0.23476778866638259</v>
      </c>
      <c r="M17" s="13">
        <f t="shared" si="2"/>
        <v>6.0133630289532988E-3</v>
      </c>
      <c r="N17" s="13">
        <f t="shared" si="2"/>
        <v>5.9774186406906359E-3</v>
      </c>
      <c r="O17" s="13">
        <f t="shared" si="2"/>
        <v>5.9419014084507735E-3</v>
      </c>
      <c r="P17" s="13">
        <f t="shared" si="2"/>
        <v>5.9068037628526799E-3</v>
      </c>
      <c r="Q17" s="13">
        <f t="shared" si="2"/>
        <v>5.8721183123097683E-3</v>
      </c>
      <c r="R17" s="13">
        <f t="shared" si="2"/>
        <v>-4.6270270270270281E-2</v>
      </c>
      <c r="S17" s="13">
        <f t="shared" si="2"/>
        <v>-4.8515075946497406E-2</v>
      </c>
      <c r="T17" s="13">
        <f t="shared" si="2"/>
        <v>-5.098880152489875E-2</v>
      </c>
      <c r="U17" s="13">
        <f t="shared" si="2"/>
        <v>-5.3728345468240034E-2</v>
      </c>
      <c r="V17" s="13">
        <f t="shared" si="2"/>
        <v>-5.677898646855932E-2</v>
      </c>
      <c r="W17" s="13">
        <f t="shared" si="2"/>
        <v>-4.022503516174402E-2</v>
      </c>
      <c r="X17" s="13">
        <f t="shared" si="2"/>
        <v>-4.1910902696365764E-2</v>
      </c>
      <c r="Y17" s="13">
        <f t="shared" si="2"/>
        <v>-4.3744264301009368E-2</v>
      </c>
      <c r="Z17" s="13">
        <f t="shared" si="2"/>
        <v>-4.574536148432512E-2</v>
      </c>
      <c r="AA17" s="13">
        <f t="shared" si="2"/>
        <v>-4.7938317130405625E-2</v>
      </c>
      <c r="AB17" s="13">
        <f t="shared" si="2"/>
        <v>6.3732394366197265E-2</v>
      </c>
      <c r="AC17" s="13">
        <f t="shared" si="2"/>
        <v>5.9913935782853436E-2</v>
      </c>
      <c r="AD17" s="13">
        <f t="shared" si="2"/>
        <v>5.6527170518425825E-2</v>
      </c>
      <c r="AE17" s="13">
        <f t="shared" si="2"/>
        <v>5.3502808158439323E-2</v>
      </c>
      <c r="AF17" s="13">
        <f t="shared" si="2"/>
        <v>5.0785634118967513E-2</v>
      </c>
    </row>
    <row r="19" spans="3:32">
      <c r="C19" s="2">
        <v>3412.1416331279001</v>
      </c>
      <c r="D19" s="2" t="s">
        <v>37</v>
      </c>
    </row>
  </sheetData>
  <hyperlinks>
    <hyperlink ref="C10" r:id="rId1" xr:uid="{00000000-0004-0000-03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6AA84F"/>
    <outlinePr summaryBelow="0" summaryRight="0"/>
  </sheetPr>
  <dimension ref="A1:Z682"/>
  <sheetViews>
    <sheetView workbookViewId="0">
      <pane ySplit="7" topLeftCell="A11" activePane="bottomLeft" state="frozen"/>
      <selection pane="bottomLeft" activeCell="B9" sqref="B9"/>
    </sheetView>
  </sheetViews>
  <sheetFormatPr defaultColWidth="12.5703125" defaultRowHeight="15.75" customHeight="1"/>
  <cols>
    <col min="1" max="1" width="8" customWidth="1"/>
    <col min="2" max="2" width="21.28515625" customWidth="1"/>
    <col min="3" max="3" width="23" customWidth="1"/>
    <col min="4" max="4" width="10.42578125" customWidth="1"/>
    <col min="5" max="5" width="11.140625" customWidth="1"/>
    <col min="6" max="6" width="10" customWidth="1"/>
    <col min="7" max="7" width="9.7109375" customWidth="1"/>
    <col min="8" max="8" width="18.140625" customWidth="1"/>
  </cols>
  <sheetData>
    <row r="1" spans="1:26">
      <c r="C1" s="16" t="s">
        <v>39</v>
      </c>
      <c r="D1" s="2"/>
      <c r="E1" s="2"/>
      <c r="P1" s="2"/>
      <c r="S1" s="2"/>
      <c r="T1" s="2"/>
    </row>
    <row r="2" spans="1:26">
      <c r="B2" s="1" t="s">
        <v>40</v>
      </c>
      <c r="C2" s="17">
        <f>'Reduction Actions'!$C$2</f>
        <v>2040</v>
      </c>
      <c r="H2" s="2" t="s">
        <v>0</v>
      </c>
      <c r="I2" s="18" t="s">
        <v>41</v>
      </c>
      <c r="P2" s="2"/>
      <c r="S2" s="2"/>
      <c r="T2" s="2"/>
    </row>
    <row r="3" spans="1:26">
      <c r="B3" s="2" t="s">
        <v>42</v>
      </c>
      <c r="C3" s="19">
        <f>'Reduction Actions'!$G$4</f>
        <v>0.5</v>
      </c>
      <c r="E3" s="2" t="s">
        <v>43</v>
      </c>
      <c r="F3" s="20">
        <f>'Reduction Actions'!$K$4</f>
        <v>3</v>
      </c>
      <c r="J3" s="15"/>
      <c r="P3" s="2"/>
      <c r="S3" s="2"/>
      <c r="T3" s="2"/>
    </row>
    <row r="4" spans="1:26">
      <c r="B4" s="2" t="s">
        <v>44</v>
      </c>
      <c r="C4" s="19">
        <f>'Reduction Actions'!$I$4</f>
        <v>0.5</v>
      </c>
      <c r="F4" s="2"/>
      <c r="G4" s="2"/>
    </row>
    <row r="5" spans="1:26">
      <c r="B5" s="2" t="s">
        <v>45</v>
      </c>
      <c r="C5" s="20" t="s">
        <v>46</v>
      </c>
      <c r="F5" s="2"/>
      <c r="G5" s="2"/>
    </row>
    <row r="6" spans="1:26">
      <c r="B6" s="2" t="s">
        <v>47</v>
      </c>
      <c r="C6" s="20" t="s">
        <v>48</v>
      </c>
      <c r="F6" s="2"/>
      <c r="G6" s="2"/>
      <c r="I6" s="21"/>
      <c r="P6" s="2"/>
      <c r="T6" s="2"/>
    </row>
    <row r="7" spans="1:26">
      <c r="I7" s="21"/>
      <c r="P7" s="2"/>
      <c r="S7" s="2"/>
      <c r="T7" s="2"/>
    </row>
    <row r="8" spans="1:26">
      <c r="B8" s="2"/>
      <c r="D8" s="2" t="s">
        <v>49</v>
      </c>
      <c r="E8" s="2" t="s">
        <v>50</v>
      </c>
      <c r="H8" s="22" t="s">
        <v>51</v>
      </c>
      <c r="P8" s="2" t="s">
        <v>52</v>
      </c>
      <c r="V8" s="2" t="s">
        <v>53</v>
      </c>
    </row>
    <row r="9" spans="1:26">
      <c r="A9" s="23" t="str">
        <f t="shared" ref="A9:A15" ca="1" si="0">B9&amp;C9</f>
        <v>Penningtonfullservicerestaurant</v>
      </c>
      <c r="B9" s="2" t="s">
        <v>54</v>
      </c>
      <c r="C9" s="3" t="str">
        <f ca="1">IFERROR(__xludf.DUMMYFUNCTION("sort(UNIQUE('nres bld data'!F3:F14))"),"fullservicerestaurant")</f>
        <v>fullservicerestaurant</v>
      </c>
      <c r="D9" s="24">
        <f t="shared" ref="D9:D15" si="1">HLOOKUP($C$2,$C$29:$J$36,ROW(A2),FALSE)</f>
        <v>0</v>
      </c>
      <c r="E9" s="3">
        <f ca="1">SUMIF('nres bld data'!$A$3:$A$14,"="&amp;B9&amp;C9,'nres bld data'!$D$3:$D$14)</f>
        <v>3475937</v>
      </c>
      <c r="F9" s="25">
        <f t="shared" ref="F9:F15" ca="1" si="2">E9-D9</f>
        <v>3475937</v>
      </c>
      <c r="I9" s="26" t="s">
        <v>6</v>
      </c>
      <c r="J9" s="26" t="s">
        <v>7</v>
      </c>
      <c r="K9" s="27" t="s">
        <v>55</v>
      </c>
      <c r="P9" s="2" t="s">
        <v>56</v>
      </c>
      <c r="S9" s="2" t="s">
        <v>57</v>
      </c>
      <c r="T9" s="2" t="s">
        <v>57</v>
      </c>
      <c r="V9" s="2" t="s">
        <v>56</v>
      </c>
      <c r="Y9" s="2" t="s">
        <v>57</v>
      </c>
      <c r="Z9" s="2" t="s">
        <v>57</v>
      </c>
    </row>
    <row r="10" spans="1:26">
      <c r="A10" s="23" t="str">
        <f t="shared" ca="1" si="0"/>
        <v>Penningtonlargehotel</v>
      </c>
      <c r="B10" s="2" t="s">
        <v>54</v>
      </c>
      <c r="C10" s="3" t="str">
        <f ca="1">IFERROR(__xludf.DUMMYFUNCTION("""COMPUTED_VALUE"""),"largehotel")</f>
        <v>largehotel</v>
      </c>
      <c r="D10" s="24">
        <f t="shared" si="1"/>
        <v>0</v>
      </c>
      <c r="E10" s="3">
        <f ca="1">SUMIF('nres bld data'!$A$3:$A$14,"="&amp;B10&amp;C10,'nres bld data'!$D$3:$D$14)</f>
        <v>2296325</v>
      </c>
      <c r="F10" s="25">
        <f t="shared" ca="1" si="2"/>
        <v>2296325</v>
      </c>
      <c r="H10" s="28" t="s">
        <v>58</v>
      </c>
      <c r="I10" s="29">
        <f ca="1">SUMIF('nres bld calcs'!$D$3:$D$86,"=Aux_Equip",'nres bld calcs'!H$3:H$86)</f>
        <v>1695289.9355035997</v>
      </c>
      <c r="J10" s="29">
        <f ca="1">SUMIF('nres bld calcs'!$D$3:$D$86,"=Aux_Equip",'nres bld calcs'!I$3:I$86)</f>
        <v>1664977.6530531701</v>
      </c>
      <c r="K10" s="30">
        <f ca="1">I10+J10</f>
        <v>3360267.5885567698</v>
      </c>
      <c r="M10" s="2" t="s">
        <v>15</v>
      </c>
      <c r="N10" s="2" t="s">
        <v>59</v>
      </c>
      <c r="O10" s="2" t="s">
        <v>60</v>
      </c>
      <c r="P10" s="2" t="s">
        <v>61</v>
      </c>
      <c r="Q10" s="2" t="s">
        <v>62</v>
      </c>
      <c r="R10" s="2" t="s">
        <v>63</v>
      </c>
      <c r="S10" s="2" t="s">
        <v>6</v>
      </c>
      <c r="T10" s="2" t="s">
        <v>7</v>
      </c>
      <c r="V10" s="2" t="s">
        <v>61</v>
      </c>
      <c r="W10" s="2" t="s">
        <v>62</v>
      </c>
      <c r="X10" s="2" t="s">
        <v>63</v>
      </c>
      <c r="Y10" s="2" t="s">
        <v>6</v>
      </c>
      <c r="Z10" s="2" t="s">
        <v>7</v>
      </c>
    </row>
    <row r="11" spans="1:26">
      <c r="A11" s="23" t="str">
        <f t="shared" ca="1" si="0"/>
        <v>Penningtonoutpatient</v>
      </c>
      <c r="B11" s="2" t="s">
        <v>54</v>
      </c>
      <c r="C11" s="3" t="str">
        <f ca="1">IFERROR(__xludf.DUMMYFUNCTION("""COMPUTED_VALUE"""),"outpatient")</f>
        <v>outpatient</v>
      </c>
      <c r="D11" s="24">
        <f t="shared" si="1"/>
        <v>0</v>
      </c>
      <c r="E11" s="3">
        <f ca="1">SUMIF('nres bld data'!$A$3:$A$14,"="&amp;B11&amp;C11,'nres bld data'!$D$3:$D$14)</f>
        <v>1374590</v>
      </c>
      <c r="F11" s="25">
        <f t="shared" ca="1" si="2"/>
        <v>1374590</v>
      </c>
      <c r="H11" s="31" t="s">
        <v>64</v>
      </c>
      <c r="I11" s="32">
        <f ca="1">I10*OFFSET('Emission Factors'!$C$6,0,MATCH($C$2,'Emission Factors'!$C$2:$AF$2,0)-1)</f>
        <v>35325.354974732334</v>
      </c>
      <c r="J11" s="32">
        <f ca="1">J10*'Emission Factors'!C3</f>
        <v>88349.071321598443</v>
      </c>
      <c r="K11" s="33">
        <f ca="1">SUM(I11:J11)</f>
        <v>123674.42629633078</v>
      </c>
      <c r="M11" s="2" t="str">
        <f t="array" ref="M11:O682">'nres bld calcs'!B3:D674</f>
        <v>Pennington</v>
      </c>
      <c r="N11" s="2" t="str">
        <v>fullservicerestaurant</v>
      </c>
      <c r="O11" s="2" t="str">
        <v>Aux_Equip</v>
      </c>
      <c r="P11" s="34">
        <f t="shared" ref="P11:Q11" ca="1" si="3">(1-$C$4)*V11</f>
        <v>5.9113947200283698E-3</v>
      </c>
      <c r="Q11" s="34">
        <f t="shared" ca="1" si="3"/>
        <v>8.6185676869994527E-3</v>
      </c>
      <c r="R11" s="3">
        <f t="shared" ref="R11:R94" ca="1" si="4">IFERROR(VLOOKUP(M11&amp;N11,$A$9:$D$91,4,FALSE),0)</f>
        <v>0</v>
      </c>
      <c r="S11" s="35">
        <f t="shared" ref="S11:T11" ca="1" si="5">$R11*P11</f>
        <v>0</v>
      </c>
      <c r="T11" s="35">
        <f t="shared" ca="1" si="5"/>
        <v>0</v>
      </c>
      <c r="V11" s="36">
        <f t="array" ref="V11:W682" ca="1">'nres bld calcs'!E3:F674</f>
        <v>1.182278944005674E-2</v>
      </c>
      <c r="W11" s="36">
        <f ca="1"/>
        <v>1.7237135373998905E-2</v>
      </c>
      <c r="X11" s="3">
        <f ca="1">'nres bld calcs'!G3-R11</f>
        <v>3475937</v>
      </c>
      <c r="Y11" s="35">
        <f t="shared" ref="Y11:Z11" ca="1" si="6">$X11*V11</f>
        <v>41095.271257902503</v>
      </c>
      <c r="Z11" s="35">
        <f t="shared" ca="1" si="6"/>
        <v>59915.196620491632</v>
      </c>
    </row>
    <row r="12" spans="1:26">
      <c r="A12" s="23" t="str">
        <f t="shared" ca="1" si="0"/>
        <v>Penningtonprimaryschool</v>
      </c>
      <c r="B12" s="2" t="s">
        <v>54</v>
      </c>
      <c r="C12" s="3" t="str">
        <f ca="1">IFERROR(__xludf.DUMMYFUNCTION("""COMPUTED_VALUE"""),"primaryschool")</f>
        <v>primaryschool</v>
      </c>
      <c r="D12" s="24">
        <f t="shared" si="1"/>
        <v>0</v>
      </c>
      <c r="E12" s="3">
        <f ca="1">SUMIF('nres bld data'!$A$3:$A$14,"="&amp;B12&amp;C12,'nres bld data'!$D$3:$D$14)</f>
        <v>2282936</v>
      </c>
      <c r="F12" s="25">
        <f t="shared" ca="1" si="2"/>
        <v>2282936</v>
      </c>
      <c r="M12" s="2" t="str">
        <v>Pennington</v>
      </c>
      <c r="N12" s="2" t="str">
        <v>fullservicerestaurant</v>
      </c>
      <c r="O12" s="2" t="str">
        <v>Aux_Motors</v>
      </c>
      <c r="P12" s="34">
        <f t="shared" ref="P12:Q12" ca="1" si="7">(1-$C$4)*V12</f>
        <v>4.0482928807043352E-3</v>
      </c>
      <c r="Q12" s="34">
        <f t="shared" ca="1" si="7"/>
        <v>0</v>
      </c>
      <c r="R12" s="3">
        <f t="shared" ca="1" si="4"/>
        <v>0</v>
      </c>
      <c r="S12" s="35">
        <f t="shared" ref="S12:T12" ca="1" si="8">$R12*P12</f>
        <v>0</v>
      </c>
      <c r="T12" s="35">
        <f t="shared" ca="1" si="8"/>
        <v>0</v>
      </c>
      <c r="V12" s="36">
        <f ca="1"/>
        <v>8.0965857614086704E-3</v>
      </c>
      <c r="W12" s="36">
        <f ca="1"/>
        <v>0</v>
      </c>
      <c r="X12" s="3">
        <f ca="1">'nres bld calcs'!G4-R12</f>
        <v>3475937</v>
      </c>
      <c r="Y12" s="35">
        <f t="shared" ref="Y12:Z12" ca="1" si="9">$X12*V12</f>
        <v>28143.222021753569</v>
      </c>
      <c r="Z12" s="35">
        <f t="shared" ca="1" si="9"/>
        <v>0</v>
      </c>
    </row>
    <row r="13" spans="1:26">
      <c r="A13" s="23" t="str">
        <f t="shared" ca="1" si="0"/>
        <v>Penningtonretailstandalone</v>
      </c>
      <c r="B13" s="2" t="s">
        <v>54</v>
      </c>
      <c r="C13" s="3" t="str">
        <f ca="1">IFERROR(__xludf.DUMMYFUNCTION("""COMPUTED_VALUE"""),"retailstandalone")</f>
        <v>retailstandalone</v>
      </c>
      <c r="D13" s="24">
        <f t="shared" si="1"/>
        <v>0</v>
      </c>
      <c r="E13" s="3">
        <f ca="1">SUMIF('nres bld data'!$A$3:$A$14,"="&amp;B13&amp;C13,'nres bld data'!$D$3:$D$14)</f>
        <v>18834904</v>
      </c>
      <c r="F13" s="25">
        <f t="shared" ca="1" si="2"/>
        <v>18834904</v>
      </c>
      <c r="H13" s="22" t="s">
        <v>68</v>
      </c>
      <c r="M13" s="2" t="str">
        <v>Pennington</v>
      </c>
      <c r="N13" s="2" t="str">
        <v>fullservicerestaurant</v>
      </c>
      <c r="O13" s="2" t="str">
        <v>Lighting</v>
      </c>
      <c r="P13" s="34">
        <f t="shared" ref="P13:Q13" ca="1" si="10">(1-$C$4)*V13</f>
        <v>2.0841213095765124E-3</v>
      </c>
      <c r="Q13" s="34">
        <f t="shared" ca="1" si="10"/>
        <v>0</v>
      </c>
      <c r="R13" s="3">
        <f t="shared" ca="1" si="4"/>
        <v>0</v>
      </c>
      <c r="S13" s="35">
        <f t="shared" ref="S13:T13" ca="1" si="11">$R13*P13</f>
        <v>0</v>
      </c>
      <c r="T13" s="35">
        <f t="shared" ca="1" si="11"/>
        <v>0</v>
      </c>
      <c r="V13" s="36">
        <f ca="1"/>
        <v>4.1682426191530248E-3</v>
      </c>
      <c r="W13" s="36">
        <f ca="1"/>
        <v>0</v>
      </c>
      <c r="X13" s="3">
        <f ca="1">'nres bld calcs'!G5-R13</f>
        <v>3475937</v>
      </c>
      <c r="Y13" s="35">
        <f t="shared" ref="Y13:Z13" ca="1" si="12">$X13*V13</f>
        <v>14488.548744890908</v>
      </c>
      <c r="Z13" s="35">
        <f t="shared" ca="1" si="12"/>
        <v>0</v>
      </c>
    </row>
    <row r="14" spans="1:26">
      <c r="A14" s="23" t="str">
        <f t="shared" ca="1" si="0"/>
        <v>Penningtonsmalloffice</v>
      </c>
      <c r="B14" s="2" t="s">
        <v>54</v>
      </c>
      <c r="C14" s="3" t="str">
        <f ca="1">IFERROR(__xludf.DUMMYFUNCTION("""COMPUTED_VALUE"""),"smalloffice")</f>
        <v>smalloffice</v>
      </c>
      <c r="D14" s="24">
        <f t="shared" si="1"/>
        <v>347836</v>
      </c>
      <c r="E14" s="3">
        <f ca="1">SUMIF('nres bld data'!$A$3:$A$14,"="&amp;B14&amp;C14,'nres bld data'!$D$3:$D$14)</f>
        <v>11387441</v>
      </c>
      <c r="F14" s="25">
        <f t="shared" ca="1" si="2"/>
        <v>11039605</v>
      </c>
      <c r="I14" s="26" t="s">
        <v>6</v>
      </c>
      <c r="J14" s="26" t="s">
        <v>7</v>
      </c>
      <c r="K14" s="27" t="s">
        <v>55</v>
      </c>
      <c r="L14" s="37" t="s">
        <v>70</v>
      </c>
      <c r="M14" s="2" t="str">
        <v>Pennington</v>
      </c>
      <c r="N14" s="2" t="str">
        <v>fullservicerestaurant</v>
      </c>
      <c r="O14" s="2" t="str">
        <v>Space_Cooling</v>
      </c>
      <c r="P14" s="34">
        <f t="shared" ref="P14:Q14" ca="1" si="13">(1-$C$4)*V14</f>
        <v>1.2573399347613997E-3</v>
      </c>
      <c r="Q14" s="34">
        <f t="shared" ca="1" si="13"/>
        <v>0</v>
      </c>
      <c r="R14" s="3">
        <f t="shared" ca="1" si="4"/>
        <v>0</v>
      </c>
      <c r="S14" s="35">
        <f t="shared" ref="S14:T14" ca="1" si="14">$R14*P14</f>
        <v>0</v>
      </c>
      <c r="T14" s="35">
        <f t="shared" ca="1" si="14"/>
        <v>0</v>
      </c>
      <c r="V14" s="36">
        <f ca="1"/>
        <v>2.5146798695227994E-3</v>
      </c>
      <c r="W14" s="36">
        <f ca="1"/>
        <v>0</v>
      </c>
      <c r="X14" s="3">
        <f ca="1">'nres bld calcs'!G6-R14</f>
        <v>3475937</v>
      </c>
      <c r="Y14" s="35">
        <f t="shared" ref="Y14:Z14" ca="1" si="15">$X14*V14</f>
        <v>8740.8688016294709</v>
      </c>
      <c r="Z14" s="35">
        <f t="shared" ca="1" si="15"/>
        <v>0</v>
      </c>
    </row>
    <row r="15" spans="1:26">
      <c r="A15" s="23" t="str">
        <f t="shared" ca="1" si="0"/>
        <v>Penningtonwarehouse</v>
      </c>
      <c r="B15" s="2" t="s">
        <v>54</v>
      </c>
      <c r="C15" s="3" t="str">
        <f ca="1">IFERROR(__xludf.DUMMYFUNCTION("""COMPUTED_VALUE"""),"warehouse")</f>
        <v>warehouse</v>
      </c>
      <c r="D15" s="24">
        <f t="shared" si="1"/>
        <v>0</v>
      </c>
      <c r="E15" s="3">
        <f ca="1">SUMIF('nres bld data'!$A$3:$A$14,"="&amp;B15&amp;C15,'nres bld data'!$D$3:$D$14)</f>
        <v>7226962</v>
      </c>
      <c r="F15" s="25">
        <f t="shared" ca="1" si="2"/>
        <v>7226962</v>
      </c>
      <c r="H15" s="28" t="s">
        <v>58</v>
      </c>
      <c r="I15" s="29">
        <f ca="1">SUM(S11:S682)+SUM(Y11:Y682)</f>
        <v>1691086.1708411137</v>
      </c>
      <c r="J15" s="29">
        <f ca="1">SUM(T11:T94)+SUM(Z11:Z94)</f>
        <v>1652913.2260777086</v>
      </c>
      <c r="K15" s="30">
        <f t="shared" ref="K15:K16" ca="1" si="16">I15+J15</f>
        <v>3343999.3969188221</v>
      </c>
      <c r="L15" s="3">
        <f ca="1">K10-K15</f>
        <v>16268.19163794769</v>
      </c>
      <c r="M15" s="2" t="str">
        <v>Pennington</v>
      </c>
      <c r="N15" s="2" t="str">
        <v>fullservicerestaurant</v>
      </c>
      <c r="O15" s="2" t="str">
        <v>Space_Heating</v>
      </c>
      <c r="P15" s="34">
        <f ca="1">IF($C$5="Yes",((1-$C$3)*W15/$F$3)+V15,(1-$C$3)*V15)</f>
        <v>5.0039937036051784E-3</v>
      </c>
      <c r="Q15" s="34">
        <f>IF($C$5="Yes",0,(1-$C$3)*W15)</f>
        <v>0</v>
      </c>
      <c r="R15" s="3">
        <f t="shared" ca="1" si="4"/>
        <v>0</v>
      </c>
      <c r="S15" s="35">
        <f t="shared" ref="S15:T15" ca="1" si="17">$R15*P15</f>
        <v>0</v>
      </c>
      <c r="T15" s="35">
        <f t="shared" ca="1" si="17"/>
        <v>0</v>
      </c>
      <c r="V15" s="36">
        <f ca="1"/>
        <v>3.4976096688053883E-3</v>
      </c>
      <c r="W15" s="36">
        <f ca="1"/>
        <v>9.0383042087987427E-3</v>
      </c>
      <c r="X15" s="3">
        <f ca="1">'nres bld calcs'!G7-R15</f>
        <v>3475937</v>
      </c>
      <c r="Y15" s="35">
        <f t="shared" ref="Y15:Z15" ca="1" si="18">$X15*V15</f>
        <v>12157.470859358395</v>
      </c>
      <c r="Z15" s="35">
        <f t="shared" ca="1" si="18"/>
        <v>31416.576016619274</v>
      </c>
    </row>
    <row r="16" spans="1:26">
      <c r="A16" s="23"/>
      <c r="C16" s="2"/>
      <c r="E16" s="3"/>
      <c r="F16" s="23"/>
      <c r="H16" s="31" t="s">
        <v>64</v>
      </c>
      <c r="I16" s="32">
        <f ca="1">I15*OFFSET('Emission Factors'!$C$6,0,MATCH($C$2,'Emission Factors'!$C$2:$AF$2,0)-1)</f>
        <v>35237.759646156024</v>
      </c>
      <c r="J16" s="32">
        <f ca="1">J15*'Emission Factors'!C3</f>
        <v>87708.894009095369</v>
      </c>
      <c r="K16" s="33">
        <f t="shared" ca="1" si="16"/>
        <v>122946.6536552514</v>
      </c>
      <c r="M16" s="2" t="str">
        <v>Pennington</v>
      </c>
      <c r="N16" s="2" t="str">
        <v>fullservicerestaurant</v>
      </c>
      <c r="O16" s="2" t="str">
        <v>Water_Heating</v>
      </c>
      <c r="P16" s="34">
        <f ca="1">IF($C$6="Yes",((1-$C$4)*W16/$F$3)+V16,(1-$C$4)*V16)</f>
        <v>3.0315593649188621E-3</v>
      </c>
      <c r="Q16" s="34">
        <f ca="1">IF($C$6="Yes",0,(1-$C$4)*W16)</f>
        <v>4.6204904839186696E-3</v>
      </c>
      <c r="R16" s="3">
        <f t="shared" ca="1" si="4"/>
        <v>0</v>
      </c>
      <c r="S16" s="35">
        <f t="shared" ref="S16:T16" ca="1" si="19">$R16*P16</f>
        <v>0</v>
      </c>
      <c r="T16" s="35">
        <f t="shared" ca="1" si="19"/>
        <v>0</v>
      </c>
      <c r="V16" s="36">
        <f ca="1"/>
        <v>6.0631187298377243E-3</v>
      </c>
      <c r="W16" s="36">
        <f ca="1"/>
        <v>9.2409809678373391E-3</v>
      </c>
      <c r="X16" s="3">
        <f ca="1">'nres bld calcs'!G8-R16</f>
        <v>3475937</v>
      </c>
      <c r="Y16" s="35">
        <f t="shared" ref="Y16:Z16" ca="1" si="20">$X16*V16</f>
        <v>21075.018728435949</v>
      </c>
      <c r="Z16" s="35">
        <f t="shared" ca="1" si="20"/>
        <v>32121.067662401616</v>
      </c>
    </row>
    <row r="17" spans="1:26">
      <c r="A17" s="23"/>
      <c r="E17" s="3"/>
      <c r="F17" s="23"/>
      <c r="J17" s="3">
        <f ca="1">J10-J15</f>
        <v>12064.426975461422</v>
      </c>
      <c r="M17" s="2" t="str">
        <v>Pennington</v>
      </c>
      <c r="N17" s="2" t="str">
        <v>hospital</v>
      </c>
      <c r="O17" s="2" t="str">
        <v>Aux_Equip</v>
      </c>
      <c r="P17" s="34">
        <f t="shared" ref="P17:Q17" ca="1" si="21">(1-$C$4)*V17</f>
        <v>0</v>
      </c>
      <c r="Q17" s="34">
        <f t="shared" ca="1" si="21"/>
        <v>0</v>
      </c>
      <c r="R17" s="3">
        <f t="shared" ca="1" si="4"/>
        <v>0</v>
      </c>
      <c r="S17" s="35">
        <f t="shared" ref="S17:T17" ca="1" si="22">$R17*P17</f>
        <v>0</v>
      </c>
      <c r="T17" s="35">
        <f t="shared" ca="1" si="22"/>
        <v>0</v>
      </c>
      <c r="V17" s="36">
        <f ca="1"/>
        <v>0</v>
      </c>
      <c r="W17" s="36">
        <f ca="1"/>
        <v>0</v>
      </c>
      <c r="X17" s="3">
        <f ca="1">'nres bld calcs'!G9-R17</f>
        <v>0</v>
      </c>
      <c r="Y17" s="35">
        <f t="shared" ref="Y17:Z17" ca="1" si="23">$X17*V17</f>
        <v>0</v>
      </c>
      <c r="Z17" s="35">
        <f t="shared" ca="1" si="23"/>
        <v>0</v>
      </c>
    </row>
    <row r="18" spans="1:26">
      <c r="A18" s="23"/>
      <c r="H18" s="1" t="s">
        <v>75</v>
      </c>
      <c r="M18" s="2" t="str">
        <v>Pennington</v>
      </c>
      <c r="N18" s="2" t="str">
        <v>hospital</v>
      </c>
      <c r="O18" s="2" t="str">
        <v>Aux_Motors</v>
      </c>
      <c r="P18" s="34">
        <f t="shared" ref="P18:Q18" ca="1" si="24">(1-$C$4)*V18</f>
        <v>0</v>
      </c>
      <c r="Q18" s="34">
        <f t="shared" ca="1" si="24"/>
        <v>0</v>
      </c>
      <c r="R18" s="3">
        <f t="shared" ca="1" si="4"/>
        <v>0</v>
      </c>
      <c r="S18" s="35">
        <f t="shared" ref="S18:T18" ca="1" si="25">$R18*P18</f>
        <v>0</v>
      </c>
      <c r="T18" s="35">
        <f t="shared" ca="1" si="25"/>
        <v>0</v>
      </c>
      <c r="V18" s="36">
        <f ca="1"/>
        <v>0</v>
      </c>
      <c r="W18" s="36">
        <f ca="1"/>
        <v>0</v>
      </c>
      <c r="X18" s="3">
        <f ca="1">'nres bld calcs'!G10-R18</f>
        <v>0</v>
      </c>
      <c r="Y18" s="35">
        <f t="shared" ref="Y18:Z18" ca="1" si="26">$X18*V18</f>
        <v>0</v>
      </c>
      <c r="Z18" s="35">
        <f t="shared" ca="1" si="26"/>
        <v>0</v>
      </c>
    </row>
    <row r="19" spans="1:26">
      <c r="A19" s="23"/>
      <c r="H19" s="5" t="s">
        <v>64</v>
      </c>
      <c r="I19" s="38">
        <f t="shared" ref="I19:K19" ca="1" si="27">I11-I16</f>
        <v>87.595328576309839</v>
      </c>
      <c r="J19" s="38">
        <f t="shared" ca="1" si="27"/>
        <v>640.17731250307406</v>
      </c>
      <c r="K19" s="38">
        <f t="shared" ca="1" si="27"/>
        <v>727.7726410793839</v>
      </c>
      <c r="M19" s="2" t="str">
        <v>Pennington</v>
      </c>
      <c r="N19" s="2" t="str">
        <v>hospital</v>
      </c>
      <c r="O19" s="2" t="str">
        <v>Lighting</v>
      </c>
      <c r="P19" s="34">
        <f t="shared" ref="P19:Q19" ca="1" si="28">(1-$C$4)*V19</f>
        <v>0</v>
      </c>
      <c r="Q19" s="34">
        <f t="shared" ca="1" si="28"/>
        <v>0</v>
      </c>
      <c r="R19" s="3">
        <f t="shared" ca="1" si="4"/>
        <v>0</v>
      </c>
      <c r="S19" s="35">
        <f t="shared" ref="S19:T19" ca="1" si="29">$R19*P19</f>
        <v>0</v>
      </c>
      <c r="T19" s="35">
        <f t="shared" ca="1" si="29"/>
        <v>0</v>
      </c>
      <c r="V19" s="36">
        <f ca="1"/>
        <v>0</v>
      </c>
      <c r="W19" s="36">
        <f ca="1"/>
        <v>0</v>
      </c>
      <c r="X19" s="3">
        <f ca="1">'nres bld calcs'!G11-R19</f>
        <v>0</v>
      </c>
      <c r="Y19" s="35">
        <f t="shared" ref="Y19:Z19" ca="1" si="30">$X19*V19</f>
        <v>0</v>
      </c>
      <c r="Z19" s="35">
        <f t="shared" ca="1" si="30"/>
        <v>0</v>
      </c>
    </row>
    <row r="20" spans="1:26">
      <c r="A20" s="23"/>
      <c r="J20" s="22" t="s">
        <v>76</v>
      </c>
      <c r="K20" s="39">
        <f ca="1">(K11-K16)/K11</f>
        <v>5.8845847348877149E-3</v>
      </c>
      <c r="M20" s="2" t="str">
        <v>Pennington</v>
      </c>
      <c r="N20" s="2" t="str">
        <v>hospital</v>
      </c>
      <c r="O20" s="2" t="str">
        <v>Space_Cooling</v>
      </c>
      <c r="P20" s="34">
        <f t="shared" ref="P20:Q20" ca="1" si="31">(1-$C$4)*V20</f>
        <v>0</v>
      </c>
      <c r="Q20" s="34">
        <f t="shared" ca="1" si="31"/>
        <v>0</v>
      </c>
      <c r="R20" s="3">
        <f t="shared" ca="1" si="4"/>
        <v>0</v>
      </c>
      <c r="S20" s="35">
        <f t="shared" ref="S20:T20" ca="1" si="32">$R20*P20</f>
        <v>0</v>
      </c>
      <c r="T20" s="35">
        <f t="shared" ca="1" si="32"/>
        <v>0</v>
      </c>
      <c r="V20" s="36">
        <f ca="1"/>
        <v>0</v>
      </c>
      <c r="W20" s="36">
        <f ca="1"/>
        <v>0</v>
      </c>
      <c r="X20" s="3">
        <f ca="1">'nres bld calcs'!G12-R20</f>
        <v>0</v>
      </c>
      <c r="Y20" s="35">
        <f t="shared" ref="Y20:Z20" ca="1" si="33">$X20*V20</f>
        <v>0</v>
      </c>
      <c r="Z20" s="35">
        <f t="shared" ca="1" si="33"/>
        <v>0</v>
      </c>
    </row>
    <row r="21" spans="1:26">
      <c r="A21" s="23"/>
      <c r="H21" s="22"/>
      <c r="I21" s="38"/>
      <c r="M21" s="2" t="str">
        <v>Pennington</v>
      </c>
      <c r="N21" s="2" t="str">
        <v>hospital</v>
      </c>
      <c r="O21" s="2" t="str">
        <v>Space_Heating</v>
      </c>
      <c r="P21" s="34">
        <f ca="1">IF($C$5="Yes",((1-$C$3)*W21/$F$3)+V21,(1-$C$3)*V21)</f>
        <v>0</v>
      </c>
      <c r="Q21" s="34">
        <f>IF($C$5="Yes",0,(1-$C$3)*W21)</f>
        <v>0</v>
      </c>
      <c r="R21" s="3">
        <f t="shared" ca="1" si="4"/>
        <v>0</v>
      </c>
      <c r="S21" s="35">
        <f t="shared" ref="S21:T21" ca="1" si="34">$R21*P21</f>
        <v>0</v>
      </c>
      <c r="T21" s="35">
        <f t="shared" ca="1" si="34"/>
        <v>0</v>
      </c>
      <c r="V21" s="36">
        <f ca="1"/>
        <v>0</v>
      </c>
      <c r="W21" s="36">
        <f ca="1"/>
        <v>0</v>
      </c>
      <c r="X21" s="3">
        <f ca="1">'nres bld calcs'!G13-R21</f>
        <v>0</v>
      </c>
      <c r="Y21" s="35">
        <f t="shared" ref="Y21:Z21" ca="1" si="35">$X21*V21</f>
        <v>0</v>
      </c>
      <c r="Z21" s="35">
        <f t="shared" ca="1" si="35"/>
        <v>0</v>
      </c>
    </row>
    <row r="22" spans="1:26">
      <c r="A22" s="23"/>
      <c r="H22" s="22" t="s">
        <v>77</v>
      </c>
      <c r="I22" s="38">
        <f>SUM(D9:D15)</f>
        <v>347836</v>
      </c>
      <c r="M22" s="2" t="str">
        <v>Pennington</v>
      </c>
      <c r="N22" s="2" t="str">
        <v>hospital</v>
      </c>
      <c r="O22" s="2" t="str">
        <v>Water_Heating</v>
      </c>
      <c r="P22" s="34">
        <f ca="1">IF($C$6="Yes",((1-$C$4)*W22/$F$3)+V22,(1-$C$4)*V22)</f>
        <v>0</v>
      </c>
      <c r="Q22" s="34">
        <f ca="1">IF($C$6="Yes",0,(1-$C$4)*W22)</f>
        <v>0</v>
      </c>
      <c r="R22" s="3">
        <f t="shared" ca="1" si="4"/>
        <v>0</v>
      </c>
      <c r="S22" s="35">
        <f t="shared" ref="S22:T22" ca="1" si="36">$R22*P22</f>
        <v>0</v>
      </c>
      <c r="T22" s="35">
        <f t="shared" ca="1" si="36"/>
        <v>0</v>
      </c>
      <c r="V22" s="36">
        <f ca="1"/>
        <v>0</v>
      </c>
      <c r="W22" s="36">
        <f ca="1"/>
        <v>0</v>
      </c>
      <c r="X22" s="3">
        <f ca="1">'nres bld calcs'!G14-R22</f>
        <v>0</v>
      </c>
      <c r="Y22" s="35">
        <f t="shared" ref="Y22:Z22" ca="1" si="37">$X22*V22</f>
        <v>0</v>
      </c>
      <c r="Z22" s="35">
        <f t="shared" ca="1" si="37"/>
        <v>0</v>
      </c>
    </row>
    <row r="23" spans="1:26">
      <c r="A23" s="23"/>
      <c r="H23" s="2" t="s">
        <v>78</v>
      </c>
      <c r="I23" s="3">
        <f ca="1">SUM(E9:E15)</f>
        <v>46879095</v>
      </c>
      <c r="M23" s="2" t="str">
        <v>Pennington</v>
      </c>
      <c r="N23" s="2" t="str">
        <v>largehotel</v>
      </c>
      <c r="O23" s="2" t="str">
        <v>Aux_Equip</v>
      </c>
      <c r="P23" s="34">
        <f t="shared" ref="P23:Q23" ca="1" si="38">(1-$C$4)*V23</f>
        <v>2.9757436911866399E-3</v>
      </c>
      <c r="Q23" s="34">
        <f t="shared" ca="1" si="38"/>
        <v>1.7758210275317494E-2</v>
      </c>
      <c r="R23" s="3">
        <f t="shared" ca="1" si="4"/>
        <v>0</v>
      </c>
      <c r="S23" s="35">
        <f t="shared" ref="S23:T23" ca="1" si="39">$R23*P23</f>
        <v>0</v>
      </c>
      <c r="T23" s="35">
        <f t="shared" ca="1" si="39"/>
        <v>0</v>
      </c>
      <c r="V23" s="36">
        <f ca="1"/>
        <v>5.9514873823732798E-3</v>
      </c>
      <c r="W23" s="36">
        <f ca="1"/>
        <v>3.5516420550634989E-2</v>
      </c>
      <c r="X23" s="3">
        <f ca="1">'nres bld calcs'!G15-R23</f>
        <v>2296325</v>
      </c>
      <c r="Y23" s="35">
        <f t="shared" ref="Y23:Z23" ca="1" si="40">$X23*V23</f>
        <v>13666.549263328321</v>
      </c>
      <c r="Z23" s="35">
        <f t="shared" ca="1" si="40"/>
        <v>81557.244420936884</v>
      </c>
    </row>
    <row r="24" spans="1:26">
      <c r="A24" s="23"/>
      <c r="I24" s="4">
        <f ca="1">I22/I23</f>
        <v>7.4198531349634628E-3</v>
      </c>
      <c r="M24" s="2" t="str">
        <v>Pennington</v>
      </c>
      <c r="N24" s="2" t="str">
        <v>largehotel</v>
      </c>
      <c r="O24" s="2" t="str">
        <v>Aux_Motors</v>
      </c>
      <c r="P24" s="34">
        <f t="shared" ref="P24:Q24" ca="1" si="41">(1-$C$4)*V24</f>
        <v>5.6316390449521071E-3</v>
      </c>
      <c r="Q24" s="34">
        <f t="shared" ca="1" si="41"/>
        <v>0</v>
      </c>
      <c r="R24" s="3">
        <f t="shared" ca="1" si="4"/>
        <v>0</v>
      </c>
      <c r="S24" s="35">
        <f t="shared" ref="S24:T24" ca="1" si="42">$R24*P24</f>
        <v>0</v>
      </c>
      <c r="T24" s="35">
        <f t="shared" ca="1" si="42"/>
        <v>0</v>
      </c>
      <c r="V24" s="36">
        <f ca="1"/>
        <v>1.1263278089904214E-2</v>
      </c>
      <c r="W24" s="36">
        <f ca="1"/>
        <v>0</v>
      </c>
      <c r="X24" s="3">
        <f ca="1">'nres bld calcs'!G16-R24</f>
        <v>2296325</v>
      </c>
      <c r="Y24" s="35">
        <f t="shared" ref="Y24:Z24" ca="1" si="43">$X24*V24</f>
        <v>25864.147059799296</v>
      </c>
      <c r="Z24" s="35">
        <f t="shared" ca="1" si="43"/>
        <v>0</v>
      </c>
    </row>
    <row r="25" spans="1:26">
      <c r="A25" s="23"/>
      <c r="I25" s="38"/>
      <c r="M25" s="2" t="str">
        <v>Pennington</v>
      </c>
      <c r="N25" s="2" t="str">
        <v>largehotel</v>
      </c>
      <c r="O25" s="2" t="str">
        <v>Lighting</v>
      </c>
      <c r="P25" s="34">
        <f t="shared" ref="P25:Q25" ca="1" si="44">(1-$C$4)*V25</f>
        <v>1.2732621983591896E-3</v>
      </c>
      <c r="Q25" s="34">
        <f t="shared" ca="1" si="44"/>
        <v>0</v>
      </c>
      <c r="R25" s="3">
        <f t="shared" ca="1" si="4"/>
        <v>0</v>
      </c>
      <c r="S25" s="35">
        <f t="shared" ref="S25:T25" ca="1" si="45">$R25*P25</f>
        <v>0</v>
      </c>
      <c r="T25" s="35">
        <f t="shared" ca="1" si="45"/>
        <v>0</v>
      </c>
      <c r="V25" s="36">
        <f ca="1"/>
        <v>2.5465243967183792E-3</v>
      </c>
      <c r="W25" s="36">
        <f ca="1"/>
        <v>0</v>
      </c>
      <c r="X25" s="3">
        <f ca="1">'nres bld calcs'!G17-R25</f>
        <v>2296325</v>
      </c>
      <c r="Y25" s="35">
        <f t="shared" ref="Y25:Z25" ca="1" si="46">$X25*V25</f>
        <v>5847.6476352943318</v>
      </c>
      <c r="Z25" s="35">
        <f t="shared" ca="1" si="46"/>
        <v>0</v>
      </c>
    </row>
    <row r="26" spans="1:26">
      <c r="A26" s="23"/>
      <c r="I26" s="38"/>
      <c r="M26" s="2" t="str">
        <v>Pennington</v>
      </c>
      <c r="N26" s="2" t="str">
        <v>largehotel</v>
      </c>
      <c r="O26" s="2" t="str">
        <v>Space_Cooling</v>
      </c>
      <c r="P26" s="34">
        <f t="shared" ref="P26:Q26" ca="1" si="47">(1-$C$4)*V26</f>
        <v>1.3225309739586218E-3</v>
      </c>
      <c r="Q26" s="34">
        <f t="shared" ca="1" si="47"/>
        <v>0</v>
      </c>
      <c r="R26" s="3">
        <f t="shared" ca="1" si="4"/>
        <v>0</v>
      </c>
      <c r="S26" s="35">
        <f t="shared" ref="S26:T26" ca="1" si="48">$R26*P26</f>
        <v>0</v>
      </c>
      <c r="T26" s="35">
        <f t="shared" ca="1" si="48"/>
        <v>0</v>
      </c>
      <c r="V26" s="36">
        <f ca="1"/>
        <v>2.6450619479172436E-3</v>
      </c>
      <c r="W26" s="36">
        <f ca="1"/>
        <v>0</v>
      </c>
      <c r="X26" s="3">
        <f ca="1">'nres bld calcs'!G18-R26</f>
        <v>2296325</v>
      </c>
      <c r="Y26" s="35">
        <f t="shared" ref="Y26:Z26" ca="1" si="49">$X26*V26</f>
        <v>6073.9218775510644</v>
      </c>
      <c r="Z26" s="35">
        <f t="shared" ca="1" si="49"/>
        <v>0</v>
      </c>
    </row>
    <row r="27" spans="1:26">
      <c r="A27" s="23"/>
      <c r="I27" s="38"/>
      <c r="M27" s="2" t="str">
        <v>Pennington</v>
      </c>
      <c r="N27" s="2" t="str">
        <v>largehotel</v>
      </c>
      <c r="O27" s="2" t="str">
        <v>Space_Heating</v>
      </c>
      <c r="P27" s="34">
        <f ca="1">IF($C$5="Yes",((1-$C$3)*W27/$F$3)+V27,(1-$C$3)*V27)</f>
        <v>8.7673605507469984E-3</v>
      </c>
      <c r="Q27" s="34">
        <f>IF($C$5="Yes",0,(1-$C$3)*W27)</f>
        <v>0</v>
      </c>
      <c r="R27" s="3">
        <f t="shared" ca="1" si="4"/>
        <v>0</v>
      </c>
      <c r="S27" s="35">
        <f t="shared" ref="S27:T27" ca="1" si="50">$R27*P27</f>
        <v>0</v>
      </c>
      <c r="T27" s="35">
        <f t="shared" ca="1" si="50"/>
        <v>0</v>
      </c>
      <c r="V27" s="36">
        <f ca="1"/>
        <v>8.7673605507469984E-3</v>
      </c>
      <c r="W27" s="36">
        <f ca="1"/>
        <v>0</v>
      </c>
      <c r="X27" s="3">
        <f ca="1">'nres bld calcs'!G19-R27</f>
        <v>2296325</v>
      </c>
      <c r="Y27" s="35">
        <f t="shared" ref="Y27:Z27" ca="1" si="51">$X27*V27</f>
        <v>20132.7092166941</v>
      </c>
      <c r="Z27" s="35">
        <f t="shared" ca="1" si="51"/>
        <v>0</v>
      </c>
    </row>
    <row r="28" spans="1:26">
      <c r="A28" s="23"/>
      <c r="B28" s="2" t="s">
        <v>80</v>
      </c>
      <c r="E28" s="3"/>
      <c r="F28" s="23"/>
      <c r="I28" s="38"/>
      <c r="M28" s="2" t="str">
        <v>Pennington</v>
      </c>
      <c r="N28" s="2" t="str">
        <v>largehotel</v>
      </c>
      <c r="O28" s="2" t="str">
        <v>Water_Heating</v>
      </c>
      <c r="P28" s="34">
        <f ca="1">IF($C$6="Yes",((1-$C$4)*W28/$F$3)+V28,(1-$C$4)*V28)</f>
        <v>2.4946568605621186E-3</v>
      </c>
      <c r="Q28" s="34">
        <f ca="1">IF($C$6="Yes",0,(1-$C$4)*W28)</f>
        <v>0</v>
      </c>
      <c r="R28" s="3">
        <f t="shared" ca="1" si="4"/>
        <v>0</v>
      </c>
      <c r="S28" s="35">
        <f t="shared" ref="S28:T28" ca="1" si="52">$R28*P28</f>
        <v>0</v>
      </c>
      <c r="T28" s="35">
        <f t="shared" ca="1" si="52"/>
        <v>0</v>
      </c>
      <c r="V28" s="36">
        <f ca="1"/>
        <v>4.9893137211242371E-3</v>
      </c>
      <c r="W28" s="36">
        <f ca="1"/>
        <v>0</v>
      </c>
      <c r="X28" s="3">
        <f ca="1">'nres bld calcs'!G20-R28</f>
        <v>2296325</v>
      </c>
      <c r="Y28" s="35">
        <f t="shared" ref="Y28:Z28" ca="1" si="53">$X28*V28</f>
        <v>11457.085830660613</v>
      </c>
      <c r="Z28" s="35">
        <f t="shared" ca="1" si="53"/>
        <v>0</v>
      </c>
    </row>
    <row r="29" spans="1:26">
      <c r="A29" s="23"/>
      <c r="C29" s="2">
        <v>2025</v>
      </c>
      <c r="D29" s="2">
        <v>2026</v>
      </c>
      <c r="E29" s="2">
        <v>2027</v>
      </c>
      <c r="F29" s="2">
        <v>2028</v>
      </c>
      <c r="G29" s="2">
        <v>2029</v>
      </c>
      <c r="H29" s="2">
        <v>2030</v>
      </c>
      <c r="I29" s="2">
        <v>2040</v>
      </c>
      <c r="J29" s="2">
        <v>2050</v>
      </c>
      <c r="M29" s="2" t="str">
        <v>Pennington</v>
      </c>
      <c r="N29" s="2" t="str">
        <v>largeoffice</v>
      </c>
      <c r="O29" s="2" t="str">
        <v>Aux_Equip</v>
      </c>
      <c r="P29" s="34">
        <f t="shared" ref="P29:Q29" ca="1" si="54">(1-$C$4)*V29</f>
        <v>0</v>
      </c>
      <c r="Q29" s="34">
        <f t="shared" ca="1" si="54"/>
        <v>0</v>
      </c>
      <c r="R29" s="3">
        <f t="shared" ca="1" si="4"/>
        <v>0</v>
      </c>
      <c r="S29" s="35">
        <f t="shared" ref="S29:T29" ca="1" si="55">$R29*P29</f>
        <v>0</v>
      </c>
      <c r="T29" s="35">
        <f t="shared" ca="1" si="55"/>
        <v>0</v>
      </c>
      <c r="V29" s="36">
        <f ca="1"/>
        <v>0</v>
      </c>
      <c r="W29" s="36">
        <f ca="1"/>
        <v>0</v>
      </c>
      <c r="X29" s="3">
        <f ca="1">'nres bld calcs'!G21-R29</f>
        <v>0</v>
      </c>
      <c r="Y29" s="35">
        <f t="shared" ref="Y29:Z29" ca="1" si="56">$X29*V29</f>
        <v>0</v>
      </c>
      <c r="Z29" s="35">
        <f t="shared" ca="1" si="56"/>
        <v>0</v>
      </c>
    </row>
    <row r="30" spans="1:26">
      <c r="A30" s="23"/>
      <c r="B30" s="3" t="s">
        <v>65</v>
      </c>
      <c r="C30" s="3">
        <f t="array" ref="C30:J36">IF('Reduction Actions'!$I$5=$B$40,$C$42:$J$48,IF('Reduction Actions'!$I$5=$B$51,$C$53:$J$59,IF('Reduction Actions'!$I$5=$B$61,C63:J69,C78:J84)))</f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M30" s="2" t="str">
        <v>Pennington</v>
      </c>
      <c r="N30" s="2" t="str">
        <v>largeoffice</v>
      </c>
      <c r="O30" s="2" t="str">
        <v>Aux_Motors</v>
      </c>
      <c r="P30" s="34">
        <f t="shared" ref="P30:Q30" ca="1" si="57">(1-$C$4)*V30</f>
        <v>0</v>
      </c>
      <c r="Q30" s="34">
        <f t="shared" ca="1" si="57"/>
        <v>0</v>
      </c>
      <c r="R30" s="3">
        <f t="shared" ca="1" si="4"/>
        <v>0</v>
      </c>
      <c r="S30" s="35">
        <f t="shared" ref="S30:T30" ca="1" si="58">$R30*P30</f>
        <v>0</v>
      </c>
      <c r="T30" s="35">
        <f t="shared" ca="1" si="58"/>
        <v>0</v>
      </c>
      <c r="V30" s="36">
        <f ca="1"/>
        <v>0</v>
      </c>
      <c r="W30" s="36">
        <f ca="1"/>
        <v>0</v>
      </c>
      <c r="X30" s="3">
        <f ca="1">'nres bld calcs'!G22-R30</f>
        <v>0</v>
      </c>
      <c r="Y30" s="35">
        <f t="shared" ref="Y30:Z30" ca="1" si="59">$X30*V30</f>
        <v>0</v>
      </c>
      <c r="Z30" s="35">
        <f t="shared" ca="1" si="59"/>
        <v>0</v>
      </c>
    </row>
    <row r="31" spans="1:26">
      <c r="A31" s="23"/>
      <c r="B31" s="3" t="s">
        <v>79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M31" s="2" t="str">
        <v>Pennington</v>
      </c>
      <c r="N31" s="2" t="str">
        <v>largeoffice</v>
      </c>
      <c r="O31" s="2" t="str">
        <v>Lighting</v>
      </c>
      <c r="P31" s="34">
        <f t="shared" ref="P31:Q31" ca="1" si="60">(1-$C$4)*V31</f>
        <v>0</v>
      </c>
      <c r="Q31" s="34">
        <f t="shared" ca="1" si="60"/>
        <v>0</v>
      </c>
      <c r="R31" s="3">
        <f t="shared" ca="1" si="4"/>
        <v>0</v>
      </c>
      <c r="S31" s="35">
        <f t="shared" ref="S31:T31" ca="1" si="61">$R31*P31</f>
        <v>0</v>
      </c>
      <c r="T31" s="35">
        <f t="shared" ca="1" si="61"/>
        <v>0</v>
      </c>
      <c r="V31" s="36">
        <f ca="1"/>
        <v>0</v>
      </c>
      <c r="W31" s="36">
        <f ca="1"/>
        <v>0</v>
      </c>
      <c r="X31" s="3">
        <f ca="1">'nres bld calcs'!G23-R31</f>
        <v>0</v>
      </c>
      <c r="Y31" s="35">
        <f t="shared" ref="Y31:Z31" ca="1" si="62">$X31*V31</f>
        <v>0</v>
      </c>
      <c r="Z31" s="35">
        <f t="shared" ca="1" si="62"/>
        <v>0</v>
      </c>
    </row>
    <row r="32" spans="1:26">
      <c r="A32" s="23"/>
      <c r="B32" s="3" t="s">
        <v>82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M32" s="2" t="str">
        <v>Pennington</v>
      </c>
      <c r="N32" s="2" t="str">
        <v>largeoffice</v>
      </c>
      <c r="O32" s="2" t="str">
        <v>Space_Cooling</v>
      </c>
      <c r="P32" s="34">
        <f t="shared" ref="P32:Q32" ca="1" si="63">(1-$C$4)*V32</f>
        <v>0</v>
      </c>
      <c r="Q32" s="34">
        <f t="shared" ca="1" si="63"/>
        <v>0</v>
      </c>
      <c r="R32" s="3">
        <f t="shared" ca="1" si="4"/>
        <v>0</v>
      </c>
      <c r="S32" s="35">
        <f t="shared" ref="S32:T32" ca="1" si="64">$R32*P32</f>
        <v>0</v>
      </c>
      <c r="T32" s="35">
        <f t="shared" ca="1" si="64"/>
        <v>0</v>
      </c>
      <c r="V32" s="36">
        <f ca="1"/>
        <v>0</v>
      </c>
      <c r="W32" s="36">
        <f ca="1"/>
        <v>0</v>
      </c>
      <c r="X32" s="3">
        <f ca="1">'nres bld calcs'!G24-R32</f>
        <v>0</v>
      </c>
      <c r="Y32" s="35">
        <f t="shared" ref="Y32:Z32" ca="1" si="65">$X32*V32</f>
        <v>0</v>
      </c>
      <c r="Z32" s="35">
        <f t="shared" ca="1" si="65"/>
        <v>0</v>
      </c>
    </row>
    <row r="33" spans="1:26">
      <c r="A33" s="23"/>
      <c r="B33" s="3" t="s">
        <v>83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M33" s="2" t="str">
        <v>Pennington</v>
      </c>
      <c r="N33" s="2" t="str">
        <v>largeoffice</v>
      </c>
      <c r="O33" s="2" t="str">
        <v>Space_Heating</v>
      </c>
      <c r="P33" s="34">
        <f ca="1">IF($C$5="Yes",((1-$C$3)*W33/$F$3)+V33,(1-$C$3)*V33)</f>
        <v>0</v>
      </c>
      <c r="Q33" s="34">
        <f>IF($C$5="Yes",0,(1-$C$3)*W33)</f>
        <v>0</v>
      </c>
      <c r="R33" s="3">
        <f t="shared" ca="1" si="4"/>
        <v>0</v>
      </c>
      <c r="S33" s="35">
        <f t="shared" ref="S33:T33" ca="1" si="66">$R33*P33</f>
        <v>0</v>
      </c>
      <c r="T33" s="35">
        <f t="shared" ca="1" si="66"/>
        <v>0</v>
      </c>
      <c r="V33" s="36">
        <f ca="1"/>
        <v>0</v>
      </c>
      <c r="W33" s="36">
        <f ca="1"/>
        <v>0</v>
      </c>
      <c r="X33" s="3">
        <f ca="1">'nres bld calcs'!G25-R33</f>
        <v>0</v>
      </c>
      <c r="Y33" s="35">
        <f t="shared" ref="Y33:Z33" ca="1" si="67">$X33*V33</f>
        <v>0</v>
      </c>
      <c r="Z33" s="35">
        <f t="shared" ca="1" si="67"/>
        <v>0</v>
      </c>
    </row>
    <row r="34" spans="1:26">
      <c r="A34" s="23"/>
      <c r="B34" s="3" t="s">
        <v>84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M34" s="2" t="str">
        <v>Pennington</v>
      </c>
      <c r="N34" s="2" t="str">
        <v>largeoffice</v>
      </c>
      <c r="O34" s="2" t="str">
        <v>Water_Heating</v>
      </c>
      <c r="P34" s="34">
        <f ca="1">IF($C$6="Yes",((1-$C$4)*W34/$F$3)+V34,(1-$C$4)*V34)</f>
        <v>0</v>
      </c>
      <c r="Q34" s="34">
        <f ca="1">IF($C$6="Yes",0,(1-$C$4)*W34)</f>
        <v>0</v>
      </c>
      <c r="R34" s="3">
        <f t="shared" ca="1" si="4"/>
        <v>0</v>
      </c>
      <c r="S34" s="35">
        <f t="shared" ref="S34:T34" ca="1" si="68">$R34*P34</f>
        <v>0</v>
      </c>
      <c r="T34" s="35">
        <f t="shared" ca="1" si="68"/>
        <v>0</v>
      </c>
      <c r="V34" s="36">
        <f ca="1"/>
        <v>0</v>
      </c>
      <c r="W34" s="36">
        <f ca="1"/>
        <v>0</v>
      </c>
      <c r="X34" s="3">
        <f ca="1">'nres bld calcs'!G26-R34</f>
        <v>0</v>
      </c>
      <c r="Y34" s="35">
        <f t="shared" ref="Y34:Z34" ca="1" si="69">$X34*V34</f>
        <v>0</v>
      </c>
      <c r="Z34" s="35">
        <f t="shared" ca="1" si="69"/>
        <v>0</v>
      </c>
    </row>
    <row r="35" spans="1:26">
      <c r="A35" s="23"/>
      <c r="B35" s="3" t="s">
        <v>85</v>
      </c>
      <c r="C35" s="3">
        <v>57972.666666666664</v>
      </c>
      <c r="D35" s="3">
        <v>115945.33333333333</v>
      </c>
      <c r="E35" s="3">
        <v>173918</v>
      </c>
      <c r="F35" s="3">
        <v>231890.66666666666</v>
      </c>
      <c r="G35" s="3">
        <v>289863.33333333331</v>
      </c>
      <c r="H35" s="3">
        <v>347836</v>
      </c>
      <c r="I35" s="3">
        <v>347836</v>
      </c>
      <c r="J35" s="3">
        <v>347836</v>
      </c>
      <c r="M35" s="2" t="str">
        <v>Pennington</v>
      </c>
      <c r="N35" s="2" t="str">
        <v>mediumoffice</v>
      </c>
      <c r="O35" s="2" t="str">
        <v>Aux_Equip</v>
      </c>
      <c r="P35" s="34">
        <f t="shared" ref="P35:Q35" ca="1" si="70">(1-$C$4)*V35</f>
        <v>0</v>
      </c>
      <c r="Q35" s="34">
        <f t="shared" ca="1" si="70"/>
        <v>0</v>
      </c>
      <c r="R35" s="3">
        <f t="shared" ca="1" si="4"/>
        <v>0</v>
      </c>
      <c r="S35" s="35">
        <f t="shared" ref="S35:T35" ca="1" si="71">$R35*P35</f>
        <v>0</v>
      </c>
      <c r="T35" s="35">
        <f t="shared" ca="1" si="71"/>
        <v>0</v>
      </c>
      <c r="V35" s="36">
        <f ca="1"/>
        <v>0</v>
      </c>
      <c r="W35" s="36">
        <f ca="1"/>
        <v>0</v>
      </c>
      <c r="X35" s="3">
        <f ca="1">'nres bld calcs'!G27-R35</f>
        <v>0</v>
      </c>
      <c r="Y35" s="35">
        <f t="shared" ref="Y35:Z35" ca="1" si="72">$X35*V35</f>
        <v>0</v>
      </c>
      <c r="Z35" s="35">
        <f t="shared" ca="1" si="72"/>
        <v>0</v>
      </c>
    </row>
    <row r="36" spans="1:26">
      <c r="A36" s="23"/>
      <c r="B36" s="3" t="s">
        <v>87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M36" s="2" t="str">
        <v>Pennington</v>
      </c>
      <c r="N36" s="2" t="str">
        <v>mediumoffice</v>
      </c>
      <c r="O36" s="2" t="str">
        <v>Aux_Motors</v>
      </c>
      <c r="P36" s="34">
        <f t="shared" ref="P36:Q36" ca="1" si="73">(1-$C$4)*V36</f>
        <v>0</v>
      </c>
      <c r="Q36" s="34">
        <f t="shared" ca="1" si="73"/>
        <v>0</v>
      </c>
      <c r="R36" s="3">
        <f t="shared" ca="1" si="4"/>
        <v>0</v>
      </c>
      <c r="S36" s="35">
        <f t="shared" ref="S36:T36" ca="1" si="74">$R36*P36</f>
        <v>0</v>
      </c>
      <c r="T36" s="35">
        <f t="shared" ca="1" si="74"/>
        <v>0</v>
      </c>
      <c r="V36" s="36">
        <f ca="1"/>
        <v>0</v>
      </c>
      <c r="W36" s="36">
        <f ca="1"/>
        <v>0</v>
      </c>
      <c r="X36" s="3">
        <f ca="1">'nres bld calcs'!G28-R36</f>
        <v>0</v>
      </c>
      <c r="Y36" s="35">
        <f t="shared" ref="Y36:Z36" ca="1" si="75">$X36*V36</f>
        <v>0</v>
      </c>
      <c r="Z36" s="35">
        <f t="shared" ca="1" si="75"/>
        <v>0</v>
      </c>
    </row>
    <row r="37" spans="1:26">
      <c r="A37" s="23"/>
      <c r="B37" s="2"/>
      <c r="I37" s="3"/>
      <c r="J37" s="23"/>
      <c r="M37" s="2" t="str">
        <v>Pennington</v>
      </c>
      <c r="N37" s="2" t="str">
        <v>mediumoffice</v>
      </c>
      <c r="O37" s="2" t="str">
        <v>Lighting</v>
      </c>
      <c r="P37" s="34">
        <f t="shared" ref="P37:Q37" ca="1" si="76">(1-$C$4)*V37</f>
        <v>0</v>
      </c>
      <c r="Q37" s="34">
        <f t="shared" ca="1" si="76"/>
        <v>0</v>
      </c>
      <c r="R37" s="3">
        <f t="shared" ca="1" si="4"/>
        <v>0</v>
      </c>
      <c r="S37" s="35">
        <f t="shared" ref="S37:T37" ca="1" si="77">$R37*P37</f>
        <v>0</v>
      </c>
      <c r="T37" s="35">
        <f t="shared" ca="1" si="77"/>
        <v>0</v>
      </c>
      <c r="V37" s="36">
        <f ca="1"/>
        <v>0</v>
      </c>
      <c r="W37" s="36">
        <f ca="1"/>
        <v>0</v>
      </c>
      <c r="X37" s="3">
        <f ca="1">'nres bld calcs'!G29-R37</f>
        <v>0</v>
      </c>
      <c r="Y37" s="35">
        <f t="shared" ref="Y37:Z37" ca="1" si="78">$X37*V37</f>
        <v>0</v>
      </c>
      <c r="Z37" s="35">
        <f t="shared" ca="1" si="78"/>
        <v>0</v>
      </c>
    </row>
    <row r="38" spans="1:26">
      <c r="A38" s="23"/>
      <c r="B38" s="2"/>
      <c r="I38" s="3"/>
      <c r="J38" s="23"/>
      <c r="M38" s="2" t="str">
        <v>Pennington</v>
      </c>
      <c r="N38" s="2" t="str">
        <v>mediumoffice</v>
      </c>
      <c r="O38" s="2" t="str">
        <v>Space_Cooling</v>
      </c>
      <c r="P38" s="34">
        <f t="shared" ref="P38:Q38" ca="1" si="79">(1-$C$4)*V38</f>
        <v>0</v>
      </c>
      <c r="Q38" s="34">
        <f t="shared" ca="1" si="79"/>
        <v>0</v>
      </c>
      <c r="R38" s="3">
        <f t="shared" ca="1" si="4"/>
        <v>0</v>
      </c>
      <c r="S38" s="35">
        <f t="shared" ref="S38:T38" ca="1" si="80">$R38*P38</f>
        <v>0</v>
      </c>
      <c r="T38" s="35">
        <f t="shared" ca="1" si="80"/>
        <v>0</v>
      </c>
      <c r="V38" s="36">
        <f ca="1"/>
        <v>0</v>
      </c>
      <c r="W38" s="36">
        <f ca="1"/>
        <v>0</v>
      </c>
      <c r="X38" s="3">
        <f ca="1">'nres bld calcs'!G30-R38</f>
        <v>0</v>
      </c>
      <c r="Y38" s="35">
        <f t="shared" ref="Y38:Z38" ca="1" si="81">$X38*V38</f>
        <v>0</v>
      </c>
      <c r="Z38" s="35">
        <f t="shared" ca="1" si="81"/>
        <v>0</v>
      </c>
    </row>
    <row r="39" spans="1:26">
      <c r="A39" s="23"/>
      <c r="I39" s="3"/>
      <c r="J39" s="23"/>
      <c r="M39" s="2" t="str">
        <v>Pennington</v>
      </c>
      <c r="N39" s="2" t="str">
        <v>mediumoffice</v>
      </c>
      <c r="O39" s="2" t="str">
        <v>Space_Heating</v>
      </c>
      <c r="P39" s="34">
        <f ca="1">IF($C$5="Yes",((1-$C$3)*W39/$F$3)+V39,(1-$C$3)*V39)</f>
        <v>0</v>
      </c>
      <c r="Q39" s="34">
        <f>IF($C$5="Yes",0,(1-$C$3)*W39)</f>
        <v>0</v>
      </c>
      <c r="R39" s="3">
        <f t="shared" ca="1" si="4"/>
        <v>0</v>
      </c>
      <c r="S39" s="35">
        <f t="shared" ref="S39:T39" ca="1" si="82">$R39*P39</f>
        <v>0</v>
      </c>
      <c r="T39" s="35">
        <f t="shared" ca="1" si="82"/>
        <v>0</v>
      </c>
      <c r="V39" s="36">
        <f ca="1"/>
        <v>0</v>
      </c>
      <c r="W39" s="36">
        <f ca="1"/>
        <v>0</v>
      </c>
      <c r="X39" s="3">
        <f ca="1">'nres bld calcs'!G31-R39</f>
        <v>0</v>
      </c>
      <c r="Y39" s="35">
        <f t="shared" ref="Y39:Z39" ca="1" si="83">$X39*V39</f>
        <v>0</v>
      </c>
      <c r="Z39" s="35">
        <f t="shared" ca="1" si="83"/>
        <v>0</v>
      </c>
    </row>
    <row r="40" spans="1:26">
      <c r="A40" s="23"/>
      <c r="B40" s="2" t="s">
        <v>88</v>
      </c>
      <c r="I40" s="3"/>
      <c r="J40" s="23"/>
      <c r="M40" s="2" t="str">
        <v>Pennington</v>
      </c>
      <c r="N40" s="2" t="str">
        <v>mediumoffice</v>
      </c>
      <c r="O40" s="2" t="str">
        <v>Water_Heating</v>
      </c>
      <c r="P40" s="34">
        <f ca="1">IF($C$6="Yes",((1-$C$4)*W40/$F$3)+V40,(1-$C$4)*V40)</f>
        <v>0</v>
      </c>
      <c r="Q40" s="34">
        <f ca="1">IF($C$6="Yes",0,(1-$C$4)*W40)</f>
        <v>0</v>
      </c>
      <c r="R40" s="3">
        <f t="shared" ca="1" si="4"/>
        <v>0</v>
      </c>
      <c r="S40" s="35">
        <f t="shared" ref="S40:T40" ca="1" si="84">$R40*P40</f>
        <v>0</v>
      </c>
      <c r="T40" s="35">
        <f t="shared" ca="1" si="84"/>
        <v>0</v>
      </c>
      <c r="V40" s="36">
        <f ca="1"/>
        <v>0</v>
      </c>
      <c r="W40" s="36">
        <f ca="1"/>
        <v>0</v>
      </c>
      <c r="X40" s="3">
        <f ca="1">'nres bld calcs'!G32-R40</f>
        <v>0</v>
      </c>
      <c r="Y40" s="35">
        <f t="shared" ref="Y40:Z40" ca="1" si="85">$X40*V40</f>
        <v>0</v>
      </c>
      <c r="Z40" s="35">
        <f t="shared" ca="1" si="85"/>
        <v>0</v>
      </c>
    </row>
    <row r="41" spans="1:26">
      <c r="A41" s="23"/>
      <c r="C41" s="2">
        <v>2025</v>
      </c>
      <c r="D41" s="2">
        <v>2026</v>
      </c>
      <c r="E41" s="2">
        <v>2027</v>
      </c>
      <c r="F41" s="2">
        <v>2028</v>
      </c>
      <c r="G41" s="2">
        <v>2029</v>
      </c>
      <c r="H41" s="2">
        <v>2030</v>
      </c>
      <c r="I41" s="2">
        <v>2040</v>
      </c>
      <c r="J41" s="2">
        <v>2050</v>
      </c>
      <c r="M41" s="2" t="str">
        <v>Pennington</v>
      </c>
      <c r="N41" s="2" t="str">
        <v>outpatient</v>
      </c>
      <c r="O41" s="2" t="str">
        <v>Aux_Equip</v>
      </c>
      <c r="P41" s="34">
        <f t="shared" ref="P41:Q41" ca="1" si="86">(1-$C$4)*V41</f>
        <v>8.3829310375676952E-3</v>
      </c>
      <c r="Q41" s="34">
        <f t="shared" ca="1" si="86"/>
        <v>1.7758210275317498E-2</v>
      </c>
      <c r="R41" s="3">
        <f t="shared" ca="1" si="4"/>
        <v>0</v>
      </c>
      <c r="S41" s="35">
        <f t="shared" ref="S41:T41" ca="1" si="87">$R41*P41</f>
        <v>0</v>
      </c>
      <c r="T41" s="35">
        <f t="shared" ca="1" si="87"/>
        <v>0</v>
      </c>
      <c r="V41" s="36">
        <f ca="1"/>
        <v>1.676586207513539E-2</v>
      </c>
      <c r="W41" s="36">
        <f ca="1"/>
        <v>3.5516420550634996E-2</v>
      </c>
      <c r="X41" s="3">
        <f ca="1">'nres bld calcs'!G33-R41</f>
        <v>1374590</v>
      </c>
      <c r="Y41" s="35">
        <f t="shared" ref="Y41:Z41" ca="1" si="88">$X41*V41</f>
        <v>23046.186349860356</v>
      </c>
      <c r="Z41" s="35">
        <f t="shared" ca="1" si="88"/>
        <v>48820.516524697356</v>
      </c>
    </row>
    <row r="42" spans="1:26">
      <c r="A42" s="23"/>
      <c r="B42" s="3" t="s">
        <v>65</v>
      </c>
      <c r="C42" s="3">
        <f t="shared" ref="C42:H42" si="89">$I42*C$73</f>
        <v>0</v>
      </c>
      <c r="D42" s="3">
        <f t="shared" si="89"/>
        <v>0</v>
      </c>
      <c r="E42" s="3">
        <f t="shared" si="89"/>
        <v>0</v>
      </c>
      <c r="F42" s="3">
        <f t="shared" si="89"/>
        <v>0</v>
      </c>
      <c r="G42" s="3">
        <f t="shared" si="89"/>
        <v>0</v>
      </c>
      <c r="H42" s="3">
        <f t="shared" si="89"/>
        <v>0</v>
      </c>
      <c r="I42" s="3">
        <f>VLOOKUP($B42,'municipal buildings stock'!$H$2:$J$8,3,FALSE)</f>
        <v>0</v>
      </c>
      <c r="J42" s="3">
        <f t="shared" ref="J42:J45" si="90">I42</f>
        <v>0</v>
      </c>
      <c r="M42" s="2" t="str">
        <v>Pennington</v>
      </c>
      <c r="N42" s="2" t="str">
        <v>outpatient</v>
      </c>
      <c r="O42" s="2" t="str">
        <v>Aux_Motors</v>
      </c>
      <c r="P42" s="34">
        <f t="shared" ref="P42:Q42" ca="1" si="91">(1-$C$4)*V42</f>
        <v>3.8154720363006828E-3</v>
      </c>
      <c r="Q42" s="34">
        <f t="shared" ca="1" si="91"/>
        <v>0</v>
      </c>
      <c r="R42" s="3">
        <f t="shared" ca="1" si="4"/>
        <v>0</v>
      </c>
      <c r="S42" s="35">
        <f t="shared" ref="S42:T42" ca="1" si="92">$R42*P42</f>
        <v>0</v>
      </c>
      <c r="T42" s="35">
        <f t="shared" ca="1" si="92"/>
        <v>0</v>
      </c>
      <c r="V42" s="36">
        <f ca="1"/>
        <v>7.6309440726013656E-3</v>
      </c>
      <c r="W42" s="36">
        <f ca="1"/>
        <v>0</v>
      </c>
      <c r="X42" s="3">
        <f ca="1">'nres bld calcs'!G34-R42</f>
        <v>1374590</v>
      </c>
      <c r="Y42" s="35">
        <f t="shared" ref="Y42:Z42" ca="1" si="93">$X42*V42</f>
        <v>10489.419412757112</v>
      </c>
      <c r="Z42" s="35">
        <f t="shared" ca="1" si="93"/>
        <v>0</v>
      </c>
    </row>
    <row r="43" spans="1:26">
      <c r="A43" s="23"/>
      <c r="B43" s="3" t="s">
        <v>79</v>
      </c>
      <c r="C43" s="3">
        <f t="shared" ref="C43:H43" si="94">$I43*C$73</f>
        <v>0</v>
      </c>
      <c r="D43" s="3">
        <f t="shared" si="94"/>
        <v>0</v>
      </c>
      <c r="E43" s="3">
        <f t="shared" si="94"/>
        <v>0</v>
      </c>
      <c r="F43" s="3">
        <f t="shared" si="94"/>
        <v>0</v>
      </c>
      <c r="G43" s="3">
        <f t="shared" si="94"/>
        <v>0</v>
      </c>
      <c r="H43" s="3">
        <f t="shared" si="94"/>
        <v>0</v>
      </c>
      <c r="I43" s="3">
        <f>VLOOKUP($B43,'municipal buildings stock'!$H$2:$J$8,3,FALSE)</f>
        <v>0</v>
      </c>
      <c r="J43" s="3">
        <f t="shared" si="90"/>
        <v>0</v>
      </c>
      <c r="M43" s="2" t="str">
        <v>Pennington</v>
      </c>
      <c r="N43" s="2" t="str">
        <v>outpatient</v>
      </c>
      <c r="O43" s="2" t="str">
        <v>Lighting</v>
      </c>
      <c r="P43" s="34">
        <f t="shared" ref="P43:Q43" ca="1" si="95">(1-$C$4)*V43</f>
        <v>4.1732507826010628E-3</v>
      </c>
      <c r="Q43" s="34">
        <f t="shared" ca="1" si="95"/>
        <v>0</v>
      </c>
      <c r="R43" s="3">
        <f t="shared" ca="1" si="4"/>
        <v>0</v>
      </c>
      <c r="S43" s="35">
        <f t="shared" ref="S43:T43" ca="1" si="96">$R43*P43</f>
        <v>0</v>
      </c>
      <c r="T43" s="35">
        <f t="shared" ca="1" si="96"/>
        <v>0</v>
      </c>
      <c r="V43" s="36">
        <f ca="1"/>
        <v>8.3465015652021256E-3</v>
      </c>
      <c r="W43" s="36">
        <f ca="1"/>
        <v>0</v>
      </c>
      <c r="X43" s="3">
        <f ca="1">'nres bld calcs'!G35-R43</f>
        <v>1374590</v>
      </c>
      <c r="Y43" s="35">
        <f t="shared" ref="Y43:Z43" ca="1" si="97">$X43*V43</f>
        <v>11473.017586511191</v>
      </c>
      <c r="Z43" s="35">
        <f t="shared" ca="1" si="97"/>
        <v>0</v>
      </c>
    </row>
    <row r="44" spans="1:26">
      <c r="A44" s="23"/>
      <c r="B44" s="3" t="s">
        <v>82</v>
      </c>
      <c r="C44" s="3">
        <f t="shared" ref="C44:H44" si="98">$I44*C$73</f>
        <v>0</v>
      </c>
      <c r="D44" s="3">
        <f t="shared" si="98"/>
        <v>0</v>
      </c>
      <c r="E44" s="3">
        <f t="shared" si="98"/>
        <v>0</v>
      </c>
      <c r="F44" s="3">
        <f t="shared" si="98"/>
        <v>0</v>
      </c>
      <c r="G44" s="3">
        <f t="shared" si="98"/>
        <v>0</v>
      </c>
      <c r="H44" s="3">
        <f t="shared" si="98"/>
        <v>0</v>
      </c>
      <c r="I44" s="3">
        <f>VLOOKUP($B44,'municipal buildings stock'!$H$2:$J$8,3,FALSE)</f>
        <v>0</v>
      </c>
      <c r="J44" s="3">
        <f t="shared" si="90"/>
        <v>0</v>
      </c>
      <c r="M44" s="2" t="str">
        <v>Pennington</v>
      </c>
      <c r="N44" s="2" t="str">
        <v>outpatient</v>
      </c>
      <c r="O44" s="2" t="str">
        <v>Space_Cooling</v>
      </c>
      <c r="P44" s="34">
        <f t="shared" ref="P44:Q44" ca="1" si="99">(1-$C$4)*V44</f>
        <v>1.057737706879389E-3</v>
      </c>
      <c r="Q44" s="34">
        <f t="shared" ca="1" si="99"/>
        <v>0</v>
      </c>
      <c r="R44" s="3">
        <f t="shared" ca="1" si="4"/>
        <v>0</v>
      </c>
      <c r="S44" s="35">
        <f t="shared" ref="S44:T44" ca="1" si="100">$R44*P44</f>
        <v>0</v>
      </c>
      <c r="T44" s="35">
        <f t="shared" ca="1" si="100"/>
        <v>0</v>
      </c>
      <c r="V44" s="36">
        <f ca="1"/>
        <v>2.115475413758778E-3</v>
      </c>
      <c r="W44" s="36">
        <f ca="1"/>
        <v>0</v>
      </c>
      <c r="X44" s="3">
        <f ca="1">'nres bld calcs'!G36-R44</f>
        <v>1374590</v>
      </c>
      <c r="Y44" s="35">
        <f t="shared" ref="Y44:Z44" ca="1" si="101">$X44*V44</f>
        <v>2907.9113489986785</v>
      </c>
      <c r="Z44" s="35">
        <f t="shared" ca="1" si="101"/>
        <v>0</v>
      </c>
    </row>
    <row r="45" spans="1:26">
      <c r="A45" s="23"/>
      <c r="B45" s="3" t="s">
        <v>83</v>
      </c>
      <c r="C45" s="3">
        <f t="shared" ref="C45:H45" si="102">$I45*C$73</f>
        <v>0</v>
      </c>
      <c r="D45" s="3">
        <f t="shared" si="102"/>
        <v>0</v>
      </c>
      <c r="E45" s="3">
        <f t="shared" si="102"/>
        <v>0</v>
      </c>
      <c r="F45" s="3">
        <f t="shared" si="102"/>
        <v>0</v>
      </c>
      <c r="G45" s="3">
        <f t="shared" si="102"/>
        <v>0</v>
      </c>
      <c r="H45" s="3">
        <f t="shared" si="102"/>
        <v>0</v>
      </c>
      <c r="I45" s="3">
        <f>VLOOKUP($B45,'municipal buildings stock'!$H$2:$J$8,3,FALSE)</f>
        <v>0</v>
      </c>
      <c r="J45" s="3">
        <f t="shared" si="90"/>
        <v>0</v>
      </c>
      <c r="M45" s="2" t="str">
        <v>Pennington</v>
      </c>
      <c r="N45" s="2" t="str">
        <v>outpatient</v>
      </c>
      <c r="O45" s="2" t="str">
        <v>Space_Heating</v>
      </c>
      <c r="P45" s="34">
        <f ca="1">IF($C$5="Yes",((1-$C$3)*W45/$F$3)+V45,(1-$C$3)*V45)</f>
        <v>0</v>
      </c>
      <c r="Q45" s="34">
        <f>IF($C$5="Yes",0,(1-$C$3)*W45)</f>
        <v>0</v>
      </c>
      <c r="R45" s="3">
        <f t="shared" ca="1" si="4"/>
        <v>0</v>
      </c>
      <c r="S45" s="35">
        <f t="shared" ref="S45:T45" ca="1" si="103">$R45*P45</f>
        <v>0</v>
      </c>
      <c r="T45" s="35">
        <f t="shared" ca="1" si="103"/>
        <v>0</v>
      </c>
      <c r="V45" s="36">
        <f ca="1"/>
        <v>0</v>
      </c>
      <c r="W45" s="36">
        <f ca="1"/>
        <v>0</v>
      </c>
      <c r="X45" s="3">
        <f ca="1">'nres bld calcs'!G37-R45</f>
        <v>1374590</v>
      </c>
      <c r="Y45" s="35">
        <f t="shared" ref="Y45:Z45" ca="1" si="104">$X45*V45</f>
        <v>0</v>
      </c>
      <c r="Z45" s="35">
        <f t="shared" ca="1" si="104"/>
        <v>0</v>
      </c>
    </row>
    <row r="46" spans="1:26">
      <c r="A46" s="23"/>
      <c r="B46" s="3" t="s">
        <v>84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M46" s="2" t="str">
        <v>Pennington</v>
      </c>
      <c r="N46" s="2" t="str">
        <v>outpatient</v>
      </c>
      <c r="O46" s="2" t="str">
        <v>Water_Heating</v>
      </c>
      <c r="P46" s="34">
        <f ca="1">IF($C$6="Yes",((1-$C$4)*W46/$F$3)+V46,(1-$C$4)*V46)</f>
        <v>6.5212148104334608E-4</v>
      </c>
      <c r="Q46" s="34">
        <f ca="1">IF($C$6="Yes",0,(1-$C$4)*W46)</f>
        <v>0</v>
      </c>
      <c r="R46" s="3">
        <f t="shared" ca="1" si="4"/>
        <v>0</v>
      </c>
      <c r="S46" s="35">
        <f t="shared" ref="S46:T46" ca="1" si="105">$R46*P46</f>
        <v>0</v>
      </c>
      <c r="T46" s="35">
        <f t="shared" ca="1" si="105"/>
        <v>0</v>
      </c>
      <c r="V46" s="36">
        <f ca="1"/>
        <v>1.3042429620866922E-3</v>
      </c>
      <c r="W46" s="36">
        <f ca="1"/>
        <v>0</v>
      </c>
      <c r="X46" s="3">
        <f ca="1">'nres bld calcs'!G38-R46</f>
        <v>1374590</v>
      </c>
      <c r="Y46" s="35">
        <f t="shared" ref="Y46:Z46" ca="1" si="106">$X46*V46</f>
        <v>1792.7993332547462</v>
      </c>
      <c r="Z46" s="35">
        <f t="shared" ca="1" si="106"/>
        <v>0</v>
      </c>
    </row>
    <row r="47" spans="1:26">
      <c r="A47" s="23"/>
      <c r="B47" s="3" t="s">
        <v>85</v>
      </c>
      <c r="C47" s="3">
        <f>'municipal buildings stock'!$M$3/6</f>
        <v>57972.666666666664</v>
      </c>
      <c r="D47" s="3">
        <f>'municipal buildings stock'!$M$3/6+C47</f>
        <v>115945.33333333333</v>
      </c>
      <c r="E47" s="3">
        <f>'municipal buildings stock'!$M$3/6+D47</f>
        <v>173918</v>
      </c>
      <c r="F47" s="3">
        <f>'municipal buildings stock'!$M$3/6+E47</f>
        <v>231890.66666666666</v>
      </c>
      <c r="G47" s="3">
        <f>'municipal buildings stock'!$M$3/6+F47</f>
        <v>289863.33333333331</v>
      </c>
      <c r="H47" s="3">
        <f>'municipal buildings stock'!$M$3/6+G47</f>
        <v>347836</v>
      </c>
      <c r="I47" s="3">
        <f t="shared" ref="I47:J47" si="107">H47</f>
        <v>347836</v>
      </c>
      <c r="J47" s="3">
        <f t="shared" si="107"/>
        <v>347836</v>
      </c>
      <c r="M47" s="2" t="str">
        <v>Pennington</v>
      </c>
      <c r="N47" s="2" t="str">
        <v>primaryschool</v>
      </c>
      <c r="O47" s="2" t="str">
        <v>Aux_Equip</v>
      </c>
      <c r="P47" s="34">
        <f t="shared" ref="P47:Q47" ca="1" si="108">(1-$C$4)*V47</f>
        <v>1.490135189075653E-3</v>
      </c>
      <c r="Q47" s="34">
        <f t="shared" ca="1" si="108"/>
        <v>9.6252563775333256E-4</v>
      </c>
      <c r="R47" s="3">
        <f t="shared" ca="1" si="4"/>
        <v>0</v>
      </c>
      <c r="S47" s="35">
        <f t="shared" ref="S47:T47" ca="1" si="109">$R47*P47</f>
        <v>0</v>
      </c>
      <c r="T47" s="35">
        <f t="shared" ca="1" si="109"/>
        <v>0</v>
      </c>
      <c r="V47" s="36">
        <f ca="1"/>
        <v>2.980270378151306E-3</v>
      </c>
      <c r="W47" s="36">
        <f ca="1"/>
        <v>1.9250512755066651E-3</v>
      </c>
      <c r="X47" s="3">
        <f ca="1">'nres bld calcs'!G39-R47</f>
        <v>2282936</v>
      </c>
      <c r="Y47" s="35">
        <f t="shared" ref="Y47:Z47" ca="1" si="110">$X47*V47</f>
        <v>6803.7665360152296</v>
      </c>
      <c r="Z47" s="35">
        <f t="shared" ca="1" si="110"/>
        <v>4394.7688587000839</v>
      </c>
    </row>
    <row r="48" spans="1:26">
      <c r="A48" s="23"/>
      <c r="B48" s="3" t="s">
        <v>87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M48" s="2" t="str">
        <v>Pennington</v>
      </c>
      <c r="N48" s="2" t="str">
        <v>primaryschool</v>
      </c>
      <c r="O48" s="2" t="str">
        <v>Aux_Motors</v>
      </c>
      <c r="P48" s="34">
        <f t="shared" ref="P48:Q48" ca="1" si="111">(1-$C$4)*V48</f>
        <v>5.3602865014624511E-3</v>
      </c>
      <c r="Q48" s="34">
        <f t="shared" ca="1" si="111"/>
        <v>0</v>
      </c>
      <c r="R48" s="3">
        <f t="shared" ca="1" si="4"/>
        <v>0</v>
      </c>
      <c r="S48" s="35">
        <f t="shared" ref="S48:T48" ca="1" si="112">$R48*P48</f>
        <v>0</v>
      </c>
      <c r="T48" s="35">
        <f t="shared" ca="1" si="112"/>
        <v>0</v>
      </c>
      <c r="V48" s="36">
        <f ca="1"/>
        <v>1.0720573002924902E-2</v>
      </c>
      <c r="W48" s="36">
        <f ca="1"/>
        <v>0</v>
      </c>
      <c r="X48" s="3">
        <f ca="1">'nres bld calcs'!G40-R48</f>
        <v>2282936</v>
      </c>
      <c r="Y48" s="35">
        <f t="shared" ref="Y48:Z48" ca="1" si="113">$X48*V48</f>
        <v>24474.382049005366</v>
      </c>
      <c r="Z48" s="35">
        <f t="shared" ca="1" si="113"/>
        <v>0</v>
      </c>
    </row>
    <row r="49" spans="1:26">
      <c r="A49" s="23"/>
      <c r="C49" s="3"/>
      <c r="D49" s="3"/>
      <c r="E49" s="3"/>
      <c r="F49" s="3"/>
      <c r="G49" s="3"/>
      <c r="H49" s="3"/>
      <c r="I49" s="3"/>
      <c r="J49" s="3"/>
      <c r="M49" s="2" t="str">
        <v>Pennington</v>
      </c>
      <c r="N49" s="2" t="str">
        <v>primaryschool</v>
      </c>
      <c r="O49" s="2" t="str">
        <v>Lighting</v>
      </c>
      <c r="P49" s="34">
        <f t="shared" ref="P49:Q49" ca="1" si="114">(1-$C$4)*V49</f>
        <v>8.8408142725992928E-3</v>
      </c>
      <c r="Q49" s="34">
        <f t="shared" ca="1" si="114"/>
        <v>0</v>
      </c>
      <c r="R49" s="3">
        <f t="shared" ca="1" si="4"/>
        <v>0</v>
      </c>
      <c r="S49" s="35">
        <f t="shared" ref="S49:T49" ca="1" si="115">$R49*P49</f>
        <v>0</v>
      </c>
      <c r="T49" s="35">
        <f t="shared" ca="1" si="115"/>
        <v>0</v>
      </c>
      <c r="V49" s="36">
        <f ca="1"/>
        <v>1.7681628545198586E-2</v>
      </c>
      <c r="W49" s="36">
        <f ca="1"/>
        <v>0</v>
      </c>
      <c r="X49" s="3">
        <f ca="1">'nres bld calcs'!G41-R49</f>
        <v>2282936</v>
      </c>
      <c r="Y49" s="35">
        <f t="shared" ref="Y49:Z49" ca="1" si="116">$X49*V49</f>
        <v>40366.026344461476</v>
      </c>
      <c r="Z49" s="35">
        <f t="shared" ca="1" si="116"/>
        <v>0</v>
      </c>
    </row>
    <row r="50" spans="1:26">
      <c r="A50" s="23"/>
      <c r="B50" s="2"/>
      <c r="I50" s="3"/>
      <c r="J50" s="23"/>
      <c r="M50" s="2" t="str">
        <v>Pennington</v>
      </c>
      <c r="N50" s="2" t="str">
        <v>primaryschool</v>
      </c>
      <c r="O50" s="2" t="str">
        <v>Space_Cooling</v>
      </c>
      <c r="P50" s="34">
        <f t="shared" ref="P50:Q50" ca="1" si="117">(1-$C$4)*V50</f>
        <v>1.3588049513032126E-3</v>
      </c>
      <c r="Q50" s="34">
        <f t="shared" ca="1" si="117"/>
        <v>0</v>
      </c>
      <c r="R50" s="3">
        <f t="shared" ca="1" si="4"/>
        <v>0</v>
      </c>
      <c r="S50" s="35">
        <f t="shared" ref="S50:T50" ca="1" si="118">$R50*P50</f>
        <v>0</v>
      </c>
      <c r="T50" s="35">
        <f t="shared" ca="1" si="118"/>
        <v>0</v>
      </c>
      <c r="V50" s="36">
        <f ca="1"/>
        <v>2.7176099026064251E-3</v>
      </c>
      <c r="W50" s="36">
        <f ca="1"/>
        <v>0</v>
      </c>
      <c r="X50" s="3">
        <f ca="1">'nres bld calcs'!G42-R50</f>
        <v>2282936</v>
      </c>
      <c r="Y50" s="35">
        <f t="shared" ref="Y50:Z50" ca="1" si="119">$X50*V50</f>
        <v>6204.1294806167016</v>
      </c>
      <c r="Z50" s="35">
        <f t="shared" ca="1" si="119"/>
        <v>0</v>
      </c>
    </row>
    <row r="51" spans="1:26">
      <c r="A51" s="23"/>
      <c r="B51" s="2" t="s">
        <v>89</v>
      </c>
      <c r="I51" s="3"/>
      <c r="J51" s="23"/>
      <c r="M51" s="2" t="str">
        <v>Pennington</v>
      </c>
      <c r="N51" s="2" t="str">
        <v>primaryschool</v>
      </c>
      <c r="O51" s="2" t="str">
        <v>Space_Heating</v>
      </c>
      <c r="P51" s="34">
        <f ca="1">IF($C$5="Yes",((1-$C$3)*W51/$F$3)+V51,(1-$C$3)*V51)</f>
        <v>5.2424316156738371E-3</v>
      </c>
      <c r="Q51" s="34">
        <f>IF($C$5="Yes",0,(1-$C$3)*W51)</f>
        <v>0</v>
      </c>
      <c r="R51" s="3">
        <f t="shared" ca="1" si="4"/>
        <v>0</v>
      </c>
      <c r="S51" s="35">
        <f t="shared" ref="S51:T51" ca="1" si="120">$R51*P51</f>
        <v>0</v>
      </c>
      <c r="T51" s="35">
        <f t="shared" ca="1" si="120"/>
        <v>0</v>
      </c>
      <c r="V51" s="36">
        <f ca="1"/>
        <v>0</v>
      </c>
      <c r="W51" s="36">
        <f ca="1"/>
        <v>3.1454589694043023E-2</v>
      </c>
      <c r="X51" s="3">
        <f ca="1">'nres bld calcs'!G43-R51</f>
        <v>2282936</v>
      </c>
      <c r="Y51" s="35">
        <f t="shared" ref="Y51:Z51" ca="1" si="121">$X51*V51</f>
        <v>0</v>
      </c>
      <c r="Z51" s="35">
        <f t="shared" ca="1" si="121"/>
        <v>71808.815177759796</v>
      </c>
    </row>
    <row r="52" spans="1:26">
      <c r="A52" s="23"/>
      <c r="C52" s="2">
        <v>2025</v>
      </c>
      <c r="D52" s="2">
        <v>2026</v>
      </c>
      <c r="E52" s="2">
        <v>2027</v>
      </c>
      <c r="F52" s="2">
        <v>2028</v>
      </c>
      <c r="G52" s="2">
        <v>2029</v>
      </c>
      <c r="H52" s="2">
        <v>2030</v>
      </c>
      <c r="I52" s="2">
        <v>2040</v>
      </c>
      <c r="J52" s="2">
        <v>2050</v>
      </c>
      <c r="M52" s="2" t="str">
        <v>Pennington</v>
      </c>
      <c r="N52" s="2" t="str">
        <v>primaryschool</v>
      </c>
      <c r="O52" s="2" t="str">
        <v>Water_Heating</v>
      </c>
      <c r="P52" s="34">
        <f ca="1">IF($C$6="Yes",((1-$C$4)*W52/$F$3)+V52,(1-$C$4)*V52)</f>
        <v>1.0314721299515691E-3</v>
      </c>
      <c r="Q52" s="34">
        <f ca="1">IF($C$6="Yes",0,(1-$C$4)*W52)</f>
        <v>1.0683897905426555E-3</v>
      </c>
      <c r="R52" s="3">
        <f t="shared" ca="1" si="4"/>
        <v>0</v>
      </c>
      <c r="S52" s="35">
        <f t="shared" ref="S52:T52" ca="1" si="122">$R52*P52</f>
        <v>0</v>
      </c>
      <c r="T52" s="35">
        <f t="shared" ca="1" si="122"/>
        <v>0</v>
      </c>
      <c r="V52" s="36">
        <f ca="1"/>
        <v>2.0629442599031382E-3</v>
      </c>
      <c r="W52" s="36">
        <f ca="1"/>
        <v>2.1367795810853111E-3</v>
      </c>
      <c r="X52" s="3">
        <f ca="1">'nres bld calcs'!G44-R52</f>
        <v>2282936</v>
      </c>
      <c r="Y52" s="35">
        <f t="shared" ref="Y52:Z52" ca="1" si="123">$X52*V52</f>
        <v>4709.5697169262312</v>
      </c>
      <c r="Z52" s="35">
        <f t="shared" ca="1" si="123"/>
        <v>4878.1310297245755</v>
      </c>
    </row>
    <row r="53" spans="1:26">
      <c r="A53" s="23"/>
      <c r="B53" s="3" t="s">
        <v>65</v>
      </c>
      <c r="I53" s="3"/>
      <c r="J53" s="23"/>
      <c r="M53" s="2" t="str">
        <v>Pennington</v>
      </c>
      <c r="N53" s="2" t="str">
        <v>quickservicerestaurant</v>
      </c>
      <c r="O53" s="2" t="str">
        <v>Aux_Equip</v>
      </c>
      <c r="P53" s="34">
        <f t="shared" ref="P53:Q53" ca="1" si="124">(1-$C$4)*V53</f>
        <v>0</v>
      </c>
      <c r="Q53" s="34">
        <f t="shared" ca="1" si="124"/>
        <v>0</v>
      </c>
      <c r="R53" s="3">
        <f t="shared" ca="1" si="4"/>
        <v>0</v>
      </c>
      <c r="S53" s="35">
        <f t="shared" ref="S53:T53" ca="1" si="125">$R53*P53</f>
        <v>0</v>
      </c>
      <c r="T53" s="35">
        <f t="shared" ca="1" si="125"/>
        <v>0</v>
      </c>
      <c r="V53" s="36">
        <f ca="1"/>
        <v>0</v>
      </c>
      <c r="W53" s="36">
        <f ca="1"/>
        <v>0</v>
      </c>
      <c r="X53" s="3">
        <f ca="1">'nres bld calcs'!G45-R53</f>
        <v>0</v>
      </c>
      <c r="Y53" s="35">
        <f t="shared" ref="Y53:Z53" ca="1" si="126">$X53*V53</f>
        <v>0</v>
      </c>
      <c r="Z53" s="35">
        <f t="shared" ca="1" si="126"/>
        <v>0</v>
      </c>
    </row>
    <row r="54" spans="1:26">
      <c r="A54" s="23"/>
      <c r="B54" s="3" t="s">
        <v>79</v>
      </c>
      <c r="I54" s="3"/>
      <c r="J54" s="23"/>
      <c r="M54" s="2" t="str">
        <v>Pennington</v>
      </c>
      <c r="N54" s="2" t="str">
        <v>quickservicerestaurant</v>
      </c>
      <c r="O54" s="2" t="str">
        <v>Aux_Motors</v>
      </c>
      <c r="P54" s="34">
        <f t="shared" ref="P54:Q54" ca="1" si="127">(1-$C$4)*V54</f>
        <v>0</v>
      </c>
      <c r="Q54" s="34">
        <f t="shared" ca="1" si="127"/>
        <v>0</v>
      </c>
      <c r="R54" s="3">
        <f t="shared" ca="1" si="4"/>
        <v>0</v>
      </c>
      <c r="S54" s="35">
        <f t="shared" ref="S54:T54" ca="1" si="128">$R54*P54</f>
        <v>0</v>
      </c>
      <c r="T54" s="35">
        <f t="shared" ca="1" si="128"/>
        <v>0</v>
      </c>
      <c r="V54" s="36">
        <f ca="1"/>
        <v>0</v>
      </c>
      <c r="W54" s="36">
        <f ca="1"/>
        <v>0</v>
      </c>
      <c r="X54" s="3">
        <f ca="1">'nres bld calcs'!G46-R54</f>
        <v>0</v>
      </c>
      <c r="Y54" s="35">
        <f t="shared" ref="Y54:Z54" ca="1" si="129">$X54*V54</f>
        <v>0</v>
      </c>
      <c r="Z54" s="35">
        <f t="shared" ca="1" si="129"/>
        <v>0</v>
      </c>
    </row>
    <row r="55" spans="1:26">
      <c r="A55" s="23"/>
      <c r="B55" s="3" t="s">
        <v>82</v>
      </c>
      <c r="I55" s="3"/>
      <c r="J55" s="23"/>
      <c r="M55" s="2" t="str">
        <v>Pennington</v>
      </c>
      <c r="N55" s="2" t="str">
        <v>quickservicerestaurant</v>
      </c>
      <c r="O55" s="2" t="str">
        <v>Lighting</v>
      </c>
      <c r="P55" s="34">
        <f t="shared" ref="P55:Q55" ca="1" si="130">(1-$C$4)*V55</f>
        <v>0</v>
      </c>
      <c r="Q55" s="34">
        <f t="shared" ca="1" si="130"/>
        <v>0</v>
      </c>
      <c r="R55" s="3">
        <f t="shared" ca="1" si="4"/>
        <v>0</v>
      </c>
      <c r="S55" s="35">
        <f t="shared" ref="S55:T55" ca="1" si="131">$R55*P55</f>
        <v>0</v>
      </c>
      <c r="T55" s="35">
        <f t="shared" ca="1" si="131"/>
        <v>0</v>
      </c>
      <c r="V55" s="36">
        <f ca="1"/>
        <v>0</v>
      </c>
      <c r="W55" s="36">
        <f ca="1"/>
        <v>0</v>
      </c>
      <c r="X55" s="3">
        <f ca="1">'nres bld calcs'!G47-R55</f>
        <v>0</v>
      </c>
      <c r="Y55" s="35">
        <f t="shared" ref="Y55:Z55" ca="1" si="132">$X55*V55</f>
        <v>0</v>
      </c>
      <c r="Z55" s="35">
        <f t="shared" ca="1" si="132"/>
        <v>0</v>
      </c>
    </row>
    <row r="56" spans="1:26">
      <c r="A56" s="23"/>
      <c r="B56" s="3" t="s">
        <v>83</v>
      </c>
      <c r="I56" s="3"/>
      <c r="J56" s="23"/>
      <c r="M56" s="2" t="str">
        <v>Pennington</v>
      </c>
      <c r="N56" s="2" t="str">
        <v>quickservicerestaurant</v>
      </c>
      <c r="O56" s="2" t="str">
        <v>Space_Cooling</v>
      </c>
      <c r="P56" s="34">
        <f t="shared" ref="P56:Q56" ca="1" si="133">(1-$C$4)*V56</f>
        <v>0</v>
      </c>
      <c r="Q56" s="34">
        <f t="shared" ca="1" si="133"/>
        <v>0</v>
      </c>
      <c r="R56" s="3">
        <f t="shared" ca="1" si="4"/>
        <v>0</v>
      </c>
      <c r="S56" s="35">
        <f t="shared" ref="S56:T56" ca="1" si="134">$R56*P56</f>
        <v>0</v>
      </c>
      <c r="T56" s="35">
        <f t="shared" ca="1" si="134"/>
        <v>0</v>
      </c>
      <c r="V56" s="36">
        <f ca="1"/>
        <v>0</v>
      </c>
      <c r="W56" s="36">
        <f ca="1"/>
        <v>0</v>
      </c>
      <c r="X56" s="3">
        <f ca="1">'nres bld calcs'!G48-R56</f>
        <v>0</v>
      </c>
      <c r="Y56" s="35">
        <f t="shared" ref="Y56:Z56" ca="1" si="135">$X56*V56</f>
        <v>0</v>
      </c>
      <c r="Z56" s="35">
        <f t="shared" ca="1" si="135"/>
        <v>0</v>
      </c>
    </row>
    <row r="57" spans="1:26">
      <c r="A57" s="23"/>
      <c r="B57" s="3" t="s">
        <v>84</v>
      </c>
      <c r="I57" s="3"/>
      <c r="J57" s="23"/>
      <c r="M57" s="2" t="str">
        <v>Pennington</v>
      </c>
      <c r="N57" s="2" t="str">
        <v>quickservicerestaurant</v>
      </c>
      <c r="O57" s="2" t="str">
        <v>Space_Heating</v>
      </c>
      <c r="P57" s="34">
        <f ca="1">IF($C$5="Yes",((1-$C$3)*W57/$F$3)+V57,(1-$C$3)*V57)</f>
        <v>0</v>
      </c>
      <c r="Q57" s="34">
        <f>IF($C$5="Yes",0,(1-$C$3)*W57)</f>
        <v>0</v>
      </c>
      <c r="R57" s="3">
        <f t="shared" ca="1" si="4"/>
        <v>0</v>
      </c>
      <c r="S57" s="35">
        <f t="shared" ref="S57:T57" ca="1" si="136">$R57*P57</f>
        <v>0</v>
      </c>
      <c r="T57" s="35">
        <f t="shared" ca="1" si="136"/>
        <v>0</v>
      </c>
      <c r="V57" s="36">
        <f ca="1"/>
        <v>0</v>
      </c>
      <c r="W57" s="36">
        <f ca="1"/>
        <v>0</v>
      </c>
      <c r="X57" s="3">
        <f ca="1">'nres bld calcs'!G49-R57</f>
        <v>0</v>
      </c>
      <c r="Y57" s="35">
        <f t="shared" ref="Y57:Z57" ca="1" si="137">$X57*V57</f>
        <v>0</v>
      </c>
      <c r="Z57" s="35">
        <f t="shared" ca="1" si="137"/>
        <v>0</v>
      </c>
    </row>
    <row r="58" spans="1:26">
      <c r="A58" s="23"/>
      <c r="B58" s="3" t="s">
        <v>85</v>
      </c>
      <c r="H58" s="3"/>
      <c r="I58" s="3"/>
      <c r="J58" s="23"/>
      <c r="M58" s="2" t="str">
        <v>Pennington</v>
      </c>
      <c r="N58" s="2" t="str">
        <v>quickservicerestaurant</v>
      </c>
      <c r="O58" s="2" t="str">
        <v>Water_Heating</v>
      </c>
      <c r="P58" s="34">
        <f ca="1">IF($C$6="Yes",((1-$C$4)*W58/$F$3)+V58,(1-$C$4)*V58)</f>
        <v>0</v>
      </c>
      <c r="Q58" s="34">
        <f ca="1">IF($C$6="Yes",0,(1-$C$4)*W58)</f>
        <v>0</v>
      </c>
      <c r="R58" s="3">
        <f t="shared" ca="1" si="4"/>
        <v>0</v>
      </c>
      <c r="S58" s="35">
        <f t="shared" ref="S58:T58" ca="1" si="138">$R58*P58</f>
        <v>0</v>
      </c>
      <c r="T58" s="35">
        <f t="shared" ca="1" si="138"/>
        <v>0</v>
      </c>
      <c r="V58" s="36">
        <f ca="1"/>
        <v>0</v>
      </c>
      <c r="W58" s="36">
        <f ca="1"/>
        <v>0</v>
      </c>
      <c r="X58" s="3">
        <f ca="1">'nres bld calcs'!G50-R58</f>
        <v>0</v>
      </c>
      <c r="Y58" s="35">
        <f t="shared" ref="Y58:Z58" ca="1" si="139">$X58*V58</f>
        <v>0</v>
      </c>
      <c r="Z58" s="35">
        <f t="shared" ca="1" si="139"/>
        <v>0</v>
      </c>
    </row>
    <row r="59" spans="1:26">
      <c r="A59" s="23"/>
      <c r="B59" s="3" t="s">
        <v>87</v>
      </c>
      <c r="H59" s="3">
        <f>'municipal buildings stock'!H20</f>
        <v>31364</v>
      </c>
      <c r="I59" s="3">
        <f t="shared" ref="I59:J59" si="140">H59</f>
        <v>31364</v>
      </c>
      <c r="J59" s="3">
        <f t="shared" si="140"/>
        <v>31364</v>
      </c>
      <c r="M59" s="2" t="str">
        <v>Pennington</v>
      </c>
      <c r="N59" s="2" t="str">
        <v>retailstandalone</v>
      </c>
      <c r="O59" s="2" t="str">
        <v>Aux_Equip</v>
      </c>
      <c r="P59" s="34">
        <f t="shared" ref="P59:Q59" ca="1" si="141">(1-$C$4)*V59</f>
        <v>2.2376432667623974E-3</v>
      </c>
      <c r="Q59" s="34">
        <f t="shared" ca="1" si="141"/>
        <v>0</v>
      </c>
      <c r="R59" s="3">
        <f t="shared" ca="1" si="4"/>
        <v>0</v>
      </c>
      <c r="S59" s="35">
        <f t="shared" ref="S59:T59" ca="1" si="142">$R59*P59</f>
        <v>0</v>
      </c>
      <c r="T59" s="35">
        <f t="shared" ca="1" si="142"/>
        <v>0</v>
      </c>
      <c r="V59" s="36">
        <f ca="1"/>
        <v>4.4752865335247949E-3</v>
      </c>
      <c r="W59" s="36">
        <f ca="1"/>
        <v>0</v>
      </c>
      <c r="X59" s="3">
        <f ca="1">'nres bld calcs'!G51-R59</f>
        <v>18834904</v>
      </c>
      <c r="Y59" s="35">
        <f t="shared" ref="Y59:Z59" ca="1" si="143">$X59*V59</f>
        <v>84291.592231432296</v>
      </c>
      <c r="Z59" s="35">
        <f t="shared" ca="1" si="143"/>
        <v>0</v>
      </c>
    </row>
    <row r="60" spans="1:26">
      <c r="A60" s="23"/>
      <c r="C60" s="3">
        <v>113702</v>
      </c>
      <c r="I60" s="3"/>
      <c r="J60" s="23"/>
      <c r="M60" s="2" t="str">
        <v>Pennington</v>
      </c>
      <c r="N60" s="2" t="str">
        <v>retailstandalone</v>
      </c>
      <c r="O60" s="2" t="str">
        <v>Aux_Motors</v>
      </c>
      <c r="P60" s="34">
        <f t="shared" ref="P60:Q60" ca="1" si="144">(1-$C$4)*V60</f>
        <v>3.4429996460968496E-3</v>
      </c>
      <c r="Q60" s="34">
        <f t="shared" ca="1" si="144"/>
        <v>0</v>
      </c>
      <c r="R60" s="3">
        <f t="shared" ca="1" si="4"/>
        <v>0</v>
      </c>
      <c r="S60" s="35">
        <f t="shared" ref="S60:T60" ca="1" si="145">$R60*P60</f>
        <v>0</v>
      </c>
      <c r="T60" s="35">
        <f t="shared" ca="1" si="145"/>
        <v>0</v>
      </c>
      <c r="V60" s="36">
        <f ca="1"/>
        <v>6.8859992921936992E-3</v>
      </c>
      <c r="W60" s="36">
        <f ca="1"/>
        <v>0</v>
      </c>
      <c r="X60" s="3">
        <f ca="1">'nres bld calcs'!G52-R60</f>
        <v>18834904</v>
      </c>
      <c r="Y60" s="35">
        <f t="shared" ref="Y60:Z60" ca="1" si="146">$X60*V60</f>
        <v>129697.13561253628</v>
      </c>
      <c r="Z60" s="35">
        <f t="shared" ca="1" si="146"/>
        <v>0</v>
      </c>
    </row>
    <row r="61" spans="1:26">
      <c r="A61" s="23"/>
      <c r="B61" s="2" t="s">
        <v>91</v>
      </c>
      <c r="I61" s="3"/>
      <c r="J61" s="23"/>
      <c r="M61" s="2" t="str">
        <v>Pennington</v>
      </c>
      <c r="N61" s="2" t="str">
        <v>retailstandalone</v>
      </c>
      <c r="O61" s="2" t="str">
        <v>Lighting</v>
      </c>
      <c r="P61" s="34">
        <f t="shared" ref="P61:Q61" ca="1" si="147">(1-$C$4)*V61</f>
        <v>1.076597708543546E-2</v>
      </c>
      <c r="Q61" s="34">
        <f t="shared" ca="1" si="147"/>
        <v>0</v>
      </c>
      <c r="R61" s="3">
        <f t="shared" ca="1" si="4"/>
        <v>0</v>
      </c>
      <c r="S61" s="35">
        <f t="shared" ref="S61:T61" ca="1" si="148">$R61*P61</f>
        <v>0</v>
      </c>
      <c r="T61" s="35">
        <f t="shared" ca="1" si="148"/>
        <v>0</v>
      </c>
      <c r="V61" s="36">
        <f ca="1"/>
        <v>2.1531954170870921E-2</v>
      </c>
      <c r="W61" s="36">
        <f ca="1"/>
        <v>0</v>
      </c>
      <c r="X61" s="3">
        <f ca="1">'nres bld calcs'!G53-R61</f>
        <v>18834904</v>
      </c>
      <c r="Y61" s="35">
        <f t="shared" ref="Y61:Z61" ca="1" si="149">$X61*V61</f>
        <v>405552.28974075336</v>
      </c>
      <c r="Z61" s="35">
        <f t="shared" ca="1" si="149"/>
        <v>0</v>
      </c>
    </row>
    <row r="62" spans="1:26">
      <c r="A62" s="23"/>
      <c r="C62" s="2">
        <v>2025</v>
      </c>
      <c r="D62" s="2">
        <v>2026</v>
      </c>
      <c r="E62" s="2">
        <v>2027</v>
      </c>
      <c r="F62" s="2">
        <v>2028</v>
      </c>
      <c r="G62" s="2">
        <v>2029</v>
      </c>
      <c r="H62" s="2">
        <v>2030</v>
      </c>
      <c r="I62" s="2">
        <v>2040</v>
      </c>
      <c r="J62" s="2">
        <v>2050</v>
      </c>
      <c r="M62" s="2" t="str">
        <v>Pennington</v>
      </c>
      <c r="N62" s="2" t="str">
        <v>retailstandalone</v>
      </c>
      <c r="O62" s="2" t="str">
        <v>Space_Cooling</v>
      </c>
      <c r="P62" s="34">
        <f t="shared" ref="P62:Q62" ca="1" si="150">(1-$C$4)*V62</f>
        <v>8.3451625446038906E-4</v>
      </c>
      <c r="Q62" s="34">
        <f t="shared" ca="1" si="150"/>
        <v>0</v>
      </c>
      <c r="R62" s="3">
        <f t="shared" ca="1" si="4"/>
        <v>0</v>
      </c>
      <c r="S62" s="35">
        <f t="shared" ref="S62:T62" ca="1" si="151">$R62*P62</f>
        <v>0</v>
      </c>
      <c r="T62" s="35">
        <f t="shared" ca="1" si="151"/>
        <v>0</v>
      </c>
      <c r="V62" s="36">
        <f ca="1"/>
        <v>1.6690325089207781E-3</v>
      </c>
      <c r="W62" s="36">
        <f ca="1"/>
        <v>0</v>
      </c>
      <c r="X62" s="3">
        <f ca="1">'nres bld calcs'!G54-R62</f>
        <v>18834904</v>
      </c>
      <c r="Y62" s="35">
        <f t="shared" ref="Y62:Z62" ca="1" si="152">$X62*V62</f>
        <v>31436.067078402</v>
      </c>
      <c r="Z62" s="35">
        <f t="shared" ca="1" si="152"/>
        <v>0</v>
      </c>
    </row>
    <row r="63" spans="1:26">
      <c r="A63" s="23"/>
      <c r="B63" s="3" t="s">
        <v>65</v>
      </c>
      <c r="I63" s="3"/>
      <c r="J63" s="23"/>
      <c r="M63" s="2" t="str">
        <v>Pennington</v>
      </c>
      <c r="N63" s="2" t="str">
        <v>retailstandalone</v>
      </c>
      <c r="O63" s="2" t="str">
        <v>Space_Heating</v>
      </c>
      <c r="P63" s="34">
        <f ca="1">IF($C$5="Yes",((1-$C$3)*W63/$F$3)+V63,(1-$C$3)*V63)</f>
        <v>7.5201570083799837E-3</v>
      </c>
      <c r="Q63" s="34">
        <f>IF($C$5="Yes",0,(1-$C$3)*W63)</f>
        <v>0</v>
      </c>
      <c r="R63" s="3">
        <f t="shared" ca="1" si="4"/>
        <v>0</v>
      </c>
      <c r="S63" s="35">
        <f t="shared" ref="S63:T63" ca="1" si="153">$R63*P63</f>
        <v>0</v>
      </c>
      <c r="T63" s="35">
        <f t="shared" ca="1" si="153"/>
        <v>0</v>
      </c>
      <c r="V63" s="36">
        <f ca="1"/>
        <v>1.6007535832741517E-3</v>
      </c>
      <c r="W63" s="36">
        <f ca="1"/>
        <v>3.5516420550634989E-2</v>
      </c>
      <c r="X63" s="3">
        <f ca="1">'nres bld calcs'!G55-R63</f>
        <v>18834904</v>
      </c>
      <c r="Y63" s="35">
        <f t="shared" ref="Y63:Z63" ca="1" si="154">$X63*V63</f>
        <v>30150.040068624654</v>
      </c>
      <c r="Z63" s="35">
        <f t="shared" ca="1" si="154"/>
        <v>668948.37149483711</v>
      </c>
    </row>
    <row r="64" spans="1:26">
      <c r="A64" s="23"/>
      <c r="B64" s="3" t="s">
        <v>79</v>
      </c>
      <c r="I64" s="3"/>
      <c r="J64" s="23"/>
      <c r="M64" s="2" t="str">
        <v>Pennington</v>
      </c>
      <c r="N64" s="2" t="str">
        <v>retailstandalone</v>
      </c>
      <c r="O64" s="2" t="str">
        <v>Water_Heating</v>
      </c>
      <c r="P64" s="34">
        <f ca="1">IF($C$6="Yes",((1-$C$4)*W64/$F$3)+V64,(1-$C$4)*V64)</f>
        <v>0</v>
      </c>
      <c r="Q64" s="34">
        <f ca="1">IF($C$6="Yes",0,(1-$C$4)*W64)</f>
        <v>0</v>
      </c>
      <c r="R64" s="3">
        <f t="shared" ca="1" si="4"/>
        <v>0</v>
      </c>
      <c r="S64" s="35">
        <f t="shared" ref="S64:T64" ca="1" si="155">$R64*P64</f>
        <v>0</v>
      </c>
      <c r="T64" s="35">
        <f t="shared" ca="1" si="155"/>
        <v>0</v>
      </c>
      <c r="V64" s="36">
        <f ca="1"/>
        <v>0</v>
      </c>
      <c r="W64" s="36">
        <f ca="1"/>
        <v>0</v>
      </c>
      <c r="X64" s="3">
        <f ca="1">'nres bld calcs'!G56-R64</f>
        <v>18834904</v>
      </c>
      <c r="Y64" s="35">
        <f t="shared" ref="Y64:Z64" ca="1" si="156">$X64*V64</f>
        <v>0</v>
      </c>
      <c r="Z64" s="35">
        <f t="shared" ca="1" si="156"/>
        <v>0</v>
      </c>
    </row>
    <row r="65" spans="1:26">
      <c r="A65" s="23"/>
      <c r="B65" s="3" t="s">
        <v>82</v>
      </c>
      <c r="I65" s="3"/>
      <c r="J65" s="23"/>
      <c r="M65" s="2" t="str">
        <v>Pennington</v>
      </c>
      <c r="N65" s="2" t="str">
        <v>retailstripmall</v>
      </c>
      <c r="O65" s="2" t="str">
        <v>Aux_Equip</v>
      </c>
      <c r="P65" s="34">
        <f t="shared" ref="P65:Q65" ca="1" si="157">(1-$C$4)*V65</f>
        <v>0</v>
      </c>
      <c r="Q65" s="34">
        <f t="shared" ca="1" si="157"/>
        <v>0</v>
      </c>
      <c r="R65" s="3">
        <f t="shared" ca="1" si="4"/>
        <v>0</v>
      </c>
      <c r="S65" s="35">
        <f t="shared" ref="S65:T65" ca="1" si="158">$R65*P65</f>
        <v>0</v>
      </c>
      <c r="T65" s="35">
        <f t="shared" ca="1" si="158"/>
        <v>0</v>
      </c>
      <c r="V65" s="36">
        <f ca="1"/>
        <v>0</v>
      </c>
      <c r="W65" s="36">
        <f ca="1"/>
        <v>0</v>
      </c>
      <c r="X65" s="3">
        <f ca="1">'nres bld calcs'!G57-R65</f>
        <v>0</v>
      </c>
      <c r="Y65" s="35">
        <f t="shared" ref="Y65:Z65" ca="1" si="159">$X65*V65</f>
        <v>0</v>
      </c>
      <c r="Z65" s="35">
        <f t="shared" ca="1" si="159"/>
        <v>0</v>
      </c>
    </row>
    <row r="66" spans="1:26">
      <c r="A66" s="23"/>
      <c r="B66" s="3" t="s">
        <v>83</v>
      </c>
      <c r="C66" s="3">
        <f t="shared" ref="C66:J66" si="160">SUM($C$73:C73)</f>
        <v>113702</v>
      </c>
      <c r="D66" s="3">
        <f t="shared" si="160"/>
        <v>113702</v>
      </c>
      <c r="E66" s="3">
        <f t="shared" si="160"/>
        <v>113702</v>
      </c>
      <c r="F66" s="3">
        <f t="shared" si="160"/>
        <v>113702</v>
      </c>
      <c r="G66" s="3">
        <f t="shared" si="160"/>
        <v>607722</v>
      </c>
      <c r="H66" s="3">
        <f t="shared" si="160"/>
        <v>1101742</v>
      </c>
      <c r="I66" s="3">
        <f t="shared" si="160"/>
        <v>1595762</v>
      </c>
      <c r="J66" s="3">
        <f t="shared" si="160"/>
        <v>1595762</v>
      </c>
      <c r="M66" s="2" t="str">
        <v>Pennington</v>
      </c>
      <c r="N66" s="2" t="str">
        <v>retailstripmall</v>
      </c>
      <c r="O66" s="2" t="str">
        <v>Aux_Motors</v>
      </c>
      <c r="P66" s="34">
        <f t="shared" ref="P66:Q66" ca="1" si="161">(1-$C$4)*V66</f>
        <v>0</v>
      </c>
      <c r="Q66" s="34">
        <f t="shared" ca="1" si="161"/>
        <v>0</v>
      </c>
      <c r="R66" s="3">
        <f t="shared" ca="1" si="4"/>
        <v>0</v>
      </c>
      <c r="S66" s="35">
        <f t="shared" ref="S66:T66" ca="1" si="162">$R66*P66</f>
        <v>0</v>
      </c>
      <c r="T66" s="35">
        <f t="shared" ca="1" si="162"/>
        <v>0</v>
      </c>
      <c r="V66" s="36">
        <f ca="1"/>
        <v>0</v>
      </c>
      <c r="W66" s="36">
        <f ca="1"/>
        <v>0</v>
      </c>
      <c r="X66" s="3">
        <f ca="1">'nres bld calcs'!G58-R66</f>
        <v>0</v>
      </c>
      <c r="Y66" s="35">
        <f t="shared" ref="Y66:Z66" ca="1" si="163">$X66*V66</f>
        <v>0</v>
      </c>
      <c r="Z66" s="35">
        <f t="shared" ca="1" si="163"/>
        <v>0</v>
      </c>
    </row>
    <row r="67" spans="1:26">
      <c r="A67" s="23"/>
      <c r="B67" s="3" t="s">
        <v>84</v>
      </c>
      <c r="I67" s="3"/>
      <c r="J67" s="23"/>
      <c r="M67" s="2" t="str">
        <v>Pennington</v>
      </c>
      <c r="N67" s="2" t="str">
        <v>retailstripmall</v>
      </c>
      <c r="O67" s="2" t="str">
        <v>Lighting</v>
      </c>
      <c r="P67" s="34">
        <f t="shared" ref="P67:Q67" ca="1" si="164">(1-$C$4)*V67</f>
        <v>0</v>
      </c>
      <c r="Q67" s="34">
        <f t="shared" ca="1" si="164"/>
        <v>0</v>
      </c>
      <c r="R67" s="3">
        <f t="shared" ca="1" si="4"/>
        <v>0</v>
      </c>
      <c r="S67" s="35">
        <f t="shared" ref="S67:T67" ca="1" si="165">$R67*P67</f>
        <v>0</v>
      </c>
      <c r="T67" s="35">
        <f t="shared" ca="1" si="165"/>
        <v>0</v>
      </c>
      <c r="V67" s="36">
        <f ca="1"/>
        <v>0</v>
      </c>
      <c r="W67" s="36">
        <f ca="1"/>
        <v>0</v>
      </c>
      <c r="X67" s="3">
        <f ca="1">'nres bld calcs'!G59-R67</f>
        <v>0</v>
      </c>
      <c r="Y67" s="35">
        <f t="shared" ref="Y67:Z67" ca="1" si="166">$X67*V67</f>
        <v>0</v>
      </c>
      <c r="Z67" s="35">
        <f t="shared" ca="1" si="166"/>
        <v>0</v>
      </c>
    </row>
    <row r="68" spans="1:26">
      <c r="A68" s="23"/>
      <c r="B68" s="3" t="s">
        <v>85</v>
      </c>
      <c r="I68" s="3"/>
      <c r="J68" s="23"/>
      <c r="M68" s="2" t="str">
        <v>Pennington</v>
      </c>
      <c r="N68" s="2" t="str">
        <v>retailstripmall</v>
      </c>
      <c r="O68" s="2" t="str">
        <v>Space_Cooling</v>
      </c>
      <c r="P68" s="34">
        <f t="shared" ref="P68:Q68" ca="1" si="167">(1-$C$4)*V68</f>
        <v>0</v>
      </c>
      <c r="Q68" s="34">
        <f t="shared" ca="1" si="167"/>
        <v>0</v>
      </c>
      <c r="R68" s="3">
        <f t="shared" ca="1" si="4"/>
        <v>0</v>
      </c>
      <c r="S68" s="35">
        <f t="shared" ref="S68:T68" ca="1" si="168">$R68*P68</f>
        <v>0</v>
      </c>
      <c r="T68" s="35">
        <f t="shared" ca="1" si="168"/>
        <v>0</v>
      </c>
      <c r="V68" s="36">
        <f ca="1"/>
        <v>0</v>
      </c>
      <c r="W68" s="36">
        <f ca="1"/>
        <v>0</v>
      </c>
      <c r="X68" s="3">
        <f ca="1">'nres bld calcs'!G60-R68</f>
        <v>0</v>
      </c>
      <c r="Y68" s="35">
        <f t="shared" ref="Y68:Z68" ca="1" si="169">$X68*V68</f>
        <v>0</v>
      </c>
      <c r="Z68" s="35">
        <f t="shared" ca="1" si="169"/>
        <v>0</v>
      </c>
    </row>
    <row r="69" spans="1:26">
      <c r="A69" s="23"/>
      <c r="B69" s="3" t="s">
        <v>87</v>
      </c>
      <c r="I69" s="3"/>
      <c r="J69" s="23"/>
      <c r="M69" s="2" t="str">
        <v>Pennington</v>
      </c>
      <c r="N69" s="2" t="str">
        <v>retailstripmall</v>
      </c>
      <c r="O69" s="2" t="str">
        <v>Space_Heating</v>
      </c>
      <c r="P69" s="34">
        <f ca="1">IF($C$5="Yes",((1-$C$3)*W69/$F$3)+V69,(1-$C$3)*V69)</f>
        <v>0</v>
      </c>
      <c r="Q69" s="34">
        <f>IF($C$5="Yes",0,(1-$C$3)*W69)</f>
        <v>0</v>
      </c>
      <c r="R69" s="3">
        <f t="shared" ca="1" si="4"/>
        <v>0</v>
      </c>
      <c r="S69" s="35">
        <f t="shared" ref="S69:T69" ca="1" si="170">$R69*P69</f>
        <v>0</v>
      </c>
      <c r="T69" s="35">
        <f t="shared" ca="1" si="170"/>
        <v>0</v>
      </c>
      <c r="V69" s="36">
        <f ca="1"/>
        <v>0</v>
      </c>
      <c r="W69" s="36">
        <f ca="1"/>
        <v>0</v>
      </c>
      <c r="X69" s="3">
        <f ca="1">'nres bld calcs'!G61-R69</f>
        <v>0</v>
      </c>
      <c r="Y69" s="35">
        <f t="shared" ref="Y69:Z69" ca="1" si="171">$X69*V69</f>
        <v>0</v>
      </c>
      <c r="Z69" s="35">
        <f t="shared" ca="1" si="171"/>
        <v>0</v>
      </c>
    </row>
    <row r="70" spans="1:26">
      <c r="A70" s="23"/>
      <c r="B70" s="2" t="s">
        <v>93</v>
      </c>
      <c r="C70" s="3">
        <v>1595762</v>
      </c>
      <c r="E70" s="3"/>
      <c r="F70" s="23"/>
      <c r="M70" s="2" t="str">
        <v>Pennington</v>
      </c>
      <c r="N70" s="2" t="str">
        <v>retailstripmall</v>
      </c>
      <c r="O70" s="2" t="str">
        <v>Water_Heating</v>
      </c>
      <c r="P70" s="34">
        <f ca="1">IF($C$6="Yes",((1-$C$4)*W70/$F$3)+V70,(1-$C$4)*V70)</f>
        <v>0</v>
      </c>
      <c r="Q70" s="34">
        <f ca="1">IF($C$6="Yes",0,(1-$C$4)*W70)</f>
        <v>0</v>
      </c>
      <c r="R70" s="3">
        <f t="shared" ca="1" si="4"/>
        <v>0</v>
      </c>
      <c r="S70" s="35">
        <f t="shared" ref="S70:T70" ca="1" si="172">$R70*P70</f>
        <v>0</v>
      </c>
      <c r="T70" s="35">
        <f t="shared" ca="1" si="172"/>
        <v>0</v>
      </c>
      <c r="V70" s="36">
        <f ca="1"/>
        <v>0</v>
      </c>
      <c r="W70" s="36">
        <f ca="1"/>
        <v>0</v>
      </c>
      <c r="X70" s="3">
        <f ca="1">'nres bld calcs'!G62-R70</f>
        <v>0</v>
      </c>
      <c r="Y70" s="35">
        <f t="shared" ref="Y70:Z70" ca="1" si="173">$X70*V70</f>
        <v>0</v>
      </c>
      <c r="Z70" s="35">
        <f t="shared" ca="1" si="173"/>
        <v>0</v>
      </c>
    </row>
    <row r="71" spans="1:26">
      <c r="A71" s="23"/>
      <c r="B71" s="2" t="s">
        <v>94</v>
      </c>
      <c r="C71" s="3">
        <f>C70/22</f>
        <v>72534.636363636368</v>
      </c>
      <c r="E71" s="3"/>
      <c r="F71" s="23"/>
      <c r="M71" s="2" t="str">
        <v>Pennington</v>
      </c>
      <c r="N71" s="2" t="str">
        <v>secondaryschool</v>
      </c>
      <c r="O71" s="2" t="str">
        <v>Aux_Equip</v>
      </c>
      <c r="P71" s="34">
        <f t="shared" ref="P71:Q71" ca="1" si="174">(1-$C$4)*V71</f>
        <v>0</v>
      </c>
      <c r="Q71" s="34">
        <f t="shared" ca="1" si="174"/>
        <v>0</v>
      </c>
      <c r="R71" s="3">
        <f t="shared" ca="1" si="4"/>
        <v>0</v>
      </c>
      <c r="S71" s="35">
        <f t="shared" ref="S71:T71" ca="1" si="175">$R71*P71</f>
        <v>0</v>
      </c>
      <c r="T71" s="35">
        <f t="shared" ca="1" si="175"/>
        <v>0</v>
      </c>
      <c r="V71" s="36">
        <f ca="1"/>
        <v>0</v>
      </c>
      <c r="W71" s="36">
        <f ca="1"/>
        <v>0</v>
      </c>
      <c r="X71" s="3">
        <f ca="1">'nres bld calcs'!G63-R71</f>
        <v>0</v>
      </c>
      <c r="Y71" s="35">
        <f t="shared" ref="Y71:Z71" ca="1" si="176">$X71*V71</f>
        <v>0</v>
      </c>
      <c r="Z71" s="35">
        <f t="shared" ca="1" si="176"/>
        <v>0</v>
      </c>
    </row>
    <row r="72" spans="1:26">
      <c r="A72" s="23"/>
      <c r="M72" s="2" t="str">
        <v>Pennington</v>
      </c>
      <c r="N72" s="2" t="str">
        <v>secondaryschool</v>
      </c>
      <c r="O72" s="2" t="str">
        <v>Aux_Motors</v>
      </c>
      <c r="P72" s="34">
        <f t="shared" ref="P72:Q72" ca="1" si="177">(1-$C$4)*V72</f>
        <v>0</v>
      </c>
      <c r="Q72" s="34">
        <f t="shared" ca="1" si="177"/>
        <v>0</v>
      </c>
      <c r="R72" s="3">
        <f t="shared" ca="1" si="4"/>
        <v>0</v>
      </c>
      <c r="S72" s="35">
        <f t="shared" ref="S72:T72" ca="1" si="178">$R72*P72</f>
        <v>0</v>
      </c>
      <c r="T72" s="35">
        <f t="shared" ca="1" si="178"/>
        <v>0</v>
      </c>
      <c r="V72" s="36">
        <f ca="1"/>
        <v>0</v>
      </c>
      <c r="W72" s="36">
        <f ca="1"/>
        <v>0</v>
      </c>
      <c r="X72" s="3">
        <f ca="1">'nres bld calcs'!G64-R72</f>
        <v>0</v>
      </c>
      <c r="Y72" s="35">
        <f t="shared" ref="Y72:Z72" ca="1" si="179">$X72*V72</f>
        <v>0</v>
      </c>
      <c r="Z72" s="35">
        <f t="shared" ca="1" si="179"/>
        <v>0</v>
      </c>
    </row>
    <row r="73" spans="1:26">
      <c r="A73" s="23"/>
      <c r="C73" s="3">
        <v>113702</v>
      </c>
      <c r="D73" s="3">
        <v>0</v>
      </c>
      <c r="E73" s="3">
        <v>0</v>
      </c>
      <c r="F73" s="25">
        <v>0</v>
      </c>
      <c r="G73" s="3">
        <v>494020</v>
      </c>
      <c r="H73" s="3">
        <v>494020</v>
      </c>
      <c r="I73" s="3">
        <v>494020</v>
      </c>
      <c r="J73" s="3">
        <v>0</v>
      </c>
      <c r="M73" s="2" t="str">
        <v>Pennington</v>
      </c>
      <c r="N73" s="2" t="str">
        <v>secondaryschool</v>
      </c>
      <c r="O73" s="2" t="str">
        <v>Lighting</v>
      </c>
      <c r="P73" s="34">
        <f t="shared" ref="P73:Q73" ca="1" si="180">(1-$C$4)*V73</f>
        <v>0</v>
      </c>
      <c r="Q73" s="34">
        <f t="shared" ca="1" si="180"/>
        <v>0</v>
      </c>
      <c r="R73" s="3">
        <f t="shared" ca="1" si="4"/>
        <v>0</v>
      </c>
      <c r="S73" s="35">
        <f t="shared" ref="S73:T73" ca="1" si="181">$R73*P73</f>
        <v>0</v>
      </c>
      <c r="T73" s="35">
        <f t="shared" ca="1" si="181"/>
        <v>0</v>
      </c>
      <c r="V73" s="36">
        <f ca="1"/>
        <v>0</v>
      </c>
      <c r="W73" s="36">
        <f ca="1"/>
        <v>0</v>
      </c>
      <c r="X73" s="3">
        <f ca="1">'nres bld calcs'!G65-R73</f>
        <v>0</v>
      </c>
      <c r="Y73" s="35">
        <f t="shared" ref="Y73:Z73" ca="1" si="182">$X73*V73</f>
        <v>0</v>
      </c>
      <c r="Z73" s="35">
        <f t="shared" ca="1" si="182"/>
        <v>0</v>
      </c>
    </row>
    <row r="74" spans="1:26">
      <c r="A74" s="23"/>
      <c r="C74" s="3"/>
      <c r="D74" s="3"/>
      <c r="E74" s="3"/>
      <c r="F74" s="25"/>
      <c r="G74" s="3"/>
      <c r="H74" s="3"/>
      <c r="I74" s="3"/>
      <c r="J74" s="3"/>
      <c r="M74" s="2" t="str">
        <v>Pennington</v>
      </c>
      <c r="N74" s="2" t="str">
        <v>secondaryschool</v>
      </c>
      <c r="O74" s="2" t="str">
        <v>Space_Cooling</v>
      </c>
      <c r="P74" s="34">
        <f t="shared" ref="P74:Q74" ca="1" si="183">(1-$C$4)*V74</f>
        <v>0</v>
      </c>
      <c r="Q74" s="34">
        <f t="shared" ca="1" si="183"/>
        <v>0</v>
      </c>
      <c r="R74" s="3">
        <f t="shared" ca="1" si="4"/>
        <v>0</v>
      </c>
      <c r="S74" s="35">
        <f t="shared" ref="S74:T74" ca="1" si="184">$R74*P74</f>
        <v>0</v>
      </c>
      <c r="T74" s="35">
        <f t="shared" ca="1" si="184"/>
        <v>0</v>
      </c>
      <c r="V74" s="36">
        <f ca="1"/>
        <v>0</v>
      </c>
      <c r="W74" s="36">
        <f ca="1"/>
        <v>0</v>
      </c>
      <c r="X74" s="3">
        <f ca="1">'nres bld calcs'!G66-R74</f>
        <v>0</v>
      </c>
      <c r="Y74" s="35">
        <f t="shared" ref="Y74:Z74" ca="1" si="185">$X74*V74</f>
        <v>0</v>
      </c>
      <c r="Z74" s="35">
        <f t="shared" ca="1" si="185"/>
        <v>0</v>
      </c>
    </row>
    <row r="75" spans="1:26">
      <c r="A75" s="23"/>
      <c r="C75" s="3"/>
      <c r="D75" s="3"/>
      <c r="E75" s="3"/>
      <c r="F75" s="25"/>
      <c r="G75" s="3"/>
      <c r="H75" s="3"/>
      <c r="I75" s="3"/>
      <c r="J75" s="3"/>
      <c r="M75" s="2" t="str">
        <v>Pennington</v>
      </c>
      <c r="N75" s="2" t="str">
        <v>secondaryschool</v>
      </c>
      <c r="O75" s="2" t="str">
        <v>Space_Heating</v>
      </c>
      <c r="P75" s="34">
        <f ca="1">IF($C$5="Yes",((1-$C$3)*W75/$F$3)+V75,(1-$C$3)*V75)</f>
        <v>0</v>
      </c>
      <c r="Q75" s="34">
        <f>IF($C$5="Yes",0,(1-$C$3)*W75)</f>
        <v>0</v>
      </c>
      <c r="R75" s="3">
        <f t="shared" ca="1" si="4"/>
        <v>0</v>
      </c>
      <c r="S75" s="35">
        <f t="shared" ref="S75:T75" ca="1" si="186">$R75*P75</f>
        <v>0</v>
      </c>
      <c r="T75" s="35">
        <f t="shared" ca="1" si="186"/>
        <v>0</v>
      </c>
      <c r="V75" s="36">
        <f ca="1"/>
        <v>0</v>
      </c>
      <c r="W75" s="36">
        <f ca="1"/>
        <v>0</v>
      </c>
      <c r="X75" s="3">
        <f ca="1">'nres bld calcs'!G67-R75</f>
        <v>0</v>
      </c>
      <c r="Y75" s="35">
        <f t="shared" ref="Y75:Z75" ca="1" si="187">$X75*V75</f>
        <v>0</v>
      </c>
      <c r="Z75" s="35">
        <f t="shared" ca="1" si="187"/>
        <v>0</v>
      </c>
    </row>
    <row r="76" spans="1:26">
      <c r="A76" s="23"/>
      <c r="B76" s="2" t="s">
        <v>96</v>
      </c>
      <c r="I76" s="3"/>
      <c r="J76" s="23"/>
      <c r="M76" s="2" t="str">
        <v>Pennington</v>
      </c>
      <c r="N76" s="2" t="str">
        <v>secondaryschool</v>
      </c>
      <c r="O76" s="2" t="str">
        <v>Water_Heating</v>
      </c>
      <c r="P76" s="34">
        <f ca="1">IF($C$6="Yes",((1-$C$4)*W76/$F$3)+V76,(1-$C$4)*V76)</f>
        <v>0</v>
      </c>
      <c r="Q76" s="34">
        <f ca="1">IF($C$6="Yes",0,(1-$C$4)*W76)</f>
        <v>0</v>
      </c>
      <c r="R76" s="3">
        <f t="shared" ca="1" si="4"/>
        <v>0</v>
      </c>
      <c r="S76" s="35">
        <f t="shared" ref="S76:T76" ca="1" si="188">$R76*P76</f>
        <v>0</v>
      </c>
      <c r="T76" s="35">
        <f t="shared" ca="1" si="188"/>
        <v>0</v>
      </c>
      <c r="V76" s="36">
        <f ca="1"/>
        <v>0</v>
      </c>
      <c r="W76" s="36">
        <f ca="1"/>
        <v>0</v>
      </c>
      <c r="X76" s="3">
        <f ca="1">'nres bld calcs'!G68-R76</f>
        <v>0</v>
      </c>
      <c r="Y76" s="35">
        <f t="shared" ref="Y76:Z76" ca="1" si="189">$X76*V76</f>
        <v>0</v>
      </c>
      <c r="Z76" s="35">
        <f t="shared" ca="1" si="189"/>
        <v>0</v>
      </c>
    </row>
    <row r="77" spans="1:26">
      <c r="A77" s="23"/>
      <c r="C77" s="2">
        <v>2025</v>
      </c>
      <c r="D77" s="2">
        <v>2026</v>
      </c>
      <c r="E77" s="2">
        <v>2027</v>
      </c>
      <c r="F77" s="2">
        <v>2028</v>
      </c>
      <c r="G77" s="2">
        <v>2029</v>
      </c>
      <c r="H77" s="2">
        <v>2030</v>
      </c>
      <c r="I77" s="2">
        <v>2040</v>
      </c>
      <c r="J77" s="2">
        <v>2050</v>
      </c>
      <c r="M77" s="2" t="str">
        <v>Pennington</v>
      </c>
      <c r="N77" s="2" t="str">
        <v>smallhotel</v>
      </c>
      <c r="O77" s="2" t="str">
        <v>Aux_Equip</v>
      </c>
      <c r="P77" s="34">
        <f t="shared" ref="P77:Q77" ca="1" si="190">(1-$C$4)*V77</f>
        <v>0</v>
      </c>
      <c r="Q77" s="34">
        <f t="shared" ca="1" si="190"/>
        <v>0</v>
      </c>
      <c r="R77" s="3">
        <f t="shared" ca="1" si="4"/>
        <v>0</v>
      </c>
      <c r="S77" s="35">
        <f t="shared" ref="S77:T77" ca="1" si="191">$R77*P77</f>
        <v>0</v>
      </c>
      <c r="T77" s="35">
        <f t="shared" ca="1" si="191"/>
        <v>0</v>
      </c>
      <c r="V77" s="36">
        <f ca="1"/>
        <v>0</v>
      </c>
      <c r="W77" s="36">
        <f ca="1"/>
        <v>0</v>
      </c>
      <c r="X77" s="3">
        <f ca="1">'nres bld calcs'!G69-R77</f>
        <v>0</v>
      </c>
      <c r="Y77" s="35">
        <f t="shared" ref="Y77:Z77" ca="1" si="192">$X77*V77</f>
        <v>0</v>
      </c>
      <c r="Z77" s="35">
        <f t="shared" ca="1" si="192"/>
        <v>0</v>
      </c>
    </row>
    <row r="78" spans="1:26">
      <c r="A78" s="23"/>
      <c r="B78" s="3" t="s">
        <v>65</v>
      </c>
      <c r="I78" s="3"/>
      <c r="J78" s="23"/>
      <c r="M78" s="2" t="str">
        <v>Pennington</v>
      </c>
      <c r="N78" s="2" t="str">
        <v>smallhotel</v>
      </c>
      <c r="O78" s="2" t="str">
        <v>Aux_Motors</v>
      </c>
      <c r="P78" s="34">
        <f t="shared" ref="P78:Q78" ca="1" si="193">(1-$C$4)*V78</f>
        <v>0</v>
      </c>
      <c r="Q78" s="34">
        <f t="shared" ca="1" si="193"/>
        <v>0</v>
      </c>
      <c r="R78" s="3">
        <f t="shared" ca="1" si="4"/>
        <v>0</v>
      </c>
      <c r="S78" s="35">
        <f t="shared" ref="S78:T78" ca="1" si="194">$R78*P78</f>
        <v>0</v>
      </c>
      <c r="T78" s="35">
        <f t="shared" ca="1" si="194"/>
        <v>0</v>
      </c>
      <c r="V78" s="36">
        <f ca="1"/>
        <v>0</v>
      </c>
      <c r="W78" s="36">
        <f ca="1"/>
        <v>0</v>
      </c>
      <c r="X78" s="3">
        <f ca="1">'nres bld calcs'!G70-R78</f>
        <v>0</v>
      </c>
      <c r="Y78" s="35">
        <f t="shared" ref="Y78:Z78" ca="1" si="195">$X78*V78</f>
        <v>0</v>
      </c>
      <c r="Z78" s="35">
        <f t="shared" ca="1" si="195"/>
        <v>0</v>
      </c>
    </row>
    <row r="79" spans="1:26">
      <c r="A79" s="23"/>
      <c r="B79" s="3" t="s">
        <v>79</v>
      </c>
      <c r="I79" s="3"/>
      <c r="J79" s="23"/>
      <c r="M79" s="2" t="str">
        <v>Pennington</v>
      </c>
      <c r="N79" s="2" t="str">
        <v>smallhotel</v>
      </c>
      <c r="O79" s="2" t="str">
        <v>Lighting</v>
      </c>
      <c r="P79" s="34">
        <f t="shared" ref="P79:Q79" ca="1" si="196">(1-$C$4)*V79</f>
        <v>0</v>
      </c>
      <c r="Q79" s="34">
        <f t="shared" ca="1" si="196"/>
        <v>0</v>
      </c>
      <c r="R79" s="3">
        <f t="shared" ca="1" si="4"/>
        <v>0</v>
      </c>
      <c r="S79" s="35">
        <f t="shared" ref="S79:T79" ca="1" si="197">$R79*P79</f>
        <v>0</v>
      </c>
      <c r="T79" s="35">
        <f t="shared" ca="1" si="197"/>
        <v>0</v>
      </c>
      <c r="V79" s="36">
        <f ca="1"/>
        <v>0</v>
      </c>
      <c r="W79" s="36">
        <f ca="1"/>
        <v>0</v>
      </c>
      <c r="X79" s="3">
        <f ca="1">'nres bld calcs'!G71-R79</f>
        <v>0</v>
      </c>
      <c r="Y79" s="35">
        <f t="shared" ref="Y79:Z79" ca="1" si="198">$X79*V79</f>
        <v>0</v>
      </c>
      <c r="Z79" s="35">
        <f t="shared" ca="1" si="198"/>
        <v>0</v>
      </c>
    </row>
    <row r="80" spans="1:26">
      <c r="A80" s="23"/>
      <c r="B80" s="3" t="s">
        <v>82</v>
      </c>
      <c r="I80" s="3"/>
      <c r="J80" s="23"/>
      <c r="M80" s="2" t="str">
        <v>Pennington</v>
      </c>
      <c r="N80" s="2" t="str">
        <v>smallhotel</v>
      </c>
      <c r="O80" s="2" t="str">
        <v>Space_Cooling</v>
      </c>
      <c r="P80" s="34">
        <f t="shared" ref="P80:Q80" ca="1" si="199">(1-$C$4)*V80</f>
        <v>0</v>
      </c>
      <c r="Q80" s="34">
        <f t="shared" ca="1" si="199"/>
        <v>0</v>
      </c>
      <c r="R80" s="3">
        <f t="shared" ca="1" si="4"/>
        <v>0</v>
      </c>
      <c r="S80" s="35">
        <f t="shared" ref="S80:T80" ca="1" si="200">$R80*P80</f>
        <v>0</v>
      </c>
      <c r="T80" s="35">
        <f t="shared" ca="1" si="200"/>
        <v>0</v>
      </c>
      <c r="V80" s="36">
        <f ca="1"/>
        <v>0</v>
      </c>
      <c r="W80" s="36">
        <f ca="1"/>
        <v>0</v>
      </c>
      <c r="X80" s="3">
        <f ca="1">'nres bld calcs'!G72-R80</f>
        <v>0</v>
      </c>
      <c r="Y80" s="35">
        <f t="shared" ref="Y80:Z80" ca="1" si="201">$X80*V80</f>
        <v>0</v>
      </c>
      <c r="Z80" s="35">
        <f t="shared" ca="1" si="201"/>
        <v>0</v>
      </c>
    </row>
    <row r="81" spans="1:26">
      <c r="A81" s="23"/>
      <c r="B81" s="3" t="s">
        <v>83</v>
      </c>
      <c r="C81" s="3"/>
      <c r="D81" s="3"/>
      <c r="E81" s="3"/>
      <c r="F81" s="3"/>
      <c r="G81" s="3"/>
      <c r="H81" s="3"/>
      <c r="I81" s="3"/>
      <c r="J81" s="3"/>
      <c r="M81" s="2" t="str">
        <v>Pennington</v>
      </c>
      <c r="N81" s="2" t="str">
        <v>smallhotel</v>
      </c>
      <c r="O81" s="2" t="str">
        <v>Space_Heating</v>
      </c>
      <c r="P81" s="34">
        <f ca="1">IF($C$5="Yes",((1-$C$3)*W81/$F$3)+V81,(1-$C$3)*V81)</f>
        <v>0</v>
      </c>
      <c r="Q81" s="34">
        <f>IF($C$5="Yes",0,(1-$C$3)*W81)</f>
        <v>0</v>
      </c>
      <c r="R81" s="3">
        <f t="shared" ca="1" si="4"/>
        <v>0</v>
      </c>
      <c r="S81" s="35">
        <f t="shared" ref="S81:T81" ca="1" si="202">$R81*P81</f>
        <v>0</v>
      </c>
      <c r="T81" s="35">
        <f t="shared" ca="1" si="202"/>
        <v>0</v>
      </c>
      <c r="V81" s="36">
        <f ca="1"/>
        <v>0</v>
      </c>
      <c r="W81" s="36">
        <f ca="1"/>
        <v>0</v>
      </c>
      <c r="X81" s="3">
        <f ca="1">'nres bld calcs'!G73-R81</f>
        <v>0</v>
      </c>
      <c r="Y81" s="35">
        <f t="shared" ref="Y81:Z81" ca="1" si="203">$X81*V81</f>
        <v>0</v>
      </c>
      <c r="Z81" s="35">
        <f t="shared" ca="1" si="203"/>
        <v>0</v>
      </c>
    </row>
    <row r="82" spans="1:26">
      <c r="A82" s="23"/>
      <c r="B82" s="3" t="s">
        <v>84</v>
      </c>
      <c r="I82" s="3"/>
      <c r="J82" s="23"/>
      <c r="M82" s="2" t="str">
        <v>Pennington</v>
      </c>
      <c r="N82" s="2" t="str">
        <v>smallhotel</v>
      </c>
      <c r="O82" s="2" t="str">
        <v>Water_Heating</v>
      </c>
      <c r="P82" s="34">
        <f ca="1">IF($C$6="Yes",((1-$C$4)*W82/$F$3)+V82,(1-$C$4)*V82)</f>
        <v>0</v>
      </c>
      <c r="Q82" s="34">
        <f ca="1">IF($C$6="Yes",0,(1-$C$4)*W82)</f>
        <v>0</v>
      </c>
      <c r="R82" s="3">
        <f t="shared" ca="1" si="4"/>
        <v>0</v>
      </c>
      <c r="S82" s="35">
        <f t="shared" ref="S82:T82" ca="1" si="204">$R82*P82</f>
        <v>0</v>
      </c>
      <c r="T82" s="35">
        <f t="shared" ca="1" si="204"/>
        <v>0</v>
      </c>
      <c r="V82" s="36">
        <f ca="1"/>
        <v>0</v>
      </c>
      <c r="W82" s="36">
        <f ca="1"/>
        <v>0</v>
      </c>
      <c r="X82" s="3">
        <f ca="1">'nres bld calcs'!G74-R82</f>
        <v>0</v>
      </c>
      <c r="Y82" s="35">
        <f t="shared" ref="Y82:Z82" ca="1" si="205">$X82*V82</f>
        <v>0</v>
      </c>
      <c r="Z82" s="35">
        <f t="shared" ca="1" si="205"/>
        <v>0</v>
      </c>
    </row>
    <row r="83" spans="1:26">
      <c r="A83" s="23"/>
      <c r="B83" s="3" t="s">
        <v>85</v>
      </c>
      <c r="D83" s="3">
        <f>$C$86</f>
        <v>43000</v>
      </c>
      <c r="E83" s="3">
        <f t="shared" ref="E83:G83" si="206">($C$86)+D83</f>
        <v>86000</v>
      </c>
      <c r="F83" s="3">
        <f t="shared" si="206"/>
        <v>129000</v>
      </c>
      <c r="G83" s="3">
        <f t="shared" si="206"/>
        <v>172000</v>
      </c>
      <c r="H83" s="3">
        <v>215000</v>
      </c>
      <c r="I83" s="3">
        <f t="shared" ref="I83:J83" si="207">H83</f>
        <v>215000</v>
      </c>
      <c r="J83" s="3">
        <f t="shared" si="207"/>
        <v>215000</v>
      </c>
      <c r="M83" s="2" t="str">
        <v>Pennington</v>
      </c>
      <c r="N83" s="2" t="str">
        <v>smalloffice</v>
      </c>
      <c r="O83" s="2" t="str">
        <v>Aux_Equip</v>
      </c>
      <c r="P83" s="34">
        <f t="shared" ref="P83:Q83" ca="1" si="208">(1-$C$4)*V83</f>
        <v>8.753309022785245E-3</v>
      </c>
      <c r="Q83" s="34">
        <f t="shared" ca="1" si="208"/>
        <v>0</v>
      </c>
      <c r="R83" s="3">
        <f t="shared" ca="1" si="4"/>
        <v>347836</v>
      </c>
      <c r="S83" s="35">
        <f t="shared" ref="S83:T83" ca="1" si="209">$R83*P83</f>
        <v>3044.7159972495283</v>
      </c>
      <c r="T83" s="35">
        <f t="shared" ca="1" si="209"/>
        <v>0</v>
      </c>
      <c r="V83" s="36">
        <f ca="1"/>
        <v>1.750661804557049E-2</v>
      </c>
      <c r="W83" s="36">
        <f ca="1"/>
        <v>0</v>
      </c>
      <c r="X83" s="3">
        <f ca="1">'nres bld calcs'!G75-R83</f>
        <v>11039605</v>
      </c>
      <c r="Y83" s="35">
        <f t="shared" ref="Y83:Z83" ca="1" si="210">$X83*V83</f>
        <v>193266.1481089702</v>
      </c>
      <c r="Z83" s="35">
        <f t="shared" ca="1" si="210"/>
        <v>0</v>
      </c>
    </row>
    <row r="84" spans="1:26">
      <c r="A84" s="23"/>
      <c r="B84" s="3" t="s">
        <v>87</v>
      </c>
      <c r="I84" s="3"/>
      <c r="J84" s="23"/>
      <c r="M84" s="2" t="str">
        <v>Pennington</v>
      </c>
      <c r="N84" s="2" t="str">
        <v>smalloffice</v>
      </c>
      <c r="O84" s="2" t="str">
        <v>Aux_Motors</v>
      </c>
      <c r="P84" s="34">
        <f t="shared" ref="P84:Q84" ca="1" si="211">(1-$C$4)*V84</f>
        <v>4.0875778160864365E-3</v>
      </c>
      <c r="Q84" s="34">
        <f t="shared" ca="1" si="211"/>
        <v>0</v>
      </c>
      <c r="R84" s="3">
        <f t="shared" ca="1" si="4"/>
        <v>347836</v>
      </c>
      <c r="S84" s="35">
        <f t="shared" ref="S84:T84" ca="1" si="212">$R84*P84</f>
        <v>1421.8067172362416</v>
      </c>
      <c r="T84" s="35">
        <f t="shared" ca="1" si="212"/>
        <v>0</v>
      </c>
      <c r="V84" s="36">
        <f ca="1"/>
        <v>8.175155632172873E-3</v>
      </c>
      <c r="W84" s="36">
        <f ca="1"/>
        <v>0</v>
      </c>
      <c r="X84" s="3">
        <f ca="1">'nres bld calcs'!G76-R84</f>
        <v>11039605</v>
      </c>
      <c r="Y84" s="35">
        <f t="shared" ref="Y84:Z84" ca="1" si="213">$X84*V84</f>
        <v>90250.488992713814</v>
      </c>
      <c r="Z84" s="35">
        <f t="shared" ca="1" si="213"/>
        <v>0</v>
      </c>
    </row>
    <row r="85" spans="1:26">
      <c r="A85" s="23"/>
      <c r="B85" s="2" t="s">
        <v>93</v>
      </c>
      <c r="C85" s="3"/>
      <c r="E85" s="3"/>
      <c r="F85" s="23"/>
      <c r="M85" s="2" t="str">
        <v>Pennington</v>
      </c>
      <c r="N85" s="2" t="str">
        <v>smalloffice</v>
      </c>
      <c r="O85" s="2" t="str">
        <v>Lighting</v>
      </c>
      <c r="P85" s="34">
        <f t="shared" ref="P85:Q85" ca="1" si="214">(1-$C$4)*V85</f>
        <v>3.4812453777846768E-3</v>
      </c>
      <c r="Q85" s="34">
        <f t="shared" ca="1" si="214"/>
        <v>0</v>
      </c>
      <c r="R85" s="3">
        <f t="shared" ca="1" si="4"/>
        <v>347836</v>
      </c>
      <c r="S85" s="35">
        <f t="shared" ref="S85:T85" ca="1" si="215">$R85*P85</f>
        <v>1210.9024672271109</v>
      </c>
      <c r="T85" s="35">
        <f t="shared" ca="1" si="215"/>
        <v>0</v>
      </c>
      <c r="V85" s="36">
        <f ca="1"/>
        <v>6.9624907555693536E-3</v>
      </c>
      <c r="W85" s="36">
        <f ca="1"/>
        <v>0</v>
      </c>
      <c r="X85" s="3">
        <f ca="1">'nres bld calcs'!G77-R85</f>
        <v>11039605</v>
      </c>
      <c r="Y85" s="35">
        <f t="shared" ref="Y85:Z85" ca="1" si="216">$X85*V85</f>
        <v>76863.147757637213</v>
      </c>
      <c r="Z85" s="35">
        <f t="shared" ca="1" si="216"/>
        <v>0</v>
      </c>
    </row>
    <row r="86" spans="1:26">
      <c r="A86" s="23"/>
      <c r="B86" s="2" t="s">
        <v>94</v>
      </c>
      <c r="C86" s="3">
        <f>H83/5</f>
        <v>43000</v>
      </c>
      <c r="E86" s="3"/>
      <c r="F86" s="23"/>
      <c r="M86" s="2" t="str">
        <v>Pennington</v>
      </c>
      <c r="N86" s="2" t="str">
        <v>smalloffice</v>
      </c>
      <c r="O86" s="2" t="str">
        <v>Space_Cooling</v>
      </c>
      <c r="P86" s="34">
        <f t="shared" ref="P86:Q86" ca="1" si="217">(1-$C$4)*V86</f>
        <v>9.4642654379830206E-4</v>
      </c>
      <c r="Q86" s="34">
        <f t="shared" ca="1" si="217"/>
        <v>0</v>
      </c>
      <c r="R86" s="3">
        <f t="shared" ca="1" si="4"/>
        <v>347836</v>
      </c>
      <c r="S86" s="35">
        <f t="shared" ref="S86:T86" ca="1" si="218">$R86*P86</f>
        <v>329.20122328862618</v>
      </c>
      <c r="T86" s="35">
        <f t="shared" ca="1" si="218"/>
        <v>0</v>
      </c>
      <c r="V86" s="36">
        <f ca="1"/>
        <v>1.8928530875966041E-3</v>
      </c>
      <c r="W86" s="36">
        <f ca="1"/>
        <v>0</v>
      </c>
      <c r="X86" s="3">
        <f ca="1">'nres bld calcs'!G78-R86</f>
        <v>11039605</v>
      </c>
      <c r="Y86" s="35">
        <f t="shared" ref="Y86:Z86" ca="1" si="219">$X86*V86</f>
        <v>20896.350410096908</v>
      </c>
      <c r="Z86" s="35">
        <f t="shared" ca="1" si="219"/>
        <v>0</v>
      </c>
    </row>
    <row r="87" spans="1:26">
      <c r="A87" s="23"/>
      <c r="M87" s="2" t="str">
        <v>Pennington</v>
      </c>
      <c r="N87" s="2" t="str">
        <v>smalloffice</v>
      </c>
      <c r="O87" s="2" t="str">
        <v>Space_Heating</v>
      </c>
      <c r="P87" s="34">
        <f ca="1">IF($C$5="Yes",((1-$C$3)*W87/$F$3)+V87,(1-$C$3)*V87)</f>
        <v>6.3500585590142537E-3</v>
      </c>
      <c r="Q87" s="34">
        <f>IF($C$5="Yes",0,(1-$C$3)*W87)</f>
        <v>0</v>
      </c>
      <c r="R87" s="3">
        <f t="shared" ca="1" si="4"/>
        <v>347836</v>
      </c>
      <c r="S87" s="35">
        <f t="shared" ref="S87:T87" ca="1" si="220">$R87*P87</f>
        <v>2208.7789689332822</v>
      </c>
      <c r="T87" s="35">
        <f t="shared" ca="1" si="220"/>
        <v>0</v>
      </c>
      <c r="V87" s="36">
        <f ca="1"/>
        <v>7.0804896624066102E-4</v>
      </c>
      <c r="W87" s="36">
        <f ca="1"/>
        <v>3.3852057556641557E-2</v>
      </c>
      <c r="X87" s="3">
        <f ca="1">'nres bld calcs'!G79-R87</f>
        <v>11039605</v>
      </c>
      <c r="Y87" s="35">
        <f t="shared" ref="Y87:Z87" ca="1" si="221">$X87*V87</f>
        <v>7816.5809079552328</v>
      </c>
      <c r="Z87" s="35">
        <f t="shared" ca="1" si="221"/>
        <v>373713.34386258794</v>
      </c>
    </row>
    <row r="88" spans="1:26">
      <c r="A88" s="23"/>
      <c r="C88" s="40"/>
      <c r="D88" s="40">
        <f>D83</f>
        <v>43000</v>
      </c>
      <c r="E88" s="40">
        <f t="shared" ref="E88:I88" si="222">E83-D83</f>
        <v>43000</v>
      </c>
      <c r="F88" s="40">
        <f t="shared" si="222"/>
        <v>43000</v>
      </c>
      <c r="G88" s="40">
        <f t="shared" si="222"/>
        <v>43000</v>
      </c>
      <c r="H88" s="40">
        <f t="shared" si="222"/>
        <v>43000</v>
      </c>
      <c r="I88" s="40">
        <f t="shared" si="222"/>
        <v>0</v>
      </c>
      <c r="M88" s="2" t="str">
        <v>Pennington</v>
      </c>
      <c r="N88" s="2" t="str">
        <v>smalloffice</v>
      </c>
      <c r="O88" s="2" t="str">
        <v>Water_Heating</v>
      </c>
      <c r="P88" s="34">
        <f ca="1">IF($C$6="Yes",((1-$C$4)*W88/$F$3)+V88,(1-$C$4)*V88)</f>
        <v>4.5892980081718558E-4</v>
      </c>
      <c r="Q88" s="34">
        <f ca="1">IF($C$6="Yes",0,(1-$C$4)*W88)</f>
        <v>8.3218149699671676E-4</v>
      </c>
      <c r="R88" s="3">
        <f t="shared" ca="1" si="4"/>
        <v>347836</v>
      </c>
      <c r="S88" s="35">
        <f t="shared" ref="S88:T88" ca="1" si="223">$R88*P88</f>
        <v>159.63230619704657</v>
      </c>
      <c r="T88" s="35">
        <f t="shared" ca="1" si="223"/>
        <v>289.46268318934995</v>
      </c>
      <c r="V88" s="36">
        <f ca="1"/>
        <v>9.1785960163437116E-4</v>
      </c>
      <c r="W88" s="36">
        <f ca="1"/>
        <v>1.6643629939934335E-3</v>
      </c>
      <c r="X88" s="3">
        <f ca="1">'nres bld calcs'!G80-R88</f>
        <v>11039605</v>
      </c>
      <c r="Y88" s="35">
        <f t="shared" ref="Y88:Z88" ca="1" si="224">$X88*V88</f>
        <v>10132.807447500812</v>
      </c>
      <c r="Z88" s="35">
        <f t="shared" ca="1" si="224"/>
        <v>18373.91003030488</v>
      </c>
    </row>
    <row r="89" spans="1:26">
      <c r="A89" s="23"/>
      <c r="E89" s="3"/>
      <c r="F89" s="23"/>
      <c r="M89" s="2" t="str">
        <v>Pennington</v>
      </c>
      <c r="N89" s="2" t="str">
        <v>warehouse</v>
      </c>
      <c r="O89" s="2" t="str">
        <v>Aux_Equip</v>
      </c>
      <c r="P89" s="34">
        <f t="shared" ref="P89:Q89" ca="1" si="225">(1-$C$4)*V89</f>
        <v>8.5653610380369335E-3</v>
      </c>
      <c r="Q89" s="34">
        <f t="shared" ca="1" si="225"/>
        <v>0</v>
      </c>
      <c r="R89" s="3">
        <f t="shared" ca="1" si="4"/>
        <v>0</v>
      </c>
      <c r="S89" s="35">
        <f t="shared" ref="S89:T89" ca="1" si="226">$R89*P89</f>
        <v>0</v>
      </c>
      <c r="T89" s="35">
        <f t="shared" ca="1" si="226"/>
        <v>0</v>
      </c>
      <c r="V89" s="36">
        <f ca="1"/>
        <v>1.7130722076073867E-2</v>
      </c>
      <c r="W89" s="36">
        <f ca="1"/>
        <v>0</v>
      </c>
      <c r="X89" s="3">
        <f ca="1">'nres bld calcs'!G81-R89</f>
        <v>7226962</v>
      </c>
      <c r="Y89" s="35">
        <f t="shared" ref="Y89:Z89" ca="1" si="227">$X89*V89</f>
        <v>123803.07747634695</v>
      </c>
      <c r="Z89" s="35">
        <f t="shared" ca="1" si="227"/>
        <v>0</v>
      </c>
    </row>
    <row r="90" spans="1:26">
      <c r="A90" s="23"/>
      <c r="E90" s="3"/>
      <c r="F90" s="23"/>
      <c r="M90" s="2" t="str">
        <v>Pennington</v>
      </c>
      <c r="N90" s="2" t="str">
        <v>warehouse</v>
      </c>
      <c r="O90" s="2" t="str">
        <v>Aux_Motors</v>
      </c>
      <c r="P90" s="34">
        <f t="shared" ref="P90:Q90" ca="1" si="228">(1-$C$4)*V90</f>
        <v>6.1004049190746111E-4</v>
      </c>
      <c r="Q90" s="34">
        <f t="shared" ca="1" si="228"/>
        <v>0</v>
      </c>
      <c r="R90" s="3">
        <f t="shared" ca="1" si="4"/>
        <v>0</v>
      </c>
      <c r="S90" s="35">
        <f t="shared" ref="S90:T90" ca="1" si="229">$R90*P90</f>
        <v>0</v>
      </c>
      <c r="T90" s="35">
        <f t="shared" ca="1" si="229"/>
        <v>0</v>
      </c>
      <c r="V90" s="36">
        <f ca="1"/>
        <v>1.2200809838149222E-3</v>
      </c>
      <c r="W90" s="36">
        <f ca="1"/>
        <v>0</v>
      </c>
      <c r="X90" s="3">
        <f ca="1">'nres bld calcs'!G82-R90</f>
        <v>7226962</v>
      </c>
      <c r="Y90" s="35">
        <f t="shared" ref="Y90:Z90" ca="1" si="230">$X90*V90</f>
        <v>8817.478906953058</v>
      </c>
      <c r="Z90" s="35">
        <f t="shared" ca="1" si="230"/>
        <v>0</v>
      </c>
    </row>
    <row r="91" spans="1:26">
      <c r="A91" s="23"/>
      <c r="E91" s="3">
        <f>10/5</f>
        <v>2</v>
      </c>
      <c r="F91" s="23"/>
      <c r="M91" s="2" t="str">
        <v>Pennington</v>
      </c>
      <c r="N91" s="2" t="str">
        <v>warehouse</v>
      </c>
      <c r="O91" s="2" t="str">
        <v>Lighting</v>
      </c>
      <c r="P91" s="34">
        <f t="shared" ref="P91:Q91" ca="1" si="231">(1-$C$4)*V91</f>
        <v>7.4262378122454537E-3</v>
      </c>
      <c r="Q91" s="34">
        <f t="shared" ca="1" si="231"/>
        <v>0</v>
      </c>
      <c r="R91" s="3">
        <f t="shared" ca="1" si="4"/>
        <v>0</v>
      </c>
      <c r="S91" s="35">
        <f t="shared" ref="S91:T91" ca="1" si="232">$R91*P91</f>
        <v>0</v>
      </c>
      <c r="T91" s="35">
        <f t="shared" ca="1" si="232"/>
        <v>0</v>
      </c>
      <c r="V91" s="36">
        <f ca="1"/>
        <v>1.4852475624490907E-2</v>
      </c>
      <c r="W91" s="36">
        <f ca="1"/>
        <v>0</v>
      </c>
      <c r="X91" s="3">
        <f ca="1">'nres bld calcs'!G83-R91</f>
        <v>7226962</v>
      </c>
      <c r="Y91" s="35">
        <f t="shared" ref="Y91:Z91" ca="1" si="233">$X91*V91</f>
        <v>107338.27694412206</v>
      </c>
      <c r="Z91" s="35">
        <f t="shared" ca="1" si="233"/>
        <v>0</v>
      </c>
    </row>
    <row r="92" spans="1:26">
      <c r="E92" s="3"/>
      <c r="F92" s="23"/>
      <c r="M92" s="2" t="str">
        <v>Pennington</v>
      </c>
      <c r="N92" s="2" t="str">
        <v>warehouse</v>
      </c>
      <c r="O92" s="2" t="str">
        <v>Space_Cooling</v>
      </c>
      <c r="P92" s="34">
        <f t="shared" ref="P92:Q92" ca="1" si="234">(1-$C$4)*V92</f>
        <v>7.3993161551900216E-5</v>
      </c>
      <c r="Q92" s="34">
        <f t="shared" ca="1" si="234"/>
        <v>0</v>
      </c>
      <c r="R92" s="3">
        <f t="shared" ca="1" si="4"/>
        <v>0</v>
      </c>
      <c r="S92" s="35">
        <f t="shared" ref="S92:T92" ca="1" si="235">$R92*P92</f>
        <v>0</v>
      </c>
      <c r="T92" s="35">
        <f t="shared" ca="1" si="235"/>
        <v>0</v>
      </c>
      <c r="V92" s="36">
        <f ca="1"/>
        <v>1.4798632310380043E-4</v>
      </c>
      <c r="W92" s="36">
        <f ca="1"/>
        <v>0</v>
      </c>
      <c r="X92" s="3">
        <f ca="1">'nres bld calcs'!G84-R92</f>
        <v>7226962</v>
      </c>
      <c r="Y92" s="35">
        <f t="shared" ref="Y92:Z92" ca="1" si="236">$X92*V92</f>
        <v>1069.4915335908877</v>
      </c>
      <c r="Z92" s="35">
        <f t="shared" ca="1" si="236"/>
        <v>0</v>
      </c>
    </row>
    <row r="93" spans="1:26">
      <c r="B93" s="2" t="s">
        <v>98</v>
      </c>
      <c r="I93" s="3"/>
      <c r="J93" s="23"/>
      <c r="M93" s="2" t="str">
        <v>Pennington</v>
      </c>
      <c r="N93" s="2" t="str">
        <v>warehouse</v>
      </c>
      <c r="O93" s="2" t="str">
        <v>Space_Heating</v>
      </c>
      <c r="P93" s="34">
        <f ca="1">IF($C$5="Yes",((1-$C$3)*W93/$F$3)+V93,(1-$C$3)*V93)</f>
        <v>8.7311645064066835E-3</v>
      </c>
      <c r="Q93" s="34">
        <f>IF($C$5="Yes",0,(1-$C$3)*W93)</f>
        <v>0</v>
      </c>
      <c r="R93" s="3">
        <f t="shared" ca="1" si="4"/>
        <v>0</v>
      </c>
      <c r="S93" s="35">
        <f t="shared" ref="S93:T93" ca="1" si="237">$R93*P93</f>
        <v>0</v>
      </c>
      <c r="T93" s="35">
        <f t="shared" ca="1" si="237"/>
        <v>0</v>
      </c>
      <c r="V93" s="36">
        <f ca="1"/>
        <v>2.8117610813008513E-3</v>
      </c>
      <c r="W93" s="36">
        <f ca="1"/>
        <v>3.5516420550634996E-2</v>
      </c>
      <c r="X93" s="3">
        <f ca="1">'nres bld calcs'!G85-R93</f>
        <v>7226962</v>
      </c>
      <c r="Y93" s="35">
        <f t="shared" ref="Y93:Z93" ca="1" si="238">$X93*V93</f>
        <v>20320.490487640163</v>
      </c>
      <c r="Z93" s="35">
        <f t="shared" ca="1" si="238"/>
        <v>256675.8216954582</v>
      </c>
    </row>
    <row r="94" spans="1:26">
      <c r="C94" s="2">
        <v>2025</v>
      </c>
      <c r="D94" s="2">
        <v>2026</v>
      </c>
      <c r="E94" s="2">
        <v>2027</v>
      </c>
      <c r="F94" s="2">
        <v>2028</v>
      </c>
      <c r="G94" s="2">
        <v>2029</v>
      </c>
      <c r="H94" s="2">
        <v>2030</v>
      </c>
      <c r="I94" s="2">
        <v>2040</v>
      </c>
      <c r="J94" s="2">
        <v>2050</v>
      </c>
      <c r="M94" s="2" t="str">
        <v>Pennington</v>
      </c>
      <c r="N94" s="2" t="str">
        <v>warehouse</v>
      </c>
      <c r="O94" s="2" t="str">
        <v>Water_Heating</v>
      </c>
      <c r="P94" s="34">
        <f ca="1">IF($C$6="Yes",((1-$C$4)*W94/$F$3)+V94,(1-$C$4)*V94)</f>
        <v>0</v>
      </c>
      <c r="Q94" s="34">
        <f ca="1">IF($C$6="Yes",0,(1-$C$4)*W94)</f>
        <v>0</v>
      </c>
      <c r="R94" s="3">
        <f t="shared" ca="1" si="4"/>
        <v>0</v>
      </c>
      <c r="S94" s="35">
        <f t="shared" ref="S94:T94" ca="1" si="239">$R94*P94</f>
        <v>0</v>
      </c>
      <c r="T94" s="35">
        <f t="shared" ca="1" si="239"/>
        <v>0</v>
      </c>
      <c r="V94" s="36">
        <f ca="1"/>
        <v>0</v>
      </c>
      <c r="W94" s="36">
        <f ca="1"/>
        <v>0</v>
      </c>
      <c r="X94" s="3">
        <f ca="1">'nres bld calcs'!G86-R94</f>
        <v>7226962</v>
      </c>
      <c r="Y94" s="35">
        <f t="shared" ref="Y94:Z94" ca="1" si="240">$X94*V94</f>
        <v>0</v>
      </c>
      <c r="Z94" s="35">
        <f t="shared" ca="1" si="240"/>
        <v>0</v>
      </c>
    </row>
    <row r="95" spans="1:26">
      <c r="B95" s="3" t="s">
        <v>65</v>
      </c>
      <c r="C95" s="3">
        <f t="shared" ref="C95:H95" si="241">$I95*C$73</f>
        <v>0</v>
      </c>
      <c r="D95" s="3">
        <f t="shared" si="241"/>
        <v>0</v>
      </c>
      <c r="E95" s="3">
        <f t="shared" si="241"/>
        <v>0</v>
      </c>
      <c r="F95" s="3">
        <f t="shared" si="241"/>
        <v>0</v>
      </c>
      <c r="G95" s="3">
        <f t="shared" si="241"/>
        <v>0</v>
      </c>
      <c r="H95" s="3">
        <f t="shared" si="241"/>
        <v>0</v>
      </c>
      <c r="I95" s="3">
        <f>VLOOKUP($B95,'municipal buildings stock'!$H$2:$J$8,3,FALSE)</f>
        <v>0</v>
      </c>
      <c r="J95" s="3">
        <f t="shared" ref="J95:J102" si="242">I95</f>
        <v>0</v>
      </c>
      <c r="M95" s="2">
        <v>0</v>
      </c>
      <c r="N95" s="2">
        <v>0</v>
      </c>
      <c r="O95" s="2">
        <v>0</v>
      </c>
      <c r="P95" s="34"/>
      <c r="Q95" s="34"/>
      <c r="S95" s="35"/>
      <c r="T95" s="35"/>
      <c r="V95" s="36">
        <v>0</v>
      </c>
      <c r="W95" s="36">
        <v>0</v>
      </c>
      <c r="Y95" s="35"/>
      <c r="Z95" s="35"/>
    </row>
    <row r="96" spans="1:26">
      <c r="B96" s="3" t="s">
        <v>79</v>
      </c>
      <c r="C96" s="3">
        <f t="shared" ref="C96:H96" si="243">$I96*C$73</f>
        <v>0</v>
      </c>
      <c r="D96" s="3">
        <f t="shared" si="243"/>
        <v>0</v>
      </c>
      <c r="E96" s="3">
        <f t="shared" si="243"/>
        <v>0</v>
      </c>
      <c r="F96" s="3">
        <f t="shared" si="243"/>
        <v>0</v>
      </c>
      <c r="G96" s="3">
        <f t="shared" si="243"/>
        <v>0</v>
      </c>
      <c r="H96" s="3">
        <f t="shared" si="243"/>
        <v>0</v>
      </c>
      <c r="I96" s="3">
        <f>VLOOKUP($B96,'municipal buildings stock'!$H$2:$J$8,3,FALSE)</f>
        <v>0</v>
      </c>
      <c r="J96" s="3">
        <f t="shared" si="242"/>
        <v>0</v>
      </c>
      <c r="M96" s="2">
        <v>0</v>
      </c>
      <c r="N96" s="2">
        <v>0</v>
      </c>
      <c r="O96" s="2">
        <v>0</v>
      </c>
      <c r="P96" s="34"/>
      <c r="Q96" s="34"/>
      <c r="S96" s="35"/>
      <c r="T96" s="35"/>
      <c r="V96" s="36">
        <v>0</v>
      </c>
      <c r="W96" s="36">
        <v>0</v>
      </c>
      <c r="Y96" s="35"/>
      <c r="Z96" s="35"/>
    </row>
    <row r="97" spans="2:26">
      <c r="B97" s="3" t="s">
        <v>82</v>
      </c>
      <c r="C97" s="3">
        <f t="shared" ref="C97:H97" si="244">$I97*C$73</f>
        <v>0</v>
      </c>
      <c r="D97" s="3">
        <f t="shared" si="244"/>
        <v>0</v>
      </c>
      <c r="E97" s="3">
        <f t="shared" si="244"/>
        <v>0</v>
      </c>
      <c r="F97" s="3">
        <f t="shared" si="244"/>
        <v>0</v>
      </c>
      <c r="G97" s="3">
        <f t="shared" si="244"/>
        <v>0</v>
      </c>
      <c r="H97" s="3">
        <f t="shared" si="244"/>
        <v>0</v>
      </c>
      <c r="I97" s="3">
        <f>VLOOKUP($B97,'municipal buildings stock'!$H$2:$J$8,3,FALSE)</f>
        <v>0</v>
      </c>
      <c r="J97" s="3">
        <f t="shared" si="242"/>
        <v>0</v>
      </c>
      <c r="M97" s="2">
        <v>0</v>
      </c>
      <c r="N97" s="2">
        <v>0</v>
      </c>
      <c r="O97" s="2">
        <v>0</v>
      </c>
      <c r="P97" s="34"/>
      <c r="Q97" s="34"/>
      <c r="S97" s="35"/>
      <c r="T97" s="35"/>
      <c r="V97" s="36">
        <v>0</v>
      </c>
      <c r="W97" s="36">
        <v>0</v>
      </c>
      <c r="Y97" s="35"/>
      <c r="Z97" s="35"/>
    </row>
    <row r="98" spans="2:26">
      <c r="B98" s="3" t="s">
        <v>83</v>
      </c>
      <c r="C98" s="3">
        <f t="shared" ref="C98:H98" si="245">$I98*C$73</f>
        <v>0</v>
      </c>
      <c r="D98" s="3">
        <f t="shared" si="245"/>
        <v>0</v>
      </c>
      <c r="E98" s="3">
        <f t="shared" si="245"/>
        <v>0</v>
      </c>
      <c r="F98" s="3">
        <f t="shared" si="245"/>
        <v>0</v>
      </c>
      <c r="G98" s="3">
        <f t="shared" si="245"/>
        <v>0</v>
      </c>
      <c r="H98" s="3">
        <f t="shared" si="245"/>
        <v>0</v>
      </c>
      <c r="I98" s="3">
        <f>VLOOKUP($B98,'municipal buildings stock'!$H$2:$J$8,3,FALSE)</f>
        <v>0</v>
      </c>
      <c r="J98" s="3">
        <f t="shared" si="242"/>
        <v>0</v>
      </c>
      <c r="M98" s="2">
        <v>0</v>
      </c>
      <c r="N98" s="2">
        <v>0</v>
      </c>
      <c r="O98" s="2">
        <v>0</v>
      </c>
      <c r="P98" s="34"/>
      <c r="Q98" s="34"/>
      <c r="S98" s="35"/>
      <c r="T98" s="35"/>
      <c r="V98" s="36">
        <v>0</v>
      </c>
      <c r="W98" s="36">
        <v>0</v>
      </c>
      <c r="Y98" s="35"/>
      <c r="Z98" s="35"/>
    </row>
    <row r="99" spans="2:26">
      <c r="B99" s="3" t="s">
        <v>84</v>
      </c>
      <c r="C99" s="3">
        <f t="shared" ref="C99:H99" si="246">$I99*C$73</f>
        <v>10363937300</v>
      </c>
      <c r="D99" s="3">
        <f t="shared" si="246"/>
        <v>0</v>
      </c>
      <c r="E99" s="3">
        <f t="shared" si="246"/>
        <v>0</v>
      </c>
      <c r="F99" s="3">
        <f t="shared" si="246"/>
        <v>0</v>
      </c>
      <c r="G99" s="3">
        <f t="shared" si="246"/>
        <v>45029923000</v>
      </c>
      <c r="H99" s="3">
        <f t="shared" si="246"/>
        <v>45029923000</v>
      </c>
      <c r="I99" s="3">
        <f>VLOOKUP($B99,'municipal buildings stock'!$H$2:$J$8,3,FALSE)</f>
        <v>91150</v>
      </c>
      <c r="J99" s="3">
        <f t="shared" si="242"/>
        <v>91150</v>
      </c>
      <c r="M99" s="2">
        <v>0</v>
      </c>
      <c r="N99" s="2">
        <v>0</v>
      </c>
      <c r="O99" s="2">
        <v>0</v>
      </c>
      <c r="P99" s="34"/>
      <c r="Q99" s="34"/>
      <c r="S99" s="35"/>
      <c r="T99" s="35"/>
      <c r="V99" s="36">
        <v>0</v>
      </c>
      <c r="W99" s="36">
        <v>0</v>
      </c>
      <c r="Y99" s="35"/>
      <c r="Z99" s="35"/>
    </row>
    <row r="100" spans="2:26">
      <c r="B100" s="3" t="s">
        <v>85</v>
      </c>
      <c r="C100" s="3">
        <f t="shared" ref="C100:H100" si="247">$I100*C$73</f>
        <v>151027410348</v>
      </c>
      <c r="D100" s="3">
        <f t="shared" si="247"/>
        <v>0</v>
      </c>
      <c r="E100" s="3">
        <f t="shared" si="247"/>
        <v>0</v>
      </c>
      <c r="F100" s="3">
        <f t="shared" si="247"/>
        <v>0</v>
      </c>
      <c r="G100" s="3">
        <f t="shared" si="247"/>
        <v>656193921480</v>
      </c>
      <c r="H100" s="3">
        <f t="shared" si="247"/>
        <v>656193921480</v>
      </c>
      <c r="I100" s="3">
        <f>VLOOKUP($B100,'municipal buildings stock'!$H$2:$J$8,3,FALSE)</f>
        <v>1328274</v>
      </c>
      <c r="J100" s="3">
        <f t="shared" si="242"/>
        <v>1328274</v>
      </c>
      <c r="M100" s="2">
        <v>0</v>
      </c>
      <c r="N100" s="2">
        <v>0</v>
      </c>
      <c r="O100" s="2">
        <v>0</v>
      </c>
      <c r="P100" s="34"/>
      <c r="Q100" s="34"/>
      <c r="S100" s="35"/>
      <c r="T100" s="35"/>
      <c r="V100" s="36">
        <v>0</v>
      </c>
      <c r="W100" s="36">
        <v>0</v>
      </c>
      <c r="Y100" s="35"/>
      <c r="Z100" s="35"/>
    </row>
    <row r="101" spans="2:26">
      <c r="B101" s="3" t="s">
        <v>87</v>
      </c>
      <c r="C101" s="3">
        <f t="shared" ref="C101:H101" si="248">$I101*C$73</f>
        <v>14497459808</v>
      </c>
      <c r="D101" s="3">
        <f t="shared" si="248"/>
        <v>0</v>
      </c>
      <c r="E101" s="3">
        <f t="shared" si="248"/>
        <v>0</v>
      </c>
      <c r="F101" s="3">
        <f t="shared" si="248"/>
        <v>0</v>
      </c>
      <c r="G101" s="3">
        <f t="shared" si="248"/>
        <v>62989526080</v>
      </c>
      <c r="H101" s="3">
        <f t="shared" si="248"/>
        <v>62989526080</v>
      </c>
      <c r="I101" s="3">
        <f>VLOOKUP($B101,'municipal buildings stock'!$H$2:$J$8,3,FALSE)</f>
        <v>127504</v>
      </c>
      <c r="J101" s="3">
        <f t="shared" si="242"/>
        <v>127504</v>
      </c>
      <c r="M101" s="2">
        <v>0</v>
      </c>
      <c r="N101" s="2">
        <v>0</v>
      </c>
      <c r="O101" s="2">
        <v>0</v>
      </c>
      <c r="P101" s="34"/>
      <c r="Q101" s="34"/>
      <c r="S101" s="35"/>
      <c r="T101" s="35"/>
      <c r="V101" s="36">
        <v>0</v>
      </c>
      <c r="W101" s="36">
        <v>0</v>
      </c>
      <c r="Y101" s="35"/>
      <c r="Z101" s="35"/>
    </row>
    <row r="102" spans="2:26">
      <c r="C102" s="3">
        <f t="shared" ref="C102:H102" si="249">$I102*C$73</f>
        <v>0</v>
      </c>
      <c r="D102" s="3">
        <f t="shared" si="249"/>
        <v>0</v>
      </c>
      <c r="E102" s="3">
        <f t="shared" si="249"/>
        <v>0</v>
      </c>
      <c r="F102" s="3">
        <f t="shared" si="249"/>
        <v>0</v>
      </c>
      <c r="G102" s="3">
        <f t="shared" si="249"/>
        <v>0</v>
      </c>
      <c r="H102" s="3">
        <f t="shared" si="249"/>
        <v>0</v>
      </c>
      <c r="I102" s="3">
        <f>SUM('municipal buildings stock'!I55:I61)</f>
        <v>0</v>
      </c>
      <c r="J102" s="3">
        <f t="shared" si="242"/>
        <v>0</v>
      </c>
      <c r="M102" s="2">
        <v>0</v>
      </c>
      <c r="N102" s="2">
        <v>0</v>
      </c>
      <c r="O102" s="2">
        <v>0</v>
      </c>
      <c r="P102" s="34"/>
      <c r="Q102" s="34"/>
      <c r="S102" s="35"/>
      <c r="T102" s="35"/>
      <c r="V102" s="36">
        <v>0</v>
      </c>
      <c r="W102" s="36">
        <v>0</v>
      </c>
      <c r="Y102" s="35"/>
      <c r="Z102" s="35"/>
    </row>
    <row r="103" spans="2:26">
      <c r="M103" s="2">
        <v>0</v>
      </c>
      <c r="N103" s="2">
        <v>0</v>
      </c>
      <c r="O103" s="2">
        <v>0</v>
      </c>
      <c r="P103" s="34"/>
      <c r="Q103" s="34"/>
      <c r="S103" s="35"/>
      <c r="T103" s="35"/>
      <c r="V103" s="36">
        <v>0</v>
      </c>
      <c r="W103" s="36">
        <v>0</v>
      </c>
      <c r="Y103" s="35"/>
      <c r="Z103" s="35"/>
    </row>
    <row r="104" spans="2:26">
      <c r="B104" s="2" t="s">
        <v>99</v>
      </c>
      <c r="I104" s="3"/>
      <c r="J104" s="23"/>
      <c r="M104" s="2">
        <v>0</v>
      </c>
      <c r="N104" s="2">
        <v>0</v>
      </c>
      <c r="O104" s="2">
        <v>0</v>
      </c>
      <c r="P104" s="34"/>
      <c r="Q104" s="34"/>
      <c r="S104" s="35"/>
      <c r="T104" s="35"/>
      <c r="V104" s="36">
        <v>0</v>
      </c>
      <c r="W104" s="36">
        <v>0</v>
      </c>
      <c r="Y104" s="35"/>
      <c r="Z104" s="35"/>
    </row>
    <row r="105" spans="2:26">
      <c r="C105" s="2">
        <v>2025</v>
      </c>
      <c r="D105" s="2">
        <v>2026</v>
      </c>
      <c r="E105" s="2">
        <v>2027</v>
      </c>
      <c r="F105" s="2">
        <v>2028</v>
      </c>
      <c r="G105" s="2">
        <v>2029</v>
      </c>
      <c r="H105" s="2">
        <v>2030</v>
      </c>
      <c r="I105" s="2">
        <v>2040</v>
      </c>
      <c r="J105" s="2">
        <v>2050</v>
      </c>
      <c r="M105" s="2">
        <v>0</v>
      </c>
      <c r="N105" s="2">
        <v>0</v>
      </c>
      <c r="O105" s="2">
        <v>0</v>
      </c>
      <c r="P105" s="34"/>
      <c r="Q105" s="34"/>
      <c r="S105" s="35"/>
      <c r="T105" s="35"/>
      <c r="V105" s="36">
        <v>0</v>
      </c>
      <c r="W105" s="36">
        <v>0</v>
      </c>
      <c r="Y105" s="35"/>
      <c r="Z105" s="35"/>
    </row>
    <row r="106" spans="2:26">
      <c r="B106" s="3" t="s">
        <v>65</v>
      </c>
      <c r="I106" s="3"/>
      <c r="J106" s="23"/>
      <c r="M106" s="2">
        <v>0</v>
      </c>
      <c r="N106" s="2">
        <v>0</v>
      </c>
      <c r="O106" s="2">
        <v>0</v>
      </c>
      <c r="P106" s="34"/>
      <c r="Q106" s="34"/>
      <c r="S106" s="35"/>
      <c r="T106" s="35"/>
      <c r="V106" s="36">
        <v>0</v>
      </c>
      <c r="W106" s="36">
        <v>0</v>
      </c>
      <c r="Y106" s="35"/>
      <c r="Z106" s="35"/>
    </row>
    <row r="107" spans="2:26">
      <c r="B107" s="3" t="s">
        <v>79</v>
      </c>
      <c r="I107" s="3"/>
      <c r="J107" s="23"/>
      <c r="M107" s="2">
        <v>0</v>
      </c>
      <c r="N107" s="2">
        <v>0</v>
      </c>
      <c r="O107" s="2">
        <v>0</v>
      </c>
      <c r="P107" s="34"/>
      <c r="Q107" s="34"/>
      <c r="S107" s="35"/>
      <c r="T107" s="35"/>
      <c r="V107" s="36">
        <v>0</v>
      </c>
      <c r="W107" s="36">
        <v>0</v>
      </c>
      <c r="Y107" s="35"/>
      <c r="Z107" s="35"/>
    </row>
    <row r="108" spans="2:26">
      <c r="B108" s="3" t="s">
        <v>82</v>
      </c>
      <c r="I108" s="3"/>
      <c r="J108" s="23"/>
      <c r="M108" s="2">
        <v>0</v>
      </c>
      <c r="N108" s="2">
        <v>0</v>
      </c>
      <c r="O108" s="2">
        <v>0</v>
      </c>
      <c r="P108" s="34"/>
      <c r="Q108" s="34"/>
      <c r="S108" s="35"/>
      <c r="T108" s="35"/>
      <c r="V108" s="36">
        <v>0</v>
      </c>
      <c r="W108" s="36">
        <v>0</v>
      </c>
      <c r="Y108" s="35"/>
      <c r="Z108" s="35"/>
    </row>
    <row r="109" spans="2:26">
      <c r="B109" s="3" t="s">
        <v>83</v>
      </c>
      <c r="C109" s="3">
        <f t="shared" ref="C109:I109" si="250">$C$70*C116</f>
        <v>159576.20000000001</v>
      </c>
      <c r="D109" s="3">
        <f t="shared" si="250"/>
        <v>221901131691.8746</v>
      </c>
      <c r="E109" s="3">
        <f t="shared" si="250"/>
        <v>262360932619.32538</v>
      </c>
      <c r="F109" s="3">
        <f t="shared" si="250"/>
        <v>302820733387.20001</v>
      </c>
      <c r="G109" s="3">
        <f t="shared" si="250"/>
        <v>343280534155.07458</v>
      </c>
      <c r="H109" s="3">
        <f t="shared" si="250"/>
        <v>383740335082.52539</v>
      </c>
      <c r="I109" s="3">
        <f t="shared" si="250"/>
        <v>1595762</v>
      </c>
      <c r="J109" s="3">
        <f>I109</f>
        <v>1595762</v>
      </c>
      <c r="M109" s="2">
        <v>0</v>
      </c>
      <c r="N109" s="2">
        <v>0</v>
      </c>
      <c r="O109" s="2">
        <v>0</v>
      </c>
      <c r="P109" s="34"/>
      <c r="Q109" s="34"/>
      <c r="S109" s="35"/>
      <c r="T109" s="35"/>
      <c r="V109" s="36">
        <v>0</v>
      </c>
      <c r="W109" s="36">
        <v>0</v>
      </c>
      <c r="Y109" s="35"/>
      <c r="Z109" s="35"/>
    </row>
    <row r="110" spans="2:26">
      <c r="B110" s="3" t="s">
        <v>84</v>
      </c>
      <c r="I110" s="3"/>
      <c r="J110" s="23"/>
      <c r="M110" s="2">
        <v>0</v>
      </c>
      <c r="N110" s="2">
        <v>0</v>
      </c>
      <c r="O110" s="2">
        <v>0</v>
      </c>
      <c r="P110" s="34"/>
      <c r="Q110" s="34"/>
      <c r="S110" s="35"/>
      <c r="T110" s="35"/>
      <c r="V110" s="36">
        <v>0</v>
      </c>
      <c r="W110" s="36">
        <v>0</v>
      </c>
      <c r="Y110" s="35"/>
      <c r="Z110" s="35"/>
    </row>
    <row r="111" spans="2:26">
      <c r="B111" s="3" t="s">
        <v>85</v>
      </c>
      <c r="I111" s="3"/>
      <c r="J111" s="23"/>
      <c r="M111" s="2">
        <v>0</v>
      </c>
      <c r="N111" s="2">
        <v>0</v>
      </c>
      <c r="O111" s="2">
        <v>0</v>
      </c>
      <c r="P111" s="34"/>
      <c r="Q111" s="34"/>
      <c r="S111" s="35"/>
      <c r="T111" s="35"/>
      <c r="V111" s="36">
        <v>0</v>
      </c>
      <c r="W111" s="36">
        <v>0</v>
      </c>
      <c r="Y111" s="35"/>
      <c r="Z111" s="35"/>
    </row>
    <row r="112" spans="2:26">
      <c r="B112" s="3" t="s">
        <v>87</v>
      </c>
      <c r="I112" s="3"/>
      <c r="J112" s="23"/>
      <c r="M112" s="2">
        <v>0</v>
      </c>
      <c r="N112" s="2">
        <v>0</v>
      </c>
      <c r="O112" s="2">
        <v>0</v>
      </c>
      <c r="P112" s="34"/>
      <c r="Q112" s="34"/>
      <c r="S112" s="35"/>
      <c r="T112" s="35"/>
      <c r="V112" s="36">
        <v>0</v>
      </c>
      <c r="W112" s="36">
        <v>0</v>
      </c>
      <c r="Y112" s="35"/>
      <c r="Z112" s="35"/>
    </row>
    <row r="113" spans="2:26">
      <c r="B113" s="2" t="s">
        <v>93</v>
      </c>
      <c r="C113" s="3">
        <v>1595762</v>
      </c>
      <c r="E113" s="3"/>
      <c r="F113" s="23"/>
      <c r="M113" s="2">
        <v>0</v>
      </c>
      <c r="N113" s="2">
        <v>0</v>
      </c>
      <c r="O113" s="2">
        <v>0</v>
      </c>
      <c r="P113" s="34"/>
      <c r="Q113" s="34"/>
      <c r="S113" s="35"/>
      <c r="T113" s="35"/>
      <c r="V113" s="36">
        <v>0</v>
      </c>
      <c r="W113" s="36">
        <v>0</v>
      </c>
      <c r="Y113" s="35"/>
      <c r="Z113" s="35"/>
    </row>
    <row r="114" spans="2:26">
      <c r="B114" s="2" t="s">
        <v>94</v>
      </c>
      <c r="C114" s="3">
        <f>C113/22</f>
        <v>72534.636363636368</v>
      </c>
      <c r="E114" s="3"/>
      <c r="F114" s="23"/>
      <c r="M114" s="2">
        <v>0</v>
      </c>
      <c r="N114" s="2">
        <v>0</v>
      </c>
      <c r="O114" s="2">
        <v>0</v>
      </c>
      <c r="P114" s="34"/>
      <c r="Q114" s="34"/>
      <c r="S114" s="35"/>
      <c r="T114" s="35"/>
      <c r="V114" s="36">
        <v>0</v>
      </c>
      <c r="W114" s="36">
        <v>0</v>
      </c>
      <c r="Y114" s="35"/>
      <c r="Z114" s="35"/>
    </row>
    <row r="115" spans="2:26">
      <c r="C115" s="2">
        <v>2025</v>
      </c>
      <c r="D115" s="2">
        <v>2026</v>
      </c>
      <c r="E115" s="2">
        <v>2027</v>
      </c>
      <c r="F115" s="2">
        <v>2028</v>
      </c>
      <c r="G115" s="2">
        <v>2029</v>
      </c>
      <c r="H115" s="2">
        <v>2030</v>
      </c>
      <c r="I115" s="2">
        <v>2040</v>
      </c>
      <c r="J115" s="2">
        <v>2050</v>
      </c>
      <c r="M115" s="2">
        <v>0</v>
      </c>
      <c r="N115" s="2">
        <v>0</v>
      </c>
      <c r="O115" s="2">
        <v>0</v>
      </c>
      <c r="P115" s="34"/>
      <c r="Q115" s="34"/>
      <c r="S115" s="35"/>
      <c r="T115" s="35"/>
      <c r="V115" s="36">
        <v>0</v>
      </c>
      <c r="W115" s="36">
        <v>0</v>
      </c>
      <c r="Y115" s="35"/>
      <c r="Z115" s="35"/>
    </row>
    <row r="116" spans="2:26">
      <c r="B116" s="2" t="s">
        <v>100</v>
      </c>
      <c r="C116" s="40">
        <v>0.1</v>
      </c>
      <c r="D116" s="40">
        <v>139056.53330000001</v>
      </c>
      <c r="E116" s="40">
        <v>164411.0667</v>
      </c>
      <c r="F116" s="40">
        <v>189765.6</v>
      </c>
      <c r="G116" s="40">
        <v>215120.13329999999</v>
      </c>
      <c r="H116" s="40">
        <v>240474.6667</v>
      </c>
      <c r="I116" s="40">
        <v>1</v>
      </c>
      <c r="M116" s="2">
        <v>0</v>
      </c>
      <c r="N116" s="2">
        <v>0</v>
      </c>
      <c r="O116" s="2">
        <v>0</v>
      </c>
      <c r="P116" s="34"/>
      <c r="Q116" s="34"/>
      <c r="S116" s="35"/>
      <c r="T116" s="35"/>
      <c r="V116" s="36">
        <v>0</v>
      </c>
      <c r="W116" s="36">
        <v>0</v>
      </c>
      <c r="Y116" s="35"/>
      <c r="Z116" s="35"/>
    </row>
    <row r="117" spans="2:26">
      <c r="M117" s="2">
        <v>0</v>
      </c>
      <c r="N117" s="2">
        <v>0</v>
      </c>
      <c r="O117" s="2">
        <v>0</v>
      </c>
      <c r="P117" s="34"/>
      <c r="Q117" s="34"/>
      <c r="S117" s="35"/>
      <c r="T117" s="35"/>
      <c r="V117" s="36">
        <v>0</v>
      </c>
      <c r="W117" s="36">
        <v>0</v>
      </c>
      <c r="Y117" s="35"/>
      <c r="Z117" s="35"/>
    </row>
    <row r="118" spans="2:26">
      <c r="M118" s="2">
        <v>0</v>
      </c>
      <c r="N118" s="2">
        <v>0</v>
      </c>
      <c r="O118" s="2">
        <v>0</v>
      </c>
      <c r="P118" s="34"/>
      <c r="Q118" s="34"/>
      <c r="S118" s="35"/>
      <c r="T118" s="35"/>
      <c r="V118" s="36">
        <v>0</v>
      </c>
      <c r="W118" s="36">
        <v>0</v>
      </c>
      <c r="Y118" s="35"/>
      <c r="Z118" s="35"/>
    </row>
    <row r="119" spans="2:26">
      <c r="B119" s="2" t="s">
        <v>101</v>
      </c>
      <c r="I119" s="3"/>
      <c r="J119" s="23"/>
      <c r="M119" s="2">
        <v>0</v>
      </c>
      <c r="N119" s="2">
        <v>0</v>
      </c>
      <c r="O119" s="2">
        <v>0</v>
      </c>
      <c r="P119" s="34"/>
      <c r="Q119" s="34"/>
      <c r="S119" s="35"/>
      <c r="T119" s="35"/>
      <c r="V119" s="36">
        <v>0</v>
      </c>
      <c r="W119" s="36">
        <v>0</v>
      </c>
      <c r="Y119" s="35"/>
      <c r="Z119" s="35"/>
    </row>
    <row r="120" spans="2:26">
      <c r="C120" s="2">
        <v>2025</v>
      </c>
      <c r="D120" s="2">
        <v>2026</v>
      </c>
      <c r="E120" s="2">
        <v>2027</v>
      </c>
      <c r="F120" s="2">
        <v>2028</v>
      </c>
      <c r="G120" s="2">
        <v>2029</v>
      </c>
      <c r="H120" s="2">
        <v>2030</v>
      </c>
      <c r="I120" s="2">
        <v>2040</v>
      </c>
      <c r="J120" s="2">
        <v>2050</v>
      </c>
      <c r="M120" s="2">
        <v>0</v>
      </c>
      <c r="N120" s="2">
        <v>0</v>
      </c>
      <c r="O120" s="2">
        <v>0</v>
      </c>
      <c r="P120" s="34"/>
      <c r="Q120" s="34"/>
      <c r="S120" s="35"/>
      <c r="T120" s="35"/>
      <c r="V120" s="36">
        <v>0</v>
      </c>
      <c r="W120" s="36">
        <v>0</v>
      </c>
      <c r="Y120" s="35"/>
      <c r="Z120" s="35"/>
    </row>
    <row r="121" spans="2:26">
      <c r="B121" s="3" t="s">
        <v>65</v>
      </c>
      <c r="I121" s="3"/>
      <c r="J121" s="23"/>
      <c r="M121" s="2">
        <v>0</v>
      </c>
      <c r="N121" s="2">
        <v>0</v>
      </c>
      <c r="O121" s="2">
        <v>0</v>
      </c>
      <c r="P121" s="34"/>
      <c r="Q121" s="34"/>
      <c r="S121" s="35"/>
      <c r="T121" s="35"/>
      <c r="V121" s="36">
        <v>0</v>
      </c>
      <c r="W121" s="36">
        <v>0</v>
      </c>
      <c r="Y121" s="35"/>
      <c r="Z121" s="35"/>
    </row>
    <row r="122" spans="2:26">
      <c r="B122" s="3" t="s">
        <v>79</v>
      </c>
      <c r="I122" s="3"/>
      <c r="J122" s="23"/>
      <c r="M122" s="2">
        <v>0</v>
      </c>
      <c r="N122" s="2">
        <v>0</v>
      </c>
      <c r="O122" s="2">
        <v>0</v>
      </c>
      <c r="P122" s="34"/>
      <c r="Q122" s="34"/>
      <c r="S122" s="35"/>
      <c r="T122" s="35"/>
      <c r="V122" s="36">
        <v>0</v>
      </c>
      <c r="W122" s="36">
        <v>0</v>
      </c>
      <c r="Y122" s="35"/>
      <c r="Z122" s="35"/>
    </row>
    <row r="123" spans="2:26">
      <c r="B123" s="3" t="s">
        <v>82</v>
      </c>
      <c r="I123" s="3"/>
      <c r="J123" s="23"/>
      <c r="M123" s="2">
        <v>0</v>
      </c>
      <c r="N123" s="2">
        <v>0</v>
      </c>
      <c r="O123" s="2">
        <v>0</v>
      </c>
      <c r="P123" s="34"/>
      <c r="Q123" s="34"/>
      <c r="S123" s="35"/>
      <c r="T123" s="35"/>
      <c r="V123" s="36">
        <v>0</v>
      </c>
      <c r="W123" s="36">
        <v>0</v>
      </c>
      <c r="Y123" s="35"/>
      <c r="Z123" s="35"/>
    </row>
    <row r="124" spans="2:26">
      <c r="B124" s="3" t="s">
        <v>83</v>
      </c>
      <c r="C124" s="3"/>
      <c r="D124" s="3"/>
      <c r="E124" s="3"/>
      <c r="F124" s="3"/>
      <c r="G124" s="3"/>
      <c r="H124" s="3"/>
      <c r="I124" s="3"/>
      <c r="J124" s="3"/>
      <c r="M124" s="2">
        <v>0</v>
      </c>
      <c r="N124" s="2">
        <v>0</v>
      </c>
      <c r="O124" s="2">
        <v>0</v>
      </c>
      <c r="P124" s="34"/>
      <c r="Q124" s="34"/>
      <c r="S124" s="35"/>
      <c r="T124" s="35"/>
      <c r="V124" s="36">
        <v>0</v>
      </c>
      <c r="W124" s="36">
        <v>0</v>
      </c>
      <c r="Y124" s="35"/>
      <c r="Z124" s="35"/>
    </row>
    <row r="125" spans="2:26">
      <c r="B125" s="3" t="s">
        <v>84</v>
      </c>
      <c r="I125" s="3"/>
      <c r="J125" s="23"/>
      <c r="M125" s="2">
        <v>0</v>
      </c>
      <c r="N125" s="2">
        <v>0</v>
      </c>
      <c r="O125" s="2">
        <v>0</v>
      </c>
      <c r="P125" s="34"/>
      <c r="Q125" s="34"/>
      <c r="S125" s="35"/>
      <c r="T125" s="35"/>
      <c r="V125" s="36">
        <v>0</v>
      </c>
      <c r="W125" s="36">
        <v>0</v>
      </c>
      <c r="Y125" s="35"/>
      <c r="Z125" s="35"/>
    </row>
    <row r="126" spans="2:26">
      <c r="B126" s="3" t="s">
        <v>85</v>
      </c>
      <c r="D126" s="3">
        <f>2*$C$86</f>
        <v>86000</v>
      </c>
      <c r="E126" s="3">
        <f t="shared" ref="E126:H126" si="251">(2*$C$86)+D126</f>
        <v>172000</v>
      </c>
      <c r="F126" s="3">
        <f t="shared" si="251"/>
        <v>258000</v>
      </c>
      <c r="G126" s="3">
        <f t="shared" si="251"/>
        <v>344000</v>
      </c>
      <c r="H126" s="3">
        <f t="shared" si="251"/>
        <v>430000</v>
      </c>
      <c r="I126" s="3">
        <f t="shared" ref="I126:J126" si="252">H126</f>
        <v>430000</v>
      </c>
      <c r="J126" s="3">
        <f t="shared" si="252"/>
        <v>430000</v>
      </c>
      <c r="M126" s="2">
        <v>0</v>
      </c>
      <c r="N126" s="2">
        <v>0</v>
      </c>
      <c r="O126" s="2">
        <v>0</v>
      </c>
      <c r="P126" s="34"/>
      <c r="Q126" s="34"/>
      <c r="S126" s="35"/>
      <c r="T126" s="35"/>
      <c r="V126" s="36">
        <v>0</v>
      </c>
      <c r="W126" s="36">
        <v>0</v>
      </c>
      <c r="Y126" s="35"/>
      <c r="Z126" s="35"/>
    </row>
    <row r="127" spans="2:26">
      <c r="B127" s="3" t="s">
        <v>87</v>
      </c>
      <c r="I127" s="3"/>
      <c r="J127" s="23"/>
      <c r="M127" s="2">
        <v>0</v>
      </c>
      <c r="N127" s="2">
        <v>0</v>
      </c>
      <c r="O127" s="2">
        <v>0</v>
      </c>
      <c r="P127" s="34"/>
      <c r="Q127" s="34"/>
      <c r="S127" s="35"/>
      <c r="T127" s="35"/>
      <c r="V127" s="36">
        <v>0</v>
      </c>
      <c r="W127" s="36">
        <v>0</v>
      </c>
      <c r="Y127" s="35"/>
      <c r="Z127" s="35"/>
    </row>
    <row r="128" spans="2:26">
      <c r="B128" s="2" t="s">
        <v>93</v>
      </c>
      <c r="C128" s="3"/>
      <c r="E128" s="3"/>
      <c r="F128" s="23"/>
      <c r="M128" s="2">
        <v>0</v>
      </c>
      <c r="N128" s="2">
        <v>0</v>
      </c>
      <c r="O128" s="2">
        <v>0</v>
      </c>
      <c r="P128" s="34"/>
      <c r="Q128" s="34"/>
      <c r="S128" s="35"/>
      <c r="T128" s="35"/>
      <c r="V128" s="36">
        <v>0</v>
      </c>
      <c r="W128" s="36">
        <v>0</v>
      </c>
      <c r="Y128" s="35"/>
      <c r="Z128" s="35"/>
    </row>
    <row r="129" spans="2:26">
      <c r="B129" s="2" t="s">
        <v>94</v>
      </c>
      <c r="C129" s="3">
        <v>50000</v>
      </c>
      <c r="E129" s="3"/>
      <c r="F129" s="23"/>
      <c r="M129" s="2">
        <v>0</v>
      </c>
      <c r="N129" s="2">
        <v>0</v>
      </c>
      <c r="O129" s="2">
        <v>0</v>
      </c>
      <c r="P129" s="34"/>
      <c r="Q129" s="34"/>
      <c r="S129" s="35"/>
      <c r="T129" s="35"/>
      <c r="V129" s="36">
        <v>0</v>
      </c>
      <c r="W129" s="36">
        <v>0</v>
      </c>
      <c r="Y129" s="35"/>
      <c r="Z129" s="35"/>
    </row>
    <row r="130" spans="2:26">
      <c r="M130" s="2">
        <v>0</v>
      </c>
      <c r="N130" s="2">
        <v>0</v>
      </c>
      <c r="O130" s="2">
        <v>0</v>
      </c>
      <c r="P130" s="34"/>
      <c r="Q130" s="34"/>
      <c r="S130" s="35"/>
      <c r="T130" s="35"/>
      <c r="V130" s="36">
        <v>0</v>
      </c>
      <c r="W130" s="36">
        <v>0</v>
      </c>
      <c r="Y130" s="35"/>
      <c r="Z130" s="35"/>
    </row>
    <row r="131" spans="2:26">
      <c r="M131" s="2">
        <v>0</v>
      </c>
      <c r="N131" s="2">
        <v>0</v>
      </c>
      <c r="O131" s="2">
        <v>0</v>
      </c>
      <c r="P131" s="34"/>
      <c r="Q131" s="34"/>
      <c r="S131" s="35"/>
      <c r="T131" s="35"/>
      <c r="V131" s="36">
        <v>0</v>
      </c>
      <c r="W131" s="36">
        <v>0</v>
      </c>
      <c r="Y131" s="35"/>
      <c r="Z131" s="35"/>
    </row>
    <row r="132" spans="2:26">
      <c r="M132" s="2">
        <v>0</v>
      </c>
      <c r="N132" s="2">
        <v>0</v>
      </c>
      <c r="O132" s="2">
        <v>0</v>
      </c>
      <c r="P132" s="34"/>
      <c r="Q132" s="34"/>
      <c r="S132" s="35"/>
      <c r="T132" s="35"/>
      <c r="V132" s="36">
        <v>0</v>
      </c>
      <c r="W132" s="36">
        <v>0</v>
      </c>
      <c r="Y132" s="35"/>
      <c r="Z132" s="35"/>
    </row>
    <row r="133" spans="2:26">
      <c r="M133" s="2">
        <v>0</v>
      </c>
      <c r="N133" s="2">
        <v>0</v>
      </c>
      <c r="O133" s="2">
        <v>0</v>
      </c>
      <c r="P133" s="34"/>
      <c r="Q133" s="34"/>
      <c r="S133" s="35"/>
      <c r="T133" s="35"/>
      <c r="V133" s="36">
        <v>0</v>
      </c>
      <c r="W133" s="36">
        <v>0</v>
      </c>
      <c r="Y133" s="35"/>
      <c r="Z133" s="35"/>
    </row>
    <row r="134" spans="2:26">
      <c r="M134" s="2">
        <v>0</v>
      </c>
      <c r="N134" s="2">
        <v>0</v>
      </c>
      <c r="O134" s="2">
        <v>0</v>
      </c>
      <c r="P134" s="34"/>
      <c r="Q134" s="34"/>
      <c r="S134" s="35"/>
      <c r="T134" s="35"/>
      <c r="V134" s="36">
        <v>0</v>
      </c>
      <c r="W134" s="36">
        <v>0</v>
      </c>
      <c r="Y134" s="35"/>
      <c r="Z134" s="35"/>
    </row>
    <row r="135" spans="2:26">
      <c r="M135" s="2">
        <v>0</v>
      </c>
      <c r="N135" s="2">
        <v>0</v>
      </c>
      <c r="O135" s="2">
        <v>0</v>
      </c>
      <c r="P135" s="34"/>
      <c r="Q135" s="34"/>
      <c r="S135" s="35"/>
      <c r="T135" s="35"/>
      <c r="V135" s="36">
        <v>0</v>
      </c>
      <c r="W135" s="36">
        <v>0</v>
      </c>
      <c r="Y135" s="35"/>
      <c r="Z135" s="35"/>
    </row>
    <row r="136" spans="2:26">
      <c r="M136" s="2">
        <v>0</v>
      </c>
      <c r="N136" s="2">
        <v>0</v>
      </c>
      <c r="O136" s="2">
        <v>0</v>
      </c>
      <c r="P136" s="34"/>
      <c r="Q136" s="34"/>
      <c r="S136" s="35"/>
      <c r="T136" s="35"/>
      <c r="V136" s="36">
        <v>0</v>
      </c>
      <c r="W136" s="36">
        <v>0</v>
      </c>
      <c r="Y136" s="35"/>
      <c r="Z136" s="35"/>
    </row>
    <row r="137" spans="2:26">
      <c r="M137" s="2">
        <v>0</v>
      </c>
      <c r="N137" s="2">
        <v>0</v>
      </c>
      <c r="O137" s="2">
        <v>0</v>
      </c>
      <c r="P137" s="34"/>
      <c r="Q137" s="34"/>
      <c r="S137" s="35"/>
      <c r="T137" s="35"/>
      <c r="V137" s="36">
        <v>0</v>
      </c>
      <c r="W137" s="36">
        <v>0</v>
      </c>
      <c r="Y137" s="35"/>
      <c r="Z137" s="35"/>
    </row>
    <row r="138" spans="2:26">
      <c r="M138" s="2">
        <v>0</v>
      </c>
      <c r="N138" s="2">
        <v>0</v>
      </c>
      <c r="O138" s="2">
        <v>0</v>
      </c>
      <c r="P138" s="34"/>
      <c r="Q138" s="34"/>
      <c r="S138" s="35"/>
      <c r="T138" s="35"/>
      <c r="V138" s="36">
        <v>0</v>
      </c>
      <c r="W138" s="36">
        <v>0</v>
      </c>
      <c r="Y138" s="35"/>
      <c r="Z138" s="35"/>
    </row>
    <row r="139" spans="2:26">
      <c r="M139" s="2">
        <v>0</v>
      </c>
      <c r="N139" s="2">
        <v>0</v>
      </c>
      <c r="O139" s="2">
        <v>0</v>
      </c>
      <c r="P139" s="34"/>
      <c r="Q139" s="34"/>
      <c r="S139" s="35"/>
      <c r="T139" s="35"/>
      <c r="V139" s="36">
        <v>0</v>
      </c>
      <c r="W139" s="36">
        <v>0</v>
      </c>
      <c r="Y139" s="35"/>
      <c r="Z139" s="35"/>
    </row>
    <row r="140" spans="2:26">
      <c r="M140" s="2">
        <v>0</v>
      </c>
      <c r="N140" s="2">
        <v>0</v>
      </c>
      <c r="O140" s="2">
        <v>0</v>
      </c>
      <c r="P140" s="34"/>
      <c r="Q140" s="34"/>
      <c r="S140" s="35"/>
      <c r="T140" s="35"/>
      <c r="V140" s="36">
        <v>0</v>
      </c>
      <c r="W140" s="36">
        <v>0</v>
      </c>
      <c r="Y140" s="35"/>
      <c r="Z140" s="35"/>
    </row>
    <row r="141" spans="2:26">
      <c r="M141" s="2">
        <v>0</v>
      </c>
      <c r="N141" s="2">
        <v>0</v>
      </c>
      <c r="O141" s="2">
        <v>0</v>
      </c>
      <c r="P141" s="34"/>
      <c r="Q141" s="34"/>
      <c r="S141" s="35"/>
      <c r="T141" s="35"/>
      <c r="V141" s="36">
        <v>0</v>
      </c>
      <c r="W141" s="36">
        <v>0</v>
      </c>
      <c r="Y141" s="35"/>
      <c r="Z141" s="35"/>
    </row>
    <row r="142" spans="2:26">
      <c r="M142" s="2">
        <v>0</v>
      </c>
      <c r="N142" s="2">
        <v>0</v>
      </c>
      <c r="O142" s="2">
        <v>0</v>
      </c>
      <c r="P142" s="34"/>
      <c r="Q142" s="34"/>
      <c r="S142" s="35"/>
      <c r="T142" s="35"/>
      <c r="V142" s="36">
        <v>0</v>
      </c>
      <c r="W142" s="36">
        <v>0</v>
      </c>
      <c r="Y142" s="35"/>
      <c r="Z142" s="35"/>
    </row>
    <row r="143" spans="2:26">
      <c r="M143" s="2">
        <v>0</v>
      </c>
      <c r="N143" s="2">
        <v>0</v>
      </c>
      <c r="O143" s="2">
        <v>0</v>
      </c>
      <c r="P143" s="34"/>
      <c r="Q143" s="34"/>
      <c r="S143" s="35"/>
      <c r="T143" s="35"/>
      <c r="V143" s="36">
        <v>0</v>
      </c>
      <c r="W143" s="36">
        <v>0</v>
      </c>
      <c r="Y143" s="35"/>
      <c r="Z143" s="35"/>
    </row>
    <row r="144" spans="2:26">
      <c r="M144" s="2">
        <v>0</v>
      </c>
      <c r="N144" s="2">
        <v>0</v>
      </c>
      <c r="O144" s="2">
        <v>0</v>
      </c>
      <c r="P144" s="34"/>
      <c r="Q144" s="34"/>
      <c r="S144" s="35"/>
      <c r="T144" s="35"/>
      <c r="V144" s="36">
        <v>0</v>
      </c>
      <c r="W144" s="36">
        <v>0</v>
      </c>
      <c r="Y144" s="35"/>
      <c r="Z144" s="35"/>
    </row>
    <row r="145" spans="13:26">
      <c r="M145" s="2">
        <v>0</v>
      </c>
      <c r="N145" s="2">
        <v>0</v>
      </c>
      <c r="O145" s="2">
        <v>0</v>
      </c>
      <c r="P145" s="34"/>
      <c r="Q145" s="34"/>
      <c r="S145" s="35"/>
      <c r="T145" s="35"/>
      <c r="V145" s="36">
        <v>0</v>
      </c>
      <c r="W145" s="36">
        <v>0</v>
      </c>
      <c r="Y145" s="35"/>
      <c r="Z145" s="35"/>
    </row>
    <row r="146" spans="13:26">
      <c r="M146" s="2">
        <v>0</v>
      </c>
      <c r="N146" s="2">
        <v>0</v>
      </c>
      <c r="O146" s="2">
        <v>0</v>
      </c>
      <c r="P146" s="34"/>
      <c r="Q146" s="34"/>
      <c r="S146" s="35"/>
      <c r="T146" s="35"/>
      <c r="V146" s="36">
        <v>0</v>
      </c>
      <c r="W146" s="36">
        <v>0</v>
      </c>
      <c r="Y146" s="35"/>
      <c r="Z146" s="35"/>
    </row>
    <row r="147" spans="13:26">
      <c r="M147" s="2">
        <v>0</v>
      </c>
      <c r="N147" s="2">
        <v>0</v>
      </c>
      <c r="O147" s="2">
        <v>0</v>
      </c>
      <c r="P147" s="34"/>
      <c r="Q147" s="34"/>
      <c r="S147" s="35"/>
      <c r="T147" s="35"/>
      <c r="V147" s="36">
        <v>0</v>
      </c>
      <c r="W147" s="36">
        <v>0</v>
      </c>
      <c r="Y147" s="35"/>
      <c r="Z147" s="35"/>
    </row>
    <row r="148" spans="13:26">
      <c r="M148" s="2">
        <v>0</v>
      </c>
      <c r="N148" s="2">
        <v>0</v>
      </c>
      <c r="O148" s="2">
        <v>0</v>
      </c>
      <c r="P148" s="34"/>
      <c r="Q148" s="34"/>
      <c r="S148" s="35"/>
      <c r="T148" s="35"/>
      <c r="V148" s="36">
        <v>0</v>
      </c>
      <c r="W148" s="36">
        <v>0</v>
      </c>
      <c r="Y148" s="35"/>
      <c r="Z148" s="35"/>
    </row>
    <row r="149" spans="13:26">
      <c r="M149" s="2">
        <v>0</v>
      </c>
      <c r="N149" s="2">
        <v>0</v>
      </c>
      <c r="O149" s="2">
        <v>0</v>
      </c>
      <c r="P149" s="34"/>
      <c r="Q149" s="34"/>
      <c r="S149" s="35"/>
      <c r="T149" s="35"/>
      <c r="V149" s="36">
        <v>0</v>
      </c>
      <c r="W149" s="36">
        <v>0</v>
      </c>
      <c r="Y149" s="35"/>
      <c r="Z149" s="35"/>
    </row>
    <row r="150" spans="13:26">
      <c r="M150" s="2">
        <v>0</v>
      </c>
      <c r="N150" s="2">
        <v>0</v>
      </c>
      <c r="O150" s="2">
        <v>0</v>
      </c>
      <c r="P150" s="34"/>
      <c r="Q150" s="34"/>
      <c r="S150" s="35"/>
      <c r="T150" s="35"/>
      <c r="V150" s="36">
        <v>0</v>
      </c>
      <c r="W150" s="36">
        <v>0</v>
      </c>
      <c r="Y150" s="35"/>
      <c r="Z150" s="35"/>
    </row>
    <row r="151" spans="13:26">
      <c r="M151" s="2">
        <v>0</v>
      </c>
      <c r="N151" s="2">
        <v>0</v>
      </c>
      <c r="O151" s="2">
        <v>0</v>
      </c>
      <c r="P151" s="34"/>
      <c r="Q151" s="34"/>
      <c r="S151" s="35"/>
      <c r="T151" s="35"/>
      <c r="V151" s="36">
        <v>0</v>
      </c>
      <c r="W151" s="36">
        <v>0</v>
      </c>
      <c r="Y151" s="35"/>
      <c r="Z151" s="35"/>
    </row>
    <row r="152" spans="13:26">
      <c r="M152" s="2">
        <v>0</v>
      </c>
      <c r="N152" s="2">
        <v>0</v>
      </c>
      <c r="O152" s="2">
        <v>0</v>
      </c>
      <c r="P152" s="34"/>
      <c r="Q152" s="34"/>
      <c r="S152" s="35"/>
      <c r="T152" s="35"/>
      <c r="V152" s="36">
        <v>0</v>
      </c>
      <c r="W152" s="36">
        <v>0</v>
      </c>
      <c r="Y152" s="35"/>
      <c r="Z152" s="35"/>
    </row>
    <row r="153" spans="13:26">
      <c r="M153" s="2">
        <v>0</v>
      </c>
      <c r="N153" s="2">
        <v>0</v>
      </c>
      <c r="O153" s="2">
        <v>0</v>
      </c>
      <c r="P153" s="34"/>
      <c r="Q153" s="34"/>
      <c r="S153" s="35"/>
      <c r="T153" s="35"/>
      <c r="V153" s="36">
        <v>0</v>
      </c>
      <c r="W153" s="36">
        <v>0</v>
      </c>
      <c r="Y153" s="35"/>
      <c r="Z153" s="35"/>
    </row>
    <row r="154" spans="13:26">
      <c r="M154" s="2">
        <v>0</v>
      </c>
      <c r="N154" s="2">
        <v>0</v>
      </c>
      <c r="O154" s="2">
        <v>0</v>
      </c>
      <c r="P154" s="34"/>
      <c r="Q154" s="34"/>
      <c r="S154" s="35"/>
      <c r="T154" s="35"/>
      <c r="V154" s="36">
        <v>0</v>
      </c>
      <c r="W154" s="36">
        <v>0</v>
      </c>
      <c r="Y154" s="35"/>
      <c r="Z154" s="35"/>
    </row>
    <row r="155" spans="13:26">
      <c r="M155" s="2">
        <v>0</v>
      </c>
      <c r="N155" s="2">
        <v>0</v>
      </c>
      <c r="O155" s="2">
        <v>0</v>
      </c>
      <c r="P155" s="34"/>
      <c r="Q155" s="34"/>
      <c r="S155" s="35"/>
      <c r="T155" s="35"/>
      <c r="V155" s="36">
        <v>0</v>
      </c>
      <c r="W155" s="36">
        <v>0</v>
      </c>
      <c r="Y155" s="35"/>
      <c r="Z155" s="35"/>
    </row>
    <row r="156" spans="13:26">
      <c r="M156" s="2">
        <v>0</v>
      </c>
      <c r="N156" s="2">
        <v>0</v>
      </c>
      <c r="O156" s="2">
        <v>0</v>
      </c>
      <c r="P156" s="34"/>
      <c r="Q156" s="34"/>
      <c r="S156" s="35"/>
      <c r="T156" s="35"/>
      <c r="V156" s="36">
        <v>0</v>
      </c>
      <c r="W156" s="36">
        <v>0</v>
      </c>
      <c r="Y156" s="35"/>
      <c r="Z156" s="35"/>
    </row>
    <row r="157" spans="13:26">
      <c r="M157" s="2">
        <v>0</v>
      </c>
      <c r="N157" s="2">
        <v>0</v>
      </c>
      <c r="O157" s="2">
        <v>0</v>
      </c>
      <c r="P157" s="34"/>
      <c r="Q157" s="34"/>
      <c r="S157" s="35"/>
      <c r="T157" s="35"/>
      <c r="V157" s="36">
        <v>0</v>
      </c>
      <c r="W157" s="36">
        <v>0</v>
      </c>
      <c r="Y157" s="35"/>
      <c r="Z157" s="35"/>
    </row>
    <row r="158" spans="13:26">
      <c r="M158" s="2">
        <v>0</v>
      </c>
      <c r="N158" s="2">
        <v>0</v>
      </c>
      <c r="O158" s="2">
        <v>0</v>
      </c>
      <c r="P158" s="34"/>
      <c r="Q158" s="34"/>
      <c r="S158" s="35"/>
      <c r="T158" s="35"/>
      <c r="V158" s="36">
        <v>0</v>
      </c>
      <c r="W158" s="36">
        <v>0</v>
      </c>
      <c r="Y158" s="35"/>
      <c r="Z158" s="35"/>
    </row>
    <row r="159" spans="13:26">
      <c r="M159" s="2">
        <v>0</v>
      </c>
      <c r="N159" s="2">
        <v>0</v>
      </c>
      <c r="O159" s="2">
        <v>0</v>
      </c>
      <c r="P159" s="34"/>
      <c r="Q159" s="34"/>
      <c r="S159" s="35"/>
      <c r="T159" s="35"/>
      <c r="V159" s="36">
        <v>0</v>
      </c>
      <c r="W159" s="36">
        <v>0</v>
      </c>
      <c r="Y159" s="35"/>
      <c r="Z159" s="35"/>
    </row>
    <row r="160" spans="13:26">
      <c r="M160" s="2">
        <v>0</v>
      </c>
      <c r="N160" s="2">
        <v>0</v>
      </c>
      <c r="O160" s="2">
        <v>0</v>
      </c>
      <c r="P160" s="34"/>
      <c r="Q160" s="34"/>
      <c r="S160" s="35"/>
      <c r="T160" s="35"/>
      <c r="V160" s="36">
        <v>0</v>
      </c>
      <c r="W160" s="36">
        <v>0</v>
      </c>
      <c r="Y160" s="35"/>
      <c r="Z160" s="35"/>
    </row>
    <row r="161" spans="13:26">
      <c r="M161" s="2">
        <v>0</v>
      </c>
      <c r="N161" s="2">
        <v>0</v>
      </c>
      <c r="O161" s="2">
        <v>0</v>
      </c>
      <c r="P161" s="34"/>
      <c r="Q161" s="34"/>
      <c r="S161" s="35"/>
      <c r="T161" s="35"/>
      <c r="V161" s="36">
        <v>0</v>
      </c>
      <c r="W161" s="36">
        <v>0</v>
      </c>
      <c r="Y161" s="35"/>
      <c r="Z161" s="35"/>
    </row>
    <row r="162" spans="13:26">
      <c r="M162" s="2">
        <v>0</v>
      </c>
      <c r="N162" s="2">
        <v>0</v>
      </c>
      <c r="O162" s="2">
        <v>0</v>
      </c>
      <c r="P162" s="34"/>
      <c r="Q162" s="34"/>
      <c r="S162" s="35"/>
      <c r="T162" s="35"/>
      <c r="V162" s="36">
        <v>0</v>
      </c>
      <c r="W162" s="36">
        <v>0</v>
      </c>
      <c r="Y162" s="35"/>
      <c r="Z162" s="35"/>
    </row>
    <row r="163" spans="13:26">
      <c r="M163" s="2">
        <v>0</v>
      </c>
      <c r="N163" s="2">
        <v>0</v>
      </c>
      <c r="O163" s="2">
        <v>0</v>
      </c>
      <c r="P163" s="34"/>
      <c r="Q163" s="34"/>
      <c r="S163" s="35"/>
      <c r="T163" s="35"/>
      <c r="V163" s="36">
        <v>0</v>
      </c>
      <c r="W163" s="36">
        <v>0</v>
      </c>
      <c r="Y163" s="35"/>
      <c r="Z163" s="35"/>
    </row>
    <row r="164" spans="13:26">
      <c r="M164" s="2">
        <v>0</v>
      </c>
      <c r="N164" s="2">
        <v>0</v>
      </c>
      <c r="O164" s="2">
        <v>0</v>
      </c>
      <c r="P164" s="34"/>
      <c r="Q164" s="34"/>
      <c r="S164" s="35"/>
      <c r="T164" s="35"/>
      <c r="V164" s="36">
        <v>0</v>
      </c>
      <c r="W164" s="36">
        <v>0</v>
      </c>
      <c r="Y164" s="35"/>
      <c r="Z164" s="35"/>
    </row>
    <row r="165" spans="13:26">
      <c r="M165" s="2">
        <v>0</v>
      </c>
      <c r="N165" s="2">
        <v>0</v>
      </c>
      <c r="O165" s="2">
        <v>0</v>
      </c>
      <c r="P165" s="34"/>
      <c r="Q165" s="34"/>
      <c r="S165" s="35"/>
      <c r="T165" s="35"/>
      <c r="V165" s="36">
        <v>0</v>
      </c>
      <c r="W165" s="36">
        <v>0</v>
      </c>
      <c r="Y165" s="35"/>
      <c r="Z165" s="35"/>
    </row>
    <row r="166" spans="13:26">
      <c r="M166" s="2">
        <v>0</v>
      </c>
      <c r="N166" s="2">
        <v>0</v>
      </c>
      <c r="O166" s="2">
        <v>0</v>
      </c>
      <c r="P166" s="34"/>
      <c r="Q166" s="34"/>
      <c r="S166" s="35"/>
      <c r="T166" s="35"/>
      <c r="V166" s="36">
        <v>0</v>
      </c>
      <c r="W166" s="36">
        <v>0</v>
      </c>
      <c r="Y166" s="35"/>
      <c r="Z166" s="35"/>
    </row>
    <row r="167" spans="13:26">
      <c r="M167" s="2">
        <v>0</v>
      </c>
      <c r="N167" s="2">
        <v>0</v>
      </c>
      <c r="O167" s="2">
        <v>0</v>
      </c>
      <c r="P167" s="34"/>
      <c r="Q167" s="34"/>
      <c r="S167" s="35"/>
      <c r="T167" s="35"/>
      <c r="V167" s="36">
        <v>0</v>
      </c>
      <c r="W167" s="36">
        <v>0</v>
      </c>
      <c r="Y167" s="35"/>
      <c r="Z167" s="35"/>
    </row>
    <row r="168" spans="13:26">
      <c r="M168" s="2">
        <v>0</v>
      </c>
      <c r="N168" s="2">
        <v>0</v>
      </c>
      <c r="O168" s="2">
        <v>0</v>
      </c>
      <c r="P168" s="34"/>
      <c r="Q168" s="34"/>
      <c r="S168" s="35"/>
      <c r="T168" s="35"/>
      <c r="V168" s="36">
        <v>0</v>
      </c>
      <c r="W168" s="36">
        <v>0</v>
      </c>
      <c r="Y168" s="35"/>
      <c r="Z168" s="35"/>
    </row>
    <row r="169" spans="13:26">
      <c r="M169" s="2">
        <v>0</v>
      </c>
      <c r="N169" s="2">
        <v>0</v>
      </c>
      <c r="O169" s="2">
        <v>0</v>
      </c>
      <c r="P169" s="34"/>
      <c r="Q169" s="34"/>
      <c r="S169" s="35"/>
      <c r="T169" s="35"/>
      <c r="V169" s="36">
        <v>0</v>
      </c>
      <c r="W169" s="36">
        <v>0</v>
      </c>
      <c r="Y169" s="35"/>
      <c r="Z169" s="35"/>
    </row>
    <row r="170" spans="13:26">
      <c r="M170" s="2">
        <v>0</v>
      </c>
      <c r="N170" s="2">
        <v>0</v>
      </c>
      <c r="O170" s="2">
        <v>0</v>
      </c>
      <c r="P170" s="34"/>
      <c r="Q170" s="34"/>
      <c r="S170" s="35"/>
      <c r="T170" s="35"/>
      <c r="V170" s="36">
        <v>0</v>
      </c>
      <c r="W170" s="36">
        <v>0</v>
      </c>
      <c r="Y170" s="35"/>
      <c r="Z170" s="35"/>
    </row>
    <row r="171" spans="13:26">
      <c r="M171" s="2">
        <v>0</v>
      </c>
      <c r="N171" s="2">
        <v>0</v>
      </c>
      <c r="O171" s="2">
        <v>0</v>
      </c>
      <c r="P171" s="34"/>
      <c r="Q171" s="34"/>
      <c r="S171" s="35"/>
      <c r="T171" s="35"/>
      <c r="V171" s="36">
        <v>0</v>
      </c>
      <c r="W171" s="36">
        <v>0</v>
      </c>
      <c r="Y171" s="35"/>
      <c r="Z171" s="35"/>
    </row>
    <row r="172" spans="13:26">
      <c r="M172" s="2">
        <v>0</v>
      </c>
      <c r="N172" s="2">
        <v>0</v>
      </c>
      <c r="O172" s="2">
        <v>0</v>
      </c>
      <c r="P172" s="34"/>
      <c r="Q172" s="34"/>
      <c r="S172" s="35"/>
      <c r="T172" s="35"/>
      <c r="V172" s="36">
        <v>0</v>
      </c>
      <c r="W172" s="36">
        <v>0</v>
      </c>
      <c r="Y172" s="35"/>
      <c r="Z172" s="35"/>
    </row>
    <row r="173" spans="13:26">
      <c r="M173" s="2">
        <v>0</v>
      </c>
      <c r="N173" s="2">
        <v>0</v>
      </c>
      <c r="O173" s="2">
        <v>0</v>
      </c>
      <c r="P173" s="34"/>
      <c r="Q173" s="34"/>
      <c r="S173" s="35"/>
      <c r="T173" s="35"/>
      <c r="V173" s="36">
        <v>0</v>
      </c>
      <c r="W173" s="36">
        <v>0</v>
      </c>
      <c r="Y173" s="35"/>
      <c r="Z173" s="35"/>
    </row>
    <row r="174" spans="13:26">
      <c r="M174" s="2">
        <v>0</v>
      </c>
      <c r="N174" s="2">
        <v>0</v>
      </c>
      <c r="O174" s="2">
        <v>0</v>
      </c>
      <c r="P174" s="34"/>
      <c r="Q174" s="34"/>
      <c r="S174" s="35"/>
      <c r="T174" s="35"/>
      <c r="V174" s="36">
        <v>0</v>
      </c>
      <c r="W174" s="36">
        <v>0</v>
      </c>
      <c r="Y174" s="35"/>
      <c r="Z174" s="35"/>
    </row>
    <row r="175" spans="13:26">
      <c r="M175" s="2">
        <v>0</v>
      </c>
      <c r="N175" s="2">
        <v>0</v>
      </c>
      <c r="O175" s="2">
        <v>0</v>
      </c>
      <c r="P175" s="34"/>
      <c r="Q175" s="34"/>
      <c r="S175" s="35"/>
      <c r="T175" s="35"/>
      <c r="V175" s="36">
        <v>0</v>
      </c>
      <c r="W175" s="36">
        <v>0</v>
      </c>
      <c r="Y175" s="35"/>
      <c r="Z175" s="35"/>
    </row>
    <row r="176" spans="13:26">
      <c r="M176" s="2">
        <v>0</v>
      </c>
      <c r="N176" s="2">
        <v>0</v>
      </c>
      <c r="O176" s="2">
        <v>0</v>
      </c>
      <c r="P176" s="34"/>
      <c r="Q176" s="34"/>
      <c r="S176" s="35"/>
      <c r="T176" s="35"/>
      <c r="V176" s="36">
        <v>0</v>
      </c>
      <c r="W176" s="36">
        <v>0</v>
      </c>
      <c r="Y176" s="35"/>
      <c r="Z176" s="35"/>
    </row>
    <row r="177" spans="13:26">
      <c r="M177" s="2">
        <v>0</v>
      </c>
      <c r="N177" s="2">
        <v>0</v>
      </c>
      <c r="O177" s="2">
        <v>0</v>
      </c>
      <c r="P177" s="34"/>
      <c r="Q177" s="34"/>
      <c r="S177" s="35"/>
      <c r="T177" s="35"/>
      <c r="V177" s="36">
        <v>0</v>
      </c>
      <c r="W177" s="36">
        <v>0</v>
      </c>
      <c r="Y177" s="35"/>
      <c r="Z177" s="35"/>
    </row>
    <row r="178" spans="13:26">
      <c r="M178" s="2">
        <v>0</v>
      </c>
      <c r="N178" s="2">
        <v>0</v>
      </c>
      <c r="O178" s="2">
        <v>0</v>
      </c>
      <c r="P178" s="34"/>
      <c r="Q178" s="34"/>
      <c r="S178" s="35"/>
      <c r="T178" s="35"/>
      <c r="V178" s="36">
        <v>0</v>
      </c>
      <c r="W178" s="36">
        <v>0</v>
      </c>
      <c r="Y178" s="35"/>
      <c r="Z178" s="35"/>
    </row>
    <row r="179" spans="13:26">
      <c r="M179" s="2">
        <v>0</v>
      </c>
      <c r="N179" s="2">
        <v>0</v>
      </c>
      <c r="O179" s="2">
        <v>0</v>
      </c>
      <c r="P179" s="34"/>
      <c r="Q179" s="34"/>
      <c r="S179" s="35"/>
      <c r="T179" s="35"/>
      <c r="V179" s="36">
        <v>0</v>
      </c>
      <c r="W179" s="36">
        <v>0</v>
      </c>
      <c r="Y179" s="35"/>
      <c r="Z179" s="35"/>
    </row>
    <row r="180" spans="13:26">
      <c r="M180" s="2">
        <v>0</v>
      </c>
      <c r="N180" s="2">
        <v>0</v>
      </c>
      <c r="O180" s="2">
        <v>0</v>
      </c>
      <c r="P180" s="34"/>
      <c r="Q180" s="34"/>
      <c r="S180" s="35"/>
      <c r="T180" s="35"/>
      <c r="V180" s="36">
        <v>0</v>
      </c>
      <c r="W180" s="36">
        <v>0</v>
      </c>
      <c r="Y180" s="35"/>
      <c r="Z180" s="35"/>
    </row>
    <row r="181" spans="13:26">
      <c r="M181" s="2">
        <v>0</v>
      </c>
      <c r="N181" s="2">
        <v>0</v>
      </c>
      <c r="O181" s="2">
        <v>0</v>
      </c>
      <c r="P181" s="34"/>
      <c r="Q181" s="34"/>
      <c r="S181" s="35"/>
      <c r="T181" s="35"/>
      <c r="V181" s="36">
        <v>0</v>
      </c>
      <c r="W181" s="36">
        <v>0</v>
      </c>
      <c r="Y181" s="35"/>
      <c r="Z181" s="35"/>
    </row>
    <row r="182" spans="13:26">
      <c r="M182" s="2">
        <v>0</v>
      </c>
      <c r="N182" s="2">
        <v>0</v>
      </c>
      <c r="O182" s="2">
        <v>0</v>
      </c>
      <c r="P182" s="34"/>
      <c r="Q182" s="34"/>
      <c r="S182" s="35"/>
      <c r="T182" s="35"/>
      <c r="V182" s="36">
        <v>0</v>
      </c>
      <c r="W182" s="36">
        <v>0</v>
      </c>
      <c r="Y182" s="35"/>
      <c r="Z182" s="35"/>
    </row>
    <row r="183" spans="13:26">
      <c r="M183" s="2">
        <v>0</v>
      </c>
      <c r="N183" s="2">
        <v>0</v>
      </c>
      <c r="O183" s="2">
        <v>0</v>
      </c>
      <c r="P183" s="34"/>
      <c r="Q183" s="34"/>
      <c r="S183" s="35"/>
      <c r="T183" s="35"/>
      <c r="V183" s="36">
        <v>0</v>
      </c>
      <c r="W183" s="36">
        <v>0</v>
      </c>
      <c r="Y183" s="35"/>
      <c r="Z183" s="35"/>
    </row>
    <row r="184" spans="13:26">
      <c r="M184" s="2">
        <v>0</v>
      </c>
      <c r="N184" s="2">
        <v>0</v>
      </c>
      <c r="O184" s="2">
        <v>0</v>
      </c>
      <c r="P184" s="34"/>
      <c r="Q184" s="34"/>
      <c r="S184" s="35"/>
      <c r="T184" s="35"/>
      <c r="V184" s="36">
        <v>0</v>
      </c>
      <c r="W184" s="36">
        <v>0</v>
      </c>
      <c r="Y184" s="35"/>
      <c r="Z184" s="35"/>
    </row>
    <row r="185" spans="13:26">
      <c r="M185" s="2">
        <v>0</v>
      </c>
      <c r="N185" s="2">
        <v>0</v>
      </c>
      <c r="O185" s="2">
        <v>0</v>
      </c>
      <c r="P185" s="34"/>
      <c r="Q185" s="34"/>
      <c r="S185" s="35"/>
      <c r="T185" s="35"/>
      <c r="V185" s="36">
        <v>0</v>
      </c>
      <c r="W185" s="36">
        <v>0</v>
      </c>
      <c r="Y185" s="35"/>
      <c r="Z185" s="35"/>
    </row>
    <row r="186" spans="13:26">
      <c r="M186" s="2">
        <v>0</v>
      </c>
      <c r="N186" s="2">
        <v>0</v>
      </c>
      <c r="O186" s="2">
        <v>0</v>
      </c>
      <c r="P186" s="34"/>
      <c r="Q186" s="34"/>
      <c r="S186" s="35"/>
      <c r="T186" s="35"/>
      <c r="V186" s="36">
        <v>0</v>
      </c>
      <c r="W186" s="36">
        <v>0</v>
      </c>
      <c r="Y186" s="35"/>
      <c r="Z186" s="35"/>
    </row>
    <row r="187" spans="13:26">
      <c r="M187" s="2">
        <v>0</v>
      </c>
      <c r="N187" s="2">
        <v>0</v>
      </c>
      <c r="O187" s="2">
        <v>0</v>
      </c>
      <c r="P187" s="34"/>
      <c r="Q187" s="34"/>
      <c r="S187" s="35"/>
      <c r="T187" s="35"/>
      <c r="V187" s="36">
        <v>0</v>
      </c>
      <c r="W187" s="36">
        <v>0</v>
      </c>
      <c r="Y187" s="35"/>
      <c r="Z187" s="35"/>
    </row>
    <row r="188" spans="13:26">
      <c r="M188" s="2">
        <v>0</v>
      </c>
      <c r="N188" s="2">
        <v>0</v>
      </c>
      <c r="O188" s="2">
        <v>0</v>
      </c>
      <c r="P188" s="34"/>
      <c r="Q188" s="34"/>
      <c r="S188" s="35"/>
      <c r="T188" s="35"/>
      <c r="V188" s="36">
        <v>0</v>
      </c>
      <c r="W188" s="36">
        <v>0</v>
      </c>
      <c r="Y188" s="35"/>
      <c r="Z188" s="35"/>
    </row>
    <row r="189" spans="13:26">
      <c r="M189" s="2">
        <v>0</v>
      </c>
      <c r="N189" s="2">
        <v>0</v>
      </c>
      <c r="O189" s="2">
        <v>0</v>
      </c>
      <c r="P189" s="34"/>
      <c r="Q189" s="34"/>
      <c r="S189" s="35"/>
      <c r="T189" s="35"/>
      <c r="V189" s="36">
        <v>0</v>
      </c>
      <c r="W189" s="36">
        <v>0</v>
      </c>
      <c r="Y189" s="35"/>
      <c r="Z189" s="35"/>
    </row>
    <row r="190" spans="13:26">
      <c r="M190" s="2">
        <v>0</v>
      </c>
      <c r="N190" s="2">
        <v>0</v>
      </c>
      <c r="O190" s="2">
        <v>0</v>
      </c>
      <c r="P190" s="34"/>
      <c r="Q190" s="34"/>
      <c r="S190" s="35"/>
      <c r="T190" s="35"/>
      <c r="V190" s="36">
        <v>0</v>
      </c>
      <c r="W190" s="36">
        <v>0</v>
      </c>
      <c r="Y190" s="35"/>
      <c r="Z190" s="35"/>
    </row>
    <row r="191" spans="13:26">
      <c r="M191" s="2">
        <v>0</v>
      </c>
      <c r="N191" s="2">
        <v>0</v>
      </c>
      <c r="O191" s="2">
        <v>0</v>
      </c>
      <c r="P191" s="34"/>
      <c r="Q191" s="34"/>
      <c r="S191" s="35"/>
      <c r="T191" s="35"/>
      <c r="V191" s="36">
        <v>0</v>
      </c>
      <c r="W191" s="36">
        <v>0</v>
      </c>
      <c r="Y191" s="35"/>
      <c r="Z191" s="35"/>
    </row>
    <row r="192" spans="13:26">
      <c r="M192" s="2">
        <v>0</v>
      </c>
      <c r="N192" s="2">
        <v>0</v>
      </c>
      <c r="O192" s="2">
        <v>0</v>
      </c>
      <c r="P192" s="34"/>
      <c r="Q192" s="34"/>
      <c r="S192" s="35"/>
      <c r="T192" s="35"/>
      <c r="V192" s="36">
        <v>0</v>
      </c>
      <c r="W192" s="36">
        <v>0</v>
      </c>
      <c r="Y192" s="35"/>
      <c r="Z192" s="35"/>
    </row>
    <row r="193" spans="13:26">
      <c r="M193" s="2">
        <v>0</v>
      </c>
      <c r="N193" s="2">
        <v>0</v>
      </c>
      <c r="O193" s="2">
        <v>0</v>
      </c>
      <c r="P193" s="34"/>
      <c r="Q193" s="34"/>
      <c r="S193" s="35"/>
      <c r="T193" s="35"/>
      <c r="V193" s="36">
        <v>0</v>
      </c>
      <c r="W193" s="36">
        <v>0</v>
      </c>
      <c r="Y193" s="35"/>
      <c r="Z193" s="35"/>
    </row>
    <row r="194" spans="13:26">
      <c r="M194" s="2">
        <v>0</v>
      </c>
      <c r="N194" s="2">
        <v>0</v>
      </c>
      <c r="O194" s="2">
        <v>0</v>
      </c>
      <c r="P194" s="34"/>
      <c r="Q194" s="34"/>
      <c r="S194" s="35"/>
      <c r="T194" s="35"/>
      <c r="V194" s="36">
        <v>0</v>
      </c>
      <c r="W194" s="36">
        <v>0</v>
      </c>
      <c r="Y194" s="35"/>
      <c r="Z194" s="35"/>
    </row>
    <row r="195" spans="13:26">
      <c r="M195" s="2">
        <v>0</v>
      </c>
      <c r="N195" s="2">
        <v>0</v>
      </c>
      <c r="O195" s="2">
        <v>0</v>
      </c>
      <c r="P195" s="34"/>
      <c r="Q195" s="34"/>
      <c r="S195" s="35"/>
      <c r="T195" s="35"/>
      <c r="V195" s="36">
        <v>0</v>
      </c>
      <c r="W195" s="36">
        <v>0</v>
      </c>
      <c r="Y195" s="35"/>
      <c r="Z195" s="35"/>
    </row>
    <row r="196" spans="13:26">
      <c r="M196" s="2">
        <v>0</v>
      </c>
      <c r="N196" s="2">
        <v>0</v>
      </c>
      <c r="O196" s="2">
        <v>0</v>
      </c>
      <c r="P196" s="34"/>
      <c r="Q196" s="34"/>
      <c r="S196" s="35"/>
      <c r="T196" s="35"/>
      <c r="V196" s="36">
        <v>0</v>
      </c>
      <c r="W196" s="36">
        <v>0</v>
      </c>
      <c r="Y196" s="35"/>
      <c r="Z196" s="35"/>
    </row>
    <row r="197" spans="13:26">
      <c r="M197" s="2">
        <v>0</v>
      </c>
      <c r="N197" s="2">
        <v>0</v>
      </c>
      <c r="O197" s="2">
        <v>0</v>
      </c>
      <c r="P197" s="34"/>
      <c r="Q197" s="34"/>
      <c r="S197" s="35"/>
      <c r="T197" s="35"/>
      <c r="V197" s="36">
        <v>0</v>
      </c>
      <c r="W197" s="36">
        <v>0</v>
      </c>
      <c r="Y197" s="35"/>
      <c r="Z197" s="35"/>
    </row>
    <row r="198" spans="13:26">
      <c r="M198" s="2">
        <v>0</v>
      </c>
      <c r="N198" s="2">
        <v>0</v>
      </c>
      <c r="O198" s="2">
        <v>0</v>
      </c>
      <c r="P198" s="34"/>
      <c r="Q198" s="34"/>
      <c r="S198" s="35"/>
      <c r="T198" s="35"/>
      <c r="V198" s="36">
        <v>0</v>
      </c>
      <c r="W198" s="36">
        <v>0</v>
      </c>
      <c r="Y198" s="35"/>
      <c r="Z198" s="35"/>
    </row>
    <row r="199" spans="13:26">
      <c r="M199" s="2">
        <v>0</v>
      </c>
      <c r="N199" s="2">
        <v>0</v>
      </c>
      <c r="O199" s="2">
        <v>0</v>
      </c>
      <c r="P199" s="34"/>
      <c r="Q199" s="34"/>
      <c r="S199" s="35"/>
      <c r="T199" s="35"/>
      <c r="V199" s="36">
        <v>0</v>
      </c>
      <c r="W199" s="36">
        <v>0</v>
      </c>
      <c r="Y199" s="35"/>
      <c r="Z199" s="35"/>
    </row>
    <row r="200" spans="13:26">
      <c r="M200" s="2">
        <v>0</v>
      </c>
      <c r="N200" s="2">
        <v>0</v>
      </c>
      <c r="O200" s="2">
        <v>0</v>
      </c>
      <c r="P200" s="34"/>
      <c r="Q200" s="34"/>
      <c r="S200" s="35"/>
      <c r="T200" s="35"/>
      <c r="V200" s="36">
        <v>0</v>
      </c>
      <c r="W200" s="36">
        <v>0</v>
      </c>
      <c r="Y200" s="35"/>
      <c r="Z200" s="35"/>
    </row>
    <row r="201" spans="13:26">
      <c r="M201" s="2">
        <v>0</v>
      </c>
      <c r="N201" s="2">
        <v>0</v>
      </c>
      <c r="O201" s="2">
        <v>0</v>
      </c>
      <c r="P201" s="34"/>
      <c r="Q201" s="34"/>
      <c r="S201" s="35"/>
      <c r="T201" s="35"/>
      <c r="V201" s="36">
        <v>0</v>
      </c>
      <c r="W201" s="36">
        <v>0</v>
      </c>
      <c r="Y201" s="35"/>
      <c r="Z201" s="35"/>
    </row>
    <row r="202" spans="13:26">
      <c r="M202" s="2">
        <v>0</v>
      </c>
      <c r="N202" s="2">
        <v>0</v>
      </c>
      <c r="O202" s="2">
        <v>0</v>
      </c>
      <c r="P202" s="34"/>
      <c r="Q202" s="34"/>
      <c r="S202" s="35"/>
      <c r="T202" s="35"/>
      <c r="V202" s="36">
        <v>0</v>
      </c>
      <c r="W202" s="36">
        <v>0</v>
      </c>
      <c r="Y202" s="35"/>
      <c r="Z202" s="35"/>
    </row>
    <row r="203" spans="13:26">
      <c r="M203" s="2">
        <v>0</v>
      </c>
      <c r="N203" s="2">
        <v>0</v>
      </c>
      <c r="O203" s="2">
        <v>0</v>
      </c>
      <c r="P203" s="34"/>
      <c r="Q203" s="34"/>
      <c r="S203" s="35"/>
      <c r="T203" s="35"/>
      <c r="V203" s="36">
        <v>0</v>
      </c>
      <c r="W203" s="36">
        <v>0</v>
      </c>
      <c r="Y203" s="35"/>
      <c r="Z203" s="35"/>
    </row>
    <row r="204" spans="13:26">
      <c r="M204" s="2">
        <v>0</v>
      </c>
      <c r="N204" s="2">
        <v>0</v>
      </c>
      <c r="O204" s="2">
        <v>0</v>
      </c>
      <c r="P204" s="34"/>
      <c r="Q204" s="34"/>
      <c r="S204" s="35"/>
      <c r="T204" s="35"/>
      <c r="V204" s="36">
        <v>0</v>
      </c>
      <c r="W204" s="36">
        <v>0</v>
      </c>
      <c r="Y204" s="35"/>
      <c r="Z204" s="35"/>
    </row>
    <row r="205" spans="13:26">
      <c r="M205" s="2">
        <v>0</v>
      </c>
      <c r="N205" s="2">
        <v>0</v>
      </c>
      <c r="O205" s="2">
        <v>0</v>
      </c>
      <c r="P205" s="34"/>
      <c r="Q205" s="34"/>
      <c r="S205" s="35"/>
      <c r="T205" s="35"/>
      <c r="V205" s="36">
        <v>0</v>
      </c>
      <c r="W205" s="36">
        <v>0</v>
      </c>
      <c r="Y205" s="35"/>
      <c r="Z205" s="35"/>
    </row>
    <row r="206" spans="13:26">
      <c r="M206" s="2">
        <v>0</v>
      </c>
      <c r="N206" s="2">
        <v>0</v>
      </c>
      <c r="O206" s="2">
        <v>0</v>
      </c>
      <c r="P206" s="34"/>
      <c r="Q206" s="34"/>
      <c r="S206" s="35"/>
      <c r="T206" s="35"/>
      <c r="V206" s="36">
        <v>0</v>
      </c>
      <c r="W206" s="36">
        <v>0</v>
      </c>
      <c r="Y206" s="35"/>
      <c r="Z206" s="35"/>
    </row>
    <row r="207" spans="13:26">
      <c r="M207" s="2">
        <v>0</v>
      </c>
      <c r="N207" s="2">
        <v>0</v>
      </c>
      <c r="O207" s="2">
        <v>0</v>
      </c>
      <c r="P207" s="34"/>
      <c r="Q207" s="34"/>
      <c r="S207" s="35"/>
      <c r="T207" s="35"/>
      <c r="V207" s="36">
        <v>0</v>
      </c>
      <c r="W207" s="36">
        <v>0</v>
      </c>
      <c r="Y207" s="35"/>
      <c r="Z207" s="35"/>
    </row>
    <row r="208" spans="13:26">
      <c r="M208" s="2">
        <v>0</v>
      </c>
      <c r="N208" s="2">
        <v>0</v>
      </c>
      <c r="O208" s="2">
        <v>0</v>
      </c>
      <c r="P208" s="34"/>
      <c r="Q208" s="34"/>
      <c r="S208" s="35"/>
      <c r="T208" s="35"/>
      <c r="V208" s="36">
        <v>0</v>
      </c>
      <c r="W208" s="36">
        <v>0</v>
      </c>
      <c r="Y208" s="35"/>
      <c r="Z208" s="35"/>
    </row>
    <row r="209" spans="13:26">
      <c r="M209" s="2">
        <v>0</v>
      </c>
      <c r="N209" s="2">
        <v>0</v>
      </c>
      <c r="O209" s="2">
        <v>0</v>
      </c>
      <c r="P209" s="34"/>
      <c r="Q209" s="34"/>
      <c r="S209" s="35"/>
      <c r="T209" s="35"/>
      <c r="V209" s="36">
        <v>0</v>
      </c>
      <c r="W209" s="36">
        <v>0</v>
      </c>
      <c r="Y209" s="35"/>
      <c r="Z209" s="35"/>
    </row>
    <row r="210" spans="13:26">
      <c r="M210" s="2">
        <v>0</v>
      </c>
      <c r="N210" s="2">
        <v>0</v>
      </c>
      <c r="O210" s="2">
        <v>0</v>
      </c>
      <c r="P210" s="34"/>
      <c r="Q210" s="34"/>
      <c r="S210" s="35"/>
      <c r="T210" s="35"/>
      <c r="V210" s="36">
        <v>0</v>
      </c>
      <c r="W210" s="36">
        <v>0</v>
      </c>
      <c r="Y210" s="35"/>
      <c r="Z210" s="35"/>
    </row>
    <row r="211" spans="13:26">
      <c r="M211" s="2">
        <v>0</v>
      </c>
      <c r="N211" s="2">
        <v>0</v>
      </c>
      <c r="O211" s="2">
        <v>0</v>
      </c>
      <c r="P211" s="34"/>
      <c r="Q211" s="34"/>
      <c r="S211" s="35"/>
      <c r="T211" s="35"/>
      <c r="V211" s="36">
        <v>0</v>
      </c>
      <c r="W211" s="36">
        <v>0</v>
      </c>
      <c r="Y211" s="35"/>
      <c r="Z211" s="35"/>
    </row>
    <row r="212" spans="13:26">
      <c r="M212" s="2">
        <v>0</v>
      </c>
      <c r="N212" s="2">
        <v>0</v>
      </c>
      <c r="O212" s="2">
        <v>0</v>
      </c>
      <c r="P212" s="34"/>
      <c r="Q212" s="34"/>
      <c r="S212" s="35"/>
      <c r="T212" s="35"/>
      <c r="V212" s="36">
        <v>0</v>
      </c>
      <c r="W212" s="36">
        <v>0</v>
      </c>
      <c r="Y212" s="35"/>
      <c r="Z212" s="35"/>
    </row>
    <row r="213" spans="13:26">
      <c r="M213" s="2">
        <v>0</v>
      </c>
      <c r="N213" s="2">
        <v>0</v>
      </c>
      <c r="O213" s="2">
        <v>0</v>
      </c>
      <c r="P213" s="34"/>
      <c r="Q213" s="34"/>
      <c r="S213" s="35"/>
      <c r="T213" s="35"/>
      <c r="V213" s="36">
        <v>0</v>
      </c>
      <c r="W213" s="36">
        <v>0</v>
      </c>
      <c r="Y213" s="35"/>
      <c r="Z213" s="35"/>
    </row>
    <row r="214" spans="13:26">
      <c r="M214" s="2">
        <v>0</v>
      </c>
      <c r="N214" s="2">
        <v>0</v>
      </c>
      <c r="O214" s="2">
        <v>0</v>
      </c>
      <c r="P214" s="34"/>
      <c r="Q214" s="34"/>
      <c r="S214" s="35"/>
      <c r="T214" s="35"/>
      <c r="V214" s="36">
        <v>0</v>
      </c>
      <c r="W214" s="36">
        <v>0</v>
      </c>
      <c r="Y214" s="35"/>
      <c r="Z214" s="35"/>
    </row>
    <row r="215" spans="13:26">
      <c r="M215" s="2">
        <v>0</v>
      </c>
      <c r="N215" s="2">
        <v>0</v>
      </c>
      <c r="O215" s="2">
        <v>0</v>
      </c>
      <c r="P215" s="34"/>
      <c r="Q215" s="34"/>
      <c r="S215" s="35"/>
      <c r="T215" s="35"/>
      <c r="V215" s="36">
        <v>0</v>
      </c>
      <c r="W215" s="36">
        <v>0</v>
      </c>
      <c r="Y215" s="35"/>
      <c r="Z215" s="35"/>
    </row>
    <row r="216" spans="13:26">
      <c r="M216" s="2">
        <v>0</v>
      </c>
      <c r="N216" s="2">
        <v>0</v>
      </c>
      <c r="O216" s="2">
        <v>0</v>
      </c>
      <c r="P216" s="34"/>
      <c r="Q216" s="34"/>
      <c r="S216" s="35"/>
      <c r="T216" s="35"/>
      <c r="V216" s="36">
        <v>0</v>
      </c>
      <c r="W216" s="36">
        <v>0</v>
      </c>
      <c r="Y216" s="35"/>
      <c r="Z216" s="35"/>
    </row>
    <row r="217" spans="13:26">
      <c r="M217" s="2">
        <v>0</v>
      </c>
      <c r="N217" s="2">
        <v>0</v>
      </c>
      <c r="O217" s="2">
        <v>0</v>
      </c>
      <c r="P217" s="34"/>
      <c r="Q217" s="34"/>
      <c r="S217" s="35"/>
      <c r="T217" s="35"/>
      <c r="V217" s="36">
        <v>0</v>
      </c>
      <c r="W217" s="36">
        <v>0</v>
      </c>
      <c r="Y217" s="35"/>
      <c r="Z217" s="35"/>
    </row>
    <row r="218" spans="13:26">
      <c r="M218" s="2">
        <v>0</v>
      </c>
      <c r="N218" s="2">
        <v>0</v>
      </c>
      <c r="O218" s="2">
        <v>0</v>
      </c>
      <c r="P218" s="34"/>
      <c r="Q218" s="34"/>
      <c r="S218" s="35"/>
      <c r="T218" s="35"/>
      <c r="V218" s="36">
        <v>0</v>
      </c>
      <c r="W218" s="36">
        <v>0</v>
      </c>
      <c r="Y218" s="35"/>
      <c r="Z218" s="35"/>
    </row>
    <row r="219" spans="13:26">
      <c r="M219" s="2">
        <v>0</v>
      </c>
      <c r="N219" s="2">
        <v>0</v>
      </c>
      <c r="O219" s="2">
        <v>0</v>
      </c>
      <c r="P219" s="34"/>
      <c r="Q219" s="34"/>
      <c r="S219" s="35"/>
      <c r="T219" s="35"/>
      <c r="V219" s="36">
        <v>0</v>
      </c>
      <c r="W219" s="36">
        <v>0</v>
      </c>
      <c r="Y219" s="35"/>
      <c r="Z219" s="35"/>
    </row>
    <row r="220" spans="13:26">
      <c r="M220" s="2">
        <v>0</v>
      </c>
      <c r="N220" s="2">
        <v>0</v>
      </c>
      <c r="O220" s="2">
        <v>0</v>
      </c>
      <c r="P220" s="34"/>
      <c r="Q220" s="34"/>
      <c r="S220" s="35"/>
      <c r="T220" s="35"/>
      <c r="V220" s="36">
        <v>0</v>
      </c>
      <c r="W220" s="36">
        <v>0</v>
      </c>
      <c r="Y220" s="35"/>
      <c r="Z220" s="35"/>
    </row>
    <row r="221" spans="13:26">
      <c r="M221" s="2">
        <v>0</v>
      </c>
      <c r="N221" s="2">
        <v>0</v>
      </c>
      <c r="O221" s="2">
        <v>0</v>
      </c>
      <c r="P221" s="34"/>
      <c r="Q221" s="34"/>
      <c r="S221" s="35"/>
      <c r="T221" s="35"/>
      <c r="V221" s="36">
        <v>0</v>
      </c>
      <c r="W221" s="36">
        <v>0</v>
      </c>
      <c r="Y221" s="35"/>
      <c r="Z221" s="35"/>
    </row>
    <row r="222" spans="13:26">
      <c r="M222" s="2">
        <v>0</v>
      </c>
      <c r="N222" s="2">
        <v>0</v>
      </c>
      <c r="O222" s="2">
        <v>0</v>
      </c>
      <c r="P222" s="34"/>
      <c r="Q222" s="34"/>
      <c r="S222" s="35"/>
      <c r="T222" s="35"/>
      <c r="V222" s="36">
        <v>0</v>
      </c>
      <c r="W222" s="36">
        <v>0</v>
      </c>
      <c r="Y222" s="35"/>
      <c r="Z222" s="35"/>
    </row>
    <row r="223" spans="13:26">
      <c r="M223" s="2">
        <v>0</v>
      </c>
      <c r="N223" s="2">
        <v>0</v>
      </c>
      <c r="O223" s="2">
        <v>0</v>
      </c>
      <c r="P223" s="34"/>
      <c r="Q223" s="34"/>
      <c r="S223" s="35"/>
      <c r="T223" s="35"/>
      <c r="V223" s="36">
        <v>0</v>
      </c>
      <c r="W223" s="36">
        <v>0</v>
      </c>
      <c r="Y223" s="35"/>
      <c r="Z223" s="35"/>
    </row>
    <row r="224" spans="13:26">
      <c r="M224" s="2">
        <v>0</v>
      </c>
      <c r="N224" s="2">
        <v>0</v>
      </c>
      <c r="O224" s="2">
        <v>0</v>
      </c>
      <c r="P224" s="34"/>
      <c r="Q224" s="34"/>
      <c r="S224" s="35"/>
      <c r="T224" s="35"/>
      <c r="V224" s="36">
        <v>0</v>
      </c>
      <c r="W224" s="36">
        <v>0</v>
      </c>
      <c r="Y224" s="35"/>
      <c r="Z224" s="35"/>
    </row>
    <row r="225" spans="13:26">
      <c r="M225" s="2">
        <v>0</v>
      </c>
      <c r="N225" s="2">
        <v>0</v>
      </c>
      <c r="O225" s="2">
        <v>0</v>
      </c>
      <c r="P225" s="34"/>
      <c r="Q225" s="34"/>
      <c r="S225" s="35"/>
      <c r="T225" s="35"/>
      <c r="V225" s="36">
        <v>0</v>
      </c>
      <c r="W225" s="36">
        <v>0</v>
      </c>
      <c r="Y225" s="35"/>
      <c r="Z225" s="35"/>
    </row>
    <row r="226" spans="13:26">
      <c r="M226" s="2">
        <v>0</v>
      </c>
      <c r="N226" s="2">
        <v>0</v>
      </c>
      <c r="O226" s="2">
        <v>0</v>
      </c>
      <c r="P226" s="34"/>
      <c r="Q226" s="34"/>
      <c r="S226" s="35"/>
      <c r="T226" s="35"/>
      <c r="V226" s="36">
        <v>0</v>
      </c>
      <c r="W226" s="36">
        <v>0</v>
      </c>
      <c r="Y226" s="35"/>
      <c r="Z226" s="35"/>
    </row>
    <row r="227" spans="13:26">
      <c r="M227" s="2">
        <v>0</v>
      </c>
      <c r="N227" s="2">
        <v>0</v>
      </c>
      <c r="O227" s="2">
        <v>0</v>
      </c>
      <c r="P227" s="34"/>
      <c r="Q227" s="34"/>
      <c r="S227" s="35"/>
      <c r="T227" s="35"/>
      <c r="V227" s="36">
        <v>0</v>
      </c>
      <c r="W227" s="36">
        <v>0</v>
      </c>
      <c r="Y227" s="35"/>
      <c r="Z227" s="35"/>
    </row>
    <row r="228" spans="13:26">
      <c r="M228" s="2">
        <v>0</v>
      </c>
      <c r="N228" s="2">
        <v>0</v>
      </c>
      <c r="O228" s="2">
        <v>0</v>
      </c>
      <c r="P228" s="34"/>
      <c r="Q228" s="34"/>
      <c r="S228" s="35"/>
      <c r="T228" s="35"/>
      <c r="V228" s="36">
        <v>0</v>
      </c>
      <c r="W228" s="36">
        <v>0</v>
      </c>
      <c r="Y228" s="35"/>
      <c r="Z228" s="35"/>
    </row>
    <row r="229" spans="13:26">
      <c r="M229" s="2">
        <v>0</v>
      </c>
      <c r="N229" s="2">
        <v>0</v>
      </c>
      <c r="O229" s="2">
        <v>0</v>
      </c>
      <c r="P229" s="34"/>
      <c r="Q229" s="34"/>
      <c r="S229" s="35"/>
      <c r="T229" s="35"/>
      <c r="V229" s="36">
        <v>0</v>
      </c>
      <c r="W229" s="36">
        <v>0</v>
      </c>
      <c r="Y229" s="35"/>
      <c r="Z229" s="35"/>
    </row>
    <row r="230" spans="13:26">
      <c r="M230" s="2">
        <v>0</v>
      </c>
      <c r="N230" s="2">
        <v>0</v>
      </c>
      <c r="O230" s="2">
        <v>0</v>
      </c>
      <c r="P230" s="34"/>
      <c r="Q230" s="34"/>
      <c r="S230" s="35"/>
      <c r="T230" s="35"/>
      <c r="V230" s="36">
        <v>0</v>
      </c>
      <c r="W230" s="36">
        <v>0</v>
      </c>
      <c r="Y230" s="35"/>
      <c r="Z230" s="35"/>
    </row>
    <row r="231" spans="13:26">
      <c r="M231" s="2">
        <v>0</v>
      </c>
      <c r="N231" s="2">
        <v>0</v>
      </c>
      <c r="O231" s="2">
        <v>0</v>
      </c>
      <c r="P231" s="34"/>
      <c r="Q231" s="34"/>
      <c r="S231" s="35"/>
      <c r="T231" s="35"/>
      <c r="V231" s="36">
        <v>0</v>
      </c>
      <c r="W231" s="36">
        <v>0</v>
      </c>
      <c r="Y231" s="35"/>
      <c r="Z231" s="35"/>
    </row>
    <row r="232" spans="13:26">
      <c r="M232" s="2">
        <v>0</v>
      </c>
      <c r="N232" s="2">
        <v>0</v>
      </c>
      <c r="O232" s="2">
        <v>0</v>
      </c>
      <c r="P232" s="34"/>
      <c r="Q232" s="34"/>
      <c r="S232" s="35"/>
      <c r="T232" s="35"/>
      <c r="V232" s="36">
        <v>0</v>
      </c>
      <c r="W232" s="36">
        <v>0</v>
      </c>
      <c r="Y232" s="35"/>
      <c r="Z232" s="35"/>
    </row>
    <row r="233" spans="13:26">
      <c r="M233" s="2">
        <v>0</v>
      </c>
      <c r="N233" s="2">
        <v>0</v>
      </c>
      <c r="O233" s="2">
        <v>0</v>
      </c>
      <c r="P233" s="34"/>
      <c r="Q233" s="34"/>
      <c r="S233" s="35"/>
      <c r="T233" s="35"/>
      <c r="V233" s="36">
        <v>0</v>
      </c>
      <c r="W233" s="36">
        <v>0</v>
      </c>
      <c r="Y233" s="35"/>
      <c r="Z233" s="35"/>
    </row>
    <row r="234" spans="13:26">
      <c r="M234" s="2">
        <v>0</v>
      </c>
      <c r="N234" s="2">
        <v>0</v>
      </c>
      <c r="O234" s="2">
        <v>0</v>
      </c>
      <c r="P234" s="34"/>
      <c r="Q234" s="34"/>
      <c r="S234" s="35"/>
      <c r="T234" s="35"/>
      <c r="V234" s="36">
        <v>0</v>
      </c>
      <c r="W234" s="36">
        <v>0</v>
      </c>
      <c r="Y234" s="35"/>
      <c r="Z234" s="35"/>
    </row>
    <row r="235" spans="13:26">
      <c r="M235" s="2">
        <v>0</v>
      </c>
      <c r="N235" s="2">
        <v>0</v>
      </c>
      <c r="O235" s="2">
        <v>0</v>
      </c>
      <c r="P235" s="34"/>
      <c r="Q235" s="34"/>
      <c r="S235" s="35"/>
      <c r="T235" s="35"/>
      <c r="V235" s="36">
        <v>0</v>
      </c>
      <c r="W235" s="36">
        <v>0</v>
      </c>
      <c r="Y235" s="35"/>
      <c r="Z235" s="35"/>
    </row>
    <row r="236" spans="13:26">
      <c r="M236" s="2">
        <v>0</v>
      </c>
      <c r="N236" s="2">
        <v>0</v>
      </c>
      <c r="O236" s="2">
        <v>0</v>
      </c>
      <c r="P236" s="34"/>
      <c r="Q236" s="34"/>
      <c r="S236" s="35"/>
      <c r="T236" s="35"/>
      <c r="V236" s="36">
        <v>0</v>
      </c>
      <c r="W236" s="36">
        <v>0</v>
      </c>
      <c r="Y236" s="35"/>
      <c r="Z236" s="35"/>
    </row>
    <row r="237" spans="13:26">
      <c r="M237" s="2">
        <v>0</v>
      </c>
      <c r="N237" s="2">
        <v>0</v>
      </c>
      <c r="O237" s="2">
        <v>0</v>
      </c>
      <c r="P237" s="34"/>
      <c r="Q237" s="34"/>
      <c r="S237" s="35"/>
      <c r="T237" s="35"/>
      <c r="V237" s="36">
        <v>0</v>
      </c>
      <c r="W237" s="36">
        <v>0</v>
      </c>
      <c r="Y237" s="35"/>
      <c r="Z237" s="35"/>
    </row>
    <row r="238" spans="13:26">
      <c r="M238" s="2">
        <v>0</v>
      </c>
      <c r="N238" s="2">
        <v>0</v>
      </c>
      <c r="O238" s="2">
        <v>0</v>
      </c>
      <c r="P238" s="34"/>
      <c r="Q238" s="34"/>
      <c r="S238" s="35"/>
      <c r="T238" s="35"/>
      <c r="V238" s="36">
        <v>0</v>
      </c>
      <c r="W238" s="36">
        <v>0</v>
      </c>
      <c r="Y238" s="35"/>
      <c r="Z238" s="35"/>
    </row>
    <row r="239" spans="13:26">
      <c r="M239" s="2">
        <v>0</v>
      </c>
      <c r="N239" s="2">
        <v>0</v>
      </c>
      <c r="O239" s="2">
        <v>0</v>
      </c>
      <c r="P239" s="34"/>
      <c r="Q239" s="34"/>
      <c r="S239" s="35"/>
      <c r="T239" s="35"/>
      <c r="V239" s="36">
        <v>0</v>
      </c>
      <c r="W239" s="36">
        <v>0</v>
      </c>
      <c r="Y239" s="35"/>
      <c r="Z239" s="35"/>
    </row>
    <row r="240" spans="13:26">
      <c r="M240" s="2">
        <v>0</v>
      </c>
      <c r="N240" s="2">
        <v>0</v>
      </c>
      <c r="O240" s="2">
        <v>0</v>
      </c>
      <c r="P240" s="34"/>
      <c r="Q240" s="34"/>
      <c r="S240" s="35"/>
      <c r="T240" s="35"/>
      <c r="V240" s="36">
        <v>0</v>
      </c>
      <c r="W240" s="36">
        <v>0</v>
      </c>
      <c r="Y240" s="35"/>
      <c r="Z240" s="35"/>
    </row>
    <row r="241" spans="13:26">
      <c r="M241" s="2">
        <v>0</v>
      </c>
      <c r="N241" s="2">
        <v>0</v>
      </c>
      <c r="O241" s="2">
        <v>0</v>
      </c>
      <c r="P241" s="34"/>
      <c r="Q241" s="34"/>
      <c r="S241" s="35"/>
      <c r="T241" s="35"/>
      <c r="V241" s="36">
        <v>0</v>
      </c>
      <c r="W241" s="36">
        <v>0</v>
      </c>
      <c r="Y241" s="35"/>
      <c r="Z241" s="35"/>
    </row>
    <row r="242" spans="13:26">
      <c r="M242" s="2">
        <v>0</v>
      </c>
      <c r="N242" s="2">
        <v>0</v>
      </c>
      <c r="O242" s="2">
        <v>0</v>
      </c>
      <c r="P242" s="34"/>
      <c r="Q242" s="34"/>
      <c r="S242" s="35"/>
      <c r="T242" s="35"/>
      <c r="V242" s="36">
        <v>0</v>
      </c>
      <c r="W242" s="36">
        <v>0</v>
      </c>
      <c r="Y242" s="35"/>
      <c r="Z242" s="35"/>
    </row>
    <row r="243" spans="13:26">
      <c r="M243" s="2">
        <v>0</v>
      </c>
      <c r="N243" s="2">
        <v>0</v>
      </c>
      <c r="O243" s="2">
        <v>0</v>
      </c>
      <c r="P243" s="34"/>
      <c r="Q243" s="34"/>
      <c r="S243" s="35"/>
      <c r="T243" s="35"/>
      <c r="V243" s="36">
        <v>0</v>
      </c>
      <c r="W243" s="36">
        <v>0</v>
      </c>
      <c r="Y243" s="35"/>
      <c r="Z243" s="35"/>
    </row>
    <row r="244" spans="13:26">
      <c r="M244" s="2">
        <v>0</v>
      </c>
      <c r="N244" s="2">
        <v>0</v>
      </c>
      <c r="O244" s="2">
        <v>0</v>
      </c>
      <c r="P244" s="34"/>
      <c r="Q244" s="34"/>
      <c r="S244" s="35"/>
      <c r="T244" s="35"/>
      <c r="V244" s="36">
        <v>0</v>
      </c>
      <c r="W244" s="36">
        <v>0</v>
      </c>
      <c r="Y244" s="35"/>
      <c r="Z244" s="35"/>
    </row>
    <row r="245" spans="13:26">
      <c r="M245" s="2">
        <v>0</v>
      </c>
      <c r="N245" s="2">
        <v>0</v>
      </c>
      <c r="O245" s="2">
        <v>0</v>
      </c>
      <c r="P245" s="34"/>
      <c r="Q245" s="34"/>
      <c r="S245" s="35"/>
      <c r="T245" s="35"/>
      <c r="V245" s="36">
        <v>0</v>
      </c>
      <c r="W245" s="36">
        <v>0</v>
      </c>
      <c r="Y245" s="35"/>
      <c r="Z245" s="35"/>
    </row>
    <row r="246" spans="13:26">
      <c r="M246" s="2">
        <v>0</v>
      </c>
      <c r="N246" s="2">
        <v>0</v>
      </c>
      <c r="O246" s="2">
        <v>0</v>
      </c>
      <c r="P246" s="34"/>
      <c r="Q246" s="34"/>
      <c r="S246" s="35"/>
      <c r="T246" s="35"/>
      <c r="V246" s="36">
        <v>0</v>
      </c>
      <c r="W246" s="36">
        <v>0</v>
      </c>
      <c r="Y246" s="35"/>
      <c r="Z246" s="35"/>
    </row>
    <row r="247" spans="13:26">
      <c r="M247" s="2">
        <v>0</v>
      </c>
      <c r="N247" s="2">
        <v>0</v>
      </c>
      <c r="O247" s="2">
        <v>0</v>
      </c>
      <c r="P247" s="34"/>
      <c r="Q247" s="34"/>
      <c r="S247" s="35"/>
      <c r="T247" s="35"/>
      <c r="V247" s="36">
        <v>0</v>
      </c>
      <c r="W247" s="36">
        <v>0</v>
      </c>
      <c r="Y247" s="35"/>
      <c r="Z247" s="35"/>
    </row>
    <row r="248" spans="13:26">
      <c r="M248" s="2">
        <v>0</v>
      </c>
      <c r="N248" s="2">
        <v>0</v>
      </c>
      <c r="O248" s="2">
        <v>0</v>
      </c>
      <c r="P248" s="34"/>
      <c r="Q248" s="34"/>
      <c r="S248" s="35"/>
      <c r="T248" s="35"/>
      <c r="V248" s="36">
        <v>0</v>
      </c>
      <c r="W248" s="36">
        <v>0</v>
      </c>
      <c r="Y248" s="35"/>
      <c r="Z248" s="35"/>
    </row>
    <row r="249" spans="13:26">
      <c r="M249" s="2">
        <v>0</v>
      </c>
      <c r="N249" s="2">
        <v>0</v>
      </c>
      <c r="O249" s="2">
        <v>0</v>
      </c>
      <c r="P249" s="34"/>
      <c r="Q249" s="34"/>
      <c r="S249" s="35"/>
      <c r="T249" s="35"/>
      <c r="V249" s="36">
        <v>0</v>
      </c>
      <c r="W249" s="36">
        <v>0</v>
      </c>
      <c r="Y249" s="35"/>
      <c r="Z249" s="35"/>
    </row>
    <row r="250" spans="13:26">
      <c r="M250" s="2">
        <v>0</v>
      </c>
      <c r="N250" s="2">
        <v>0</v>
      </c>
      <c r="O250" s="2">
        <v>0</v>
      </c>
      <c r="P250" s="34"/>
      <c r="Q250" s="34"/>
      <c r="S250" s="35"/>
      <c r="T250" s="35"/>
      <c r="V250" s="36">
        <v>0</v>
      </c>
      <c r="W250" s="36">
        <v>0</v>
      </c>
      <c r="Y250" s="35"/>
      <c r="Z250" s="35"/>
    </row>
    <row r="251" spans="13:26">
      <c r="M251" s="2">
        <v>0</v>
      </c>
      <c r="N251" s="2">
        <v>0</v>
      </c>
      <c r="O251" s="2">
        <v>0</v>
      </c>
      <c r="P251" s="34"/>
      <c r="Q251" s="34"/>
      <c r="S251" s="35"/>
      <c r="T251" s="35"/>
      <c r="V251" s="36">
        <v>0</v>
      </c>
      <c r="W251" s="36">
        <v>0</v>
      </c>
      <c r="Y251" s="35"/>
      <c r="Z251" s="35"/>
    </row>
    <row r="252" spans="13:26">
      <c r="M252" s="2">
        <v>0</v>
      </c>
      <c r="N252" s="2">
        <v>0</v>
      </c>
      <c r="O252" s="2">
        <v>0</v>
      </c>
      <c r="P252" s="34"/>
      <c r="Q252" s="34"/>
      <c r="S252" s="35"/>
      <c r="T252" s="35"/>
      <c r="V252" s="36">
        <v>0</v>
      </c>
      <c r="W252" s="36">
        <v>0</v>
      </c>
      <c r="Y252" s="35"/>
      <c r="Z252" s="35"/>
    </row>
    <row r="253" spans="13:26">
      <c r="M253" s="2">
        <v>0</v>
      </c>
      <c r="N253" s="2">
        <v>0</v>
      </c>
      <c r="O253" s="2">
        <v>0</v>
      </c>
      <c r="P253" s="34"/>
      <c r="Q253" s="34"/>
      <c r="S253" s="35"/>
      <c r="T253" s="35"/>
      <c r="V253" s="36">
        <v>0</v>
      </c>
      <c r="W253" s="36">
        <v>0</v>
      </c>
      <c r="Y253" s="35"/>
      <c r="Z253" s="35"/>
    </row>
    <row r="254" spans="13:26">
      <c r="M254" s="2">
        <v>0</v>
      </c>
      <c r="N254" s="2">
        <v>0</v>
      </c>
      <c r="O254" s="2">
        <v>0</v>
      </c>
      <c r="P254" s="34"/>
      <c r="Q254" s="34"/>
      <c r="S254" s="35"/>
      <c r="T254" s="35"/>
      <c r="V254" s="36">
        <v>0</v>
      </c>
      <c r="W254" s="36">
        <v>0</v>
      </c>
      <c r="Y254" s="35"/>
      <c r="Z254" s="35"/>
    </row>
    <row r="255" spans="13:26">
      <c r="M255" s="2">
        <v>0</v>
      </c>
      <c r="N255" s="2">
        <v>0</v>
      </c>
      <c r="O255" s="2">
        <v>0</v>
      </c>
      <c r="P255" s="34"/>
      <c r="Q255" s="34"/>
      <c r="S255" s="35"/>
      <c r="T255" s="35"/>
      <c r="V255" s="36">
        <v>0</v>
      </c>
      <c r="W255" s="36">
        <v>0</v>
      </c>
      <c r="Y255" s="35"/>
      <c r="Z255" s="35"/>
    </row>
    <row r="256" spans="13:26">
      <c r="M256" s="2">
        <v>0</v>
      </c>
      <c r="N256" s="2">
        <v>0</v>
      </c>
      <c r="O256" s="2">
        <v>0</v>
      </c>
      <c r="P256" s="34"/>
      <c r="Q256" s="34"/>
      <c r="S256" s="35"/>
      <c r="T256" s="35"/>
      <c r="V256" s="36">
        <v>0</v>
      </c>
      <c r="W256" s="36">
        <v>0</v>
      </c>
      <c r="Y256" s="35"/>
      <c r="Z256" s="35"/>
    </row>
    <row r="257" spans="13:26">
      <c r="M257" s="2">
        <v>0</v>
      </c>
      <c r="N257" s="2">
        <v>0</v>
      </c>
      <c r="O257" s="2">
        <v>0</v>
      </c>
      <c r="P257" s="34"/>
      <c r="Q257" s="34"/>
      <c r="S257" s="35"/>
      <c r="T257" s="35"/>
      <c r="V257" s="36">
        <v>0</v>
      </c>
      <c r="W257" s="36">
        <v>0</v>
      </c>
      <c r="Y257" s="35"/>
      <c r="Z257" s="35"/>
    </row>
    <row r="258" spans="13:26">
      <c r="M258" s="2">
        <v>0</v>
      </c>
      <c r="N258" s="2">
        <v>0</v>
      </c>
      <c r="O258" s="2">
        <v>0</v>
      </c>
      <c r="P258" s="34"/>
      <c r="Q258" s="34"/>
      <c r="S258" s="35"/>
      <c r="T258" s="35"/>
      <c r="V258" s="36">
        <v>0</v>
      </c>
      <c r="W258" s="36">
        <v>0</v>
      </c>
      <c r="Y258" s="35"/>
      <c r="Z258" s="35"/>
    </row>
    <row r="259" spans="13:26">
      <c r="M259" s="2">
        <v>0</v>
      </c>
      <c r="N259" s="2">
        <v>0</v>
      </c>
      <c r="O259" s="2">
        <v>0</v>
      </c>
      <c r="P259" s="34"/>
      <c r="Q259" s="34"/>
      <c r="S259" s="35"/>
      <c r="T259" s="35"/>
      <c r="V259" s="36">
        <v>0</v>
      </c>
      <c r="W259" s="36">
        <v>0</v>
      </c>
      <c r="Y259" s="35"/>
      <c r="Z259" s="35"/>
    </row>
    <row r="260" spans="13:26">
      <c r="M260" s="2">
        <v>0</v>
      </c>
      <c r="N260" s="2">
        <v>0</v>
      </c>
      <c r="O260" s="2">
        <v>0</v>
      </c>
      <c r="P260" s="34"/>
      <c r="Q260" s="34"/>
      <c r="S260" s="35"/>
      <c r="T260" s="35"/>
      <c r="V260" s="36">
        <v>0</v>
      </c>
      <c r="W260" s="36">
        <v>0</v>
      </c>
      <c r="Y260" s="35"/>
      <c r="Z260" s="35"/>
    </row>
    <row r="261" spans="13:26">
      <c r="M261" s="2">
        <v>0</v>
      </c>
      <c r="N261" s="2">
        <v>0</v>
      </c>
      <c r="O261" s="2">
        <v>0</v>
      </c>
      <c r="P261" s="34"/>
      <c r="Q261" s="34"/>
      <c r="S261" s="35"/>
      <c r="T261" s="35"/>
      <c r="V261" s="36">
        <v>0</v>
      </c>
      <c r="W261" s="36">
        <v>0</v>
      </c>
      <c r="Y261" s="35"/>
      <c r="Z261" s="35"/>
    </row>
    <row r="262" spans="13:26">
      <c r="M262" s="2">
        <v>0</v>
      </c>
      <c r="N262" s="2">
        <v>0</v>
      </c>
      <c r="O262" s="2">
        <v>0</v>
      </c>
      <c r="P262" s="34"/>
      <c r="Q262" s="34"/>
      <c r="S262" s="35"/>
      <c r="T262" s="35"/>
      <c r="V262" s="36">
        <v>0</v>
      </c>
      <c r="W262" s="36">
        <v>0</v>
      </c>
      <c r="Y262" s="35"/>
      <c r="Z262" s="35"/>
    </row>
    <row r="263" spans="13:26">
      <c r="M263" s="2">
        <v>0</v>
      </c>
      <c r="N263" s="2">
        <v>0</v>
      </c>
      <c r="O263" s="2">
        <v>0</v>
      </c>
      <c r="P263" s="34"/>
      <c r="Q263" s="34"/>
      <c r="S263" s="35"/>
      <c r="T263" s="35"/>
      <c r="V263" s="36">
        <v>0</v>
      </c>
      <c r="W263" s="36">
        <v>0</v>
      </c>
      <c r="Y263" s="35"/>
      <c r="Z263" s="35"/>
    </row>
    <row r="264" spans="13:26">
      <c r="M264" s="2">
        <v>0</v>
      </c>
      <c r="N264" s="2">
        <v>0</v>
      </c>
      <c r="O264" s="2">
        <v>0</v>
      </c>
      <c r="P264" s="34"/>
      <c r="Q264" s="34"/>
      <c r="S264" s="35"/>
      <c r="T264" s="35"/>
      <c r="V264" s="36">
        <v>0</v>
      </c>
      <c r="W264" s="36">
        <v>0</v>
      </c>
      <c r="Y264" s="35"/>
      <c r="Z264" s="35"/>
    </row>
    <row r="265" spans="13:26">
      <c r="M265" s="2">
        <v>0</v>
      </c>
      <c r="N265" s="2">
        <v>0</v>
      </c>
      <c r="O265" s="2">
        <v>0</v>
      </c>
      <c r="P265" s="34"/>
      <c r="Q265" s="34"/>
      <c r="S265" s="35"/>
      <c r="T265" s="35"/>
      <c r="V265" s="36">
        <v>0</v>
      </c>
      <c r="W265" s="36">
        <v>0</v>
      </c>
      <c r="Y265" s="35"/>
      <c r="Z265" s="35"/>
    </row>
    <row r="266" spans="13:26">
      <c r="M266" s="2">
        <v>0</v>
      </c>
      <c r="N266" s="2">
        <v>0</v>
      </c>
      <c r="O266" s="2">
        <v>0</v>
      </c>
      <c r="P266" s="34"/>
      <c r="Q266" s="34"/>
      <c r="S266" s="35"/>
      <c r="T266" s="35"/>
      <c r="V266" s="36">
        <v>0</v>
      </c>
      <c r="W266" s="36">
        <v>0</v>
      </c>
      <c r="Y266" s="35"/>
      <c r="Z266" s="35"/>
    </row>
    <row r="267" spans="13:26">
      <c r="M267" s="2">
        <v>0</v>
      </c>
      <c r="N267" s="2">
        <v>0</v>
      </c>
      <c r="O267" s="2">
        <v>0</v>
      </c>
      <c r="P267" s="34"/>
      <c r="Q267" s="34"/>
      <c r="S267" s="35"/>
      <c r="T267" s="35"/>
      <c r="V267" s="36">
        <v>0</v>
      </c>
      <c r="W267" s="36">
        <v>0</v>
      </c>
      <c r="Y267" s="35"/>
      <c r="Z267" s="35"/>
    </row>
    <row r="268" spans="13:26">
      <c r="M268" s="2">
        <v>0</v>
      </c>
      <c r="N268" s="2">
        <v>0</v>
      </c>
      <c r="O268" s="2">
        <v>0</v>
      </c>
      <c r="P268" s="34"/>
      <c r="Q268" s="34"/>
      <c r="S268" s="35"/>
      <c r="T268" s="35"/>
      <c r="V268" s="36">
        <v>0</v>
      </c>
      <c r="W268" s="36">
        <v>0</v>
      </c>
      <c r="Y268" s="35"/>
      <c r="Z268" s="35"/>
    </row>
    <row r="269" spans="13:26">
      <c r="M269" s="2">
        <v>0</v>
      </c>
      <c r="N269" s="2">
        <v>0</v>
      </c>
      <c r="O269" s="2">
        <v>0</v>
      </c>
      <c r="P269" s="34"/>
      <c r="Q269" s="34"/>
      <c r="S269" s="35"/>
      <c r="T269" s="35"/>
      <c r="V269" s="36">
        <v>0</v>
      </c>
      <c r="W269" s="36">
        <v>0</v>
      </c>
      <c r="Y269" s="35"/>
      <c r="Z269" s="35"/>
    </row>
    <row r="270" spans="13:26">
      <c r="M270" s="2">
        <v>0</v>
      </c>
      <c r="N270" s="2">
        <v>0</v>
      </c>
      <c r="O270" s="2">
        <v>0</v>
      </c>
      <c r="P270" s="34"/>
      <c r="Q270" s="34"/>
      <c r="S270" s="35"/>
      <c r="T270" s="35"/>
      <c r="V270" s="36">
        <v>0</v>
      </c>
      <c r="W270" s="36">
        <v>0</v>
      </c>
      <c r="Y270" s="35"/>
      <c r="Z270" s="35"/>
    </row>
    <row r="271" spans="13:26">
      <c r="M271" s="2">
        <v>0</v>
      </c>
      <c r="N271" s="2">
        <v>0</v>
      </c>
      <c r="O271" s="2">
        <v>0</v>
      </c>
      <c r="P271" s="34"/>
      <c r="Q271" s="34"/>
      <c r="S271" s="35"/>
      <c r="T271" s="35"/>
      <c r="V271" s="36">
        <v>0</v>
      </c>
      <c r="W271" s="36">
        <v>0</v>
      </c>
      <c r="Y271" s="35"/>
      <c r="Z271" s="35"/>
    </row>
    <row r="272" spans="13:26">
      <c r="M272" s="2">
        <v>0</v>
      </c>
      <c r="N272" s="2">
        <v>0</v>
      </c>
      <c r="O272" s="2">
        <v>0</v>
      </c>
      <c r="P272" s="34"/>
      <c r="Q272" s="34"/>
      <c r="S272" s="35"/>
      <c r="T272" s="35"/>
      <c r="V272" s="36">
        <v>0</v>
      </c>
      <c r="W272" s="36">
        <v>0</v>
      </c>
      <c r="Y272" s="35"/>
      <c r="Z272" s="35"/>
    </row>
    <row r="273" spans="13:26">
      <c r="M273" s="2">
        <v>0</v>
      </c>
      <c r="N273" s="2">
        <v>0</v>
      </c>
      <c r="O273" s="2">
        <v>0</v>
      </c>
      <c r="P273" s="34"/>
      <c r="Q273" s="34"/>
      <c r="S273" s="35"/>
      <c r="T273" s="35"/>
      <c r="V273" s="36">
        <v>0</v>
      </c>
      <c r="W273" s="36">
        <v>0</v>
      </c>
      <c r="Y273" s="35"/>
      <c r="Z273" s="35"/>
    </row>
    <row r="274" spans="13:26">
      <c r="M274" s="2">
        <v>0</v>
      </c>
      <c r="N274" s="2">
        <v>0</v>
      </c>
      <c r="O274" s="2">
        <v>0</v>
      </c>
      <c r="P274" s="34"/>
      <c r="Q274" s="34"/>
      <c r="S274" s="35"/>
      <c r="T274" s="35"/>
      <c r="V274" s="36">
        <v>0</v>
      </c>
      <c r="W274" s="36">
        <v>0</v>
      </c>
      <c r="Y274" s="35"/>
      <c r="Z274" s="35"/>
    </row>
    <row r="275" spans="13:26">
      <c r="M275" s="2">
        <v>0</v>
      </c>
      <c r="N275" s="2">
        <v>0</v>
      </c>
      <c r="O275" s="2">
        <v>0</v>
      </c>
      <c r="P275" s="34"/>
      <c r="Q275" s="34"/>
      <c r="S275" s="35"/>
      <c r="T275" s="35"/>
      <c r="V275" s="36">
        <v>0</v>
      </c>
      <c r="W275" s="36">
        <v>0</v>
      </c>
      <c r="Y275" s="35"/>
      <c r="Z275" s="35"/>
    </row>
    <row r="276" spans="13:26">
      <c r="M276" s="2">
        <v>0</v>
      </c>
      <c r="N276" s="2">
        <v>0</v>
      </c>
      <c r="O276" s="2">
        <v>0</v>
      </c>
      <c r="P276" s="34"/>
      <c r="Q276" s="34"/>
      <c r="S276" s="35"/>
      <c r="T276" s="35"/>
      <c r="V276" s="36">
        <v>0</v>
      </c>
      <c r="W276" s="36">
        <v>0</v>
      </c>
      <c r="Y276" s="35"/>
      <c r="Z276" s="35"/>
    </row>
    <row r="277" spans="13:26">
      <c r="M277" s="2">
        <v>0</v>
      </c>
      <c r="N277" s="2">
        <v>0</v>
      </c>
      <c r="O277" s="2">
        <v>0</v>
      </c>
      <c r="P277" s="34"/>
      <c r="Q277" s="34"/>
      <c r="S277" s="35"/>
      <c r="T277" s="35"/>
      <c r="V277" s="36">
        <v>0</v>
      </c>
      <c r="W277" s="36">
        <v>0</v>
      </c>
      <c r="Y277" s="35"/>
      <c r="Z277" s="35"/>
    </row>
    <row r="278" spans="13:26">
      <c r="M278" s="2">
        <v>0</v>
      </c>
      <c r="N278" s="2">
        <v>0</v>
      </c>
      <c r="O278" s="2">
        <v>0</v>
      </c>
      <c r="P278" s="34"/>
      <c r="Q278" s="34"/>
      <c r="S278" s="35"/>
      <c r="T278" s="35"/>
      <c r="V278" s="36">
        <v>0</v>
      </c>
      <c r="W278" s="36">
        <v>0</v>
      </c>
      <c r="Y278" s="35"/>
      <c r="Z278" s="35"/>
    </row>
    <row r="279" spans="13:26">
      <c r="M279" s="2">
        <v>0</v>
      </c>
      <c r="N279" s="2">
        <v>0</v>
      </c>
      <c r="O279" s="2">
        <v>0</v>
      </c>
      <c r="P279" s="34"/>
      <c r="Q279" s="34"/>
      <c r="S279" s="35"/>
      <c r="T279" s="35"/>
      <c r="V279" s="36">
        <v>0</v>
      </c>
      <c r="W279" s="36">
        <v>0</v>
      </c>
      <c r="Y279" s="35"/>
      <c r="Z279" s="35"/>
    </row>
    <row r="280" spans="13:26">
      <c r="M280" s="2">
        <v>0</v>
      </c>
      <c r="N280" s="2">
        <v>0</v>
      </c>
      <c r="O280" s="2">
        <v>0</v>
      </c>
      <c r="P280" s="34"/>
      <c r="Q280" s="34"/>
      <c r="S280" s="35"/>
      <c r="T280" s="35"/>
      <c r="V280" s="36">
        <v>0</v>
      </c>
      <c r="W280" s="36">
        <v>0</v>
      </c>
      <c r="Y280" s="35"/>
      <c r="Z280" s="35"/>
    </row>
    <row r="281" spans="13:26">
      <c r="M281" s="2">
        <v>0</v>
      </c>
      <c r="N281" s="2">
        <v>0</v>
      </c>
      <c r="O281" s="2">
        <v>0</v>
      </c>
      <c r="P281" s="34"/>
      <c r="Q281" s="34"/>
      <c r="S281" s="35"/>
      <c r="T281" s="35"/>
      <c r="V281" s="36">
        <v>0</v>
      </c>
      <c r="W281" s="36">
        <v>0</v>
      </c>
      <c r="Y281" s="35"/>
      <c r="Z281" s="35"/>
    </row>
    <row r="282" spans="13:26">
      <c r="M282" s="2">
        <v>0</v>
      </c>
      <c r="N282" s="2">
        <v>0</v>
      </c>
      <c r="O282" s="2">
        <v>0</v>
      </c>
      <c r="P282" s="34"/>
      <c r="Q282" s="34"/>
      <c r="S282" s="35"/>
      <c r="T282" s="35"/>
      <c r="V282" s="36">
        <v>0</v>
      </c>
      <c r="W282" s="36">
        <v>0</v>
      </c>
      <c r="Y282" s="35"/>
      <c r="Z282" s="35"/>
    </row>
    <row r="283" spans="13:26">
      <c r="M283" s="2">
        <v>0</v>
      </c>
      <c r="N283" s="2">
        <v>0</v>
      </c>
      <c r="O283" s="2">
        <v>0</v>
      </c>
      <c r="P283" s="34"/>
      <c r="Q283" s="34"/>
      <c r="S283" s="35"/>
      <c r="T283" s="35"/>
      <c r="V283" s="36">
        <v>0</v>
      </c>
      <c r="W283" s="36">
        <v>0</v>
      </c>
      <c r="Y283" s="35"/>
      <c r="Z283" s="35"/>
    </row>
    <row r="284" spans="13:26">
      <c r="M284" s="2">
        <v>0</v>
      </c>
      <c r="N284" s="2">
        <v>0</v>
      </c>
      <c r="O284" s="2">
        <v>0</v>
      </c>
      <c r="P284" s="34"/>
      <c r="Q284" s="34"/>
      <c r="S284" s="35"/>
      <c r="T284" s="35"/>
      <c r="V284" s="36">
        <v>0</v>
      </c>
      <c r="W284" s="36">
        <v>0</v>
      </c>
      <c r="Y284" s="35"/>
      <c r="Z284" s="35"/>
    </row>
    <row r="285" spans="13:26">
      <c r="M285" s="2">
        <v>0</v>
      </c>
      <c r="N285" s="2">
        <v>0</v>
      </c>
      <c r="O285" s="2">
        <v>0</v>
      </c>
      <c r="P285" s="34"/>
      <c r="Q285" s="34"/>
      <c r="S285" s="35"/>
      <c r="T285" s="35"/>
      <c r="V285" s="36">
        <v>0</v>
      </c>
      <c r="W285" s="36">
        <v>0</v>
      </c>
      <c r="Y285" s="35"/>
      <c r="Z285" s="35"/>
    </row>
    <row r="286" spans="13:26">
      <c r="M286" s="2">
        <v>0</v>
      </c>
      <c r="N286" s="2">
        <v>0</v>
      </c>
      <c r="O286" s="2">
        <v>0</v>
      </c>
      <c r="P286" s="34"/>
      <c r="Q286" s="34"/>
      <c r="S286" s="35"/>
      <c r="T286" s="35"/>
      <c r="V286" s="36">
        <v>0</v>
      </c>
      <c r="W286" s="36">
        <v>0</v>
      </c>
      <c r="Y286" s="35"/>
      <c r="Z286" s="35"/>
    </row>
    <row r="287" spans="13:26">
      <c r="M287" s="2">
        <v>0</v>
      </c>
      <c r="N287" s="2">
        <v>0</v>
      </c>
      <c r="O287" s="2">
        <v>0</v>
      </c>
      <c r="P287" s="34"/>
      <c r="Q287" s="34"/>
      <c r="S287" s="35"/>
      <c r="T287" s="35"/>
      <c r="V287" s="36">
        <v>0</v>
      </c>
      <c r="W287" s="36">
        <v>0</v>
      </c>
      <c r="Y287" s="35"/>
      <c r="Z287" s="35"/>
    </row>
    <row r="288" spans="13:26">
      <c r="M288" s="2">
        <v>0</v>
      </c>
      <c r="N288" s="2">
        <v>0</v>
      </c>
      <c r="O288" s="2">
        <v>0</v>
      </c>
      <c r="P288" s="34"/>
      <c r="Q288" s="34"/>
      <c r="S288" s="35"/>
      <c r="T288" s="35"/>
      <c r="V288" s="36">
        <v>0</v>
      </c>
      <c r="W288" s="36">
        <v>0</v>
      </c>
      <c r="Y288" s="35"/>
      <c r="Z288" s="35"/>
    </row>
    <row r="289" spans="13:26">
      <c r="M289" s="2">
        <v>0</v>
      </c>
      <c r="N289" s="2">
        <v>0</v>
      </c>
      <c r="O289" s="2">
        <v>0</v>
      </c>
      <c r="P289" s="34"/>
      <c r="Q289" s="34"/>
      <c r="S289" s="35"/>
      <c r="T289" s="35"/>
      <c r="V289" s="36">
        <v>0</v>
      </c>
      <c r="W289" s="36">
        <v>0</v>
      </c>
      <c r="Y289" s="35"/>
      <c r="Z289" s="35"/>
    </row>
    <row r="290" spans="13:26">
      <c r="M290" s="2">
        <v>0</v>
      </c>
      <c r="N290" s="2">
        <v>0</v>
      </c>
      <c r="O290" s="2">
        <v>0</v>
      </c>
      <c r="P290" s="34"/>
      <c r="Q290" s="34"/>
      <c r="S290" s="35"/>
      <c r="T290" s="35"/>
      <c r="V290" s="36">
        <v>0</v>
      </c>
      <c r="W290" s="36">
        <v>0</v>
      </c>
      <c r="Y290" s="35"/>
      <c r="Z290" s="35"/>
    </row>
    <row r="291" spans="13:26">
      <c r="M291" s="2">
        <v>0</v>
      </c>
      <c r="N291" s="2">
        <v>0</v>
      </c>
      <c r="O291" s="2">
        <v>0</v>
      </c>
      <c r="P291" s="34"/>
      <c r="Q291" s="34"/>
      <c r="S291" s="35"/>
      <c r="T291" s="35"/>
      <c r="V291" s="36">
        <v>0</v>
      </c>
      <c r="W291" s="36">
        <v>0</v>
      </c>
      <c r="Y291" s="35"/>
      <c r="Z291" s="35"/>
    </row>
    <row r="292" spans="13:26">
      <c r="M292" s="2">
        <v>0</v>
      </c>
      <c r="N292" s="2">
        <v>0</v>
      </c>
      <c r="O292" s="2">
        <v>0</v>
      </c>
      <c r="P292" s="34"/>
      <c r="Q292" s="34"/>
      <c r="S292" s="35"/>
      <c r="T292" s="35"/>
      <c r="V292" s="36">
        <v>0</v>
      </c>
      <c r="W292" s="36">
        <v>0</v>
      </c>
      <c r="Y292" s="35"/>
      <c r="Z292" s="35"/>
    </row>
    <row r="293" spans="13:26">
      <c r="M293" s="2">
        <v>0</v>
      </c>
      <c r="N293" s="2">
        <v>0</v>
      </c>
      <c r="O293" s="2">
        <v>0</v>
      </c>
      <c r="P293" s="34"/>
      <c r="Q293" s="34"/>
      <c r="S293" s="35"/>
      <c r="T293" s="35"/>
      <c r="V293" s="36">
        <v>0</v>
      </c>
      <c r="W293" s="36">
        <v>0</v>
      </c>
      <c r="Y293" s="35"/>
      <c r="Z293" s="35"/>
    </row>
    <row r="294" spans="13:26">
      <c r="M294" s="2">
        <v>0</v>
      </c>
      <c r="N294" s="2">
        <v>0</v>
      </c>
      <c r="O294" s="2">
        <v>0</v>
      </c>
      <c r="P294" s="34"/>
      <c r="Q294" s="34"/>
      <c r="S294" s="35"/>
      <c r="T294" s="35"/>
      <c r="V294" s="36">
        <v>0</v>
      </c>
      <c r="W294" s="36">
        <v>0</v>
      </c>
      <c r="Y294" s="35"/>
      <c r="Z294" s="35"/>
    </row>
    <row r="295" spans="13:26">
      <c r="M295" s="2">
        <v>0</v>
      </c>
      <c r="N295" s="2">
        <v>0</v>
      </c>
      <c r="O295" s="2">
        <v>0</v>
      </c>
      <c r="P295" s="34"/>
      <c r="Q295" s="34"/>
      <c r="S295" s="35"/>
      <c r="T295" s="35"/>
      <c r="V295" s="36">
        <v>0</v>
      </c>
      <c r="W295" s="36">
        <v>0</v>
      </c>
      <c r="Y295" s="35"/>
      <c r="Z295" s="35"/>
    </row>
    <row r="296" spans="13:26">
      <c r="M296" s="2">
        <v>0</v>
      </c>
      <c r="N296" s="2">
        <v>0</v>
      </c>
      <c r="O296" s="2">
        <v>0</v>
      </c>
      <c r="P296" s="34"/>
      <c r="Q296" s="34"/>
      <c r="S296" s="35"/>
      <c r="T296" s="35"/>
      <c r="V296" s="36">
        <v>0</v>
      </c>
      <c r="W296" s="36">
        <v>0</v>
      </c>
      <c r="Y296" s="35"/>
      <c r="Z296" s="35"/>
    </row>
    <row r="297" spans="13:26">
      <c r="M297" s="2">
        <v>0</v>
      </c>
      <c r="N297" s="2">
        <v>0</v>
      </c>
      <c r="O297" s="2">
        <v>0</v>
      </c>
      <c r="P297" s="34"/>
      <c r="Q297" s="34"/>
      <c r="S297" s="35"/>
      <c r="T297" s="35"/>
      <c r="V297" s="36">
        <v>0</v>
      </c>
      <c r="W297" s="36">
        <v>0</v>
      </c>
      <c r="Y297" s="35"/>
      <c r="Z297" s="35"/>
    </row>
    <row r="298" spans="13:26">
      <c r="M298" s="2">
        <v>0</v>
      </c>
      <c r="N298" s="2">
        <v>0</v>
      </c>
      <c r="O298" s="2">
        <v>0</v>
      </c>
      <c r="P298" s="34"/>
      <c r="Q298" s="34"/>
      <c r="S298" s="35"/>
      <c r="T298" s="35"/>
      <c r="V298" s="36">
        <v>0</v>
      </c>
      <c r="W298" s="36">
        <v>0</v>
      </c>
      <c r="Y298" s="35"/>
      <c r="Z298" s="35"/>
    </row>
    <row r="299" spans="13:26">
      <c r="M299" s="2">
        <v>0</v>
      </c>
      <c r="N299" s="2">
        <v>0</v>
      </c>
      <c r="O299" s="2">
        <v>0</v>
      </c>
      <c r="P299" s="34"/>
      <c r="Q299" s="34"/>
      <c r="S299" s="35"/>
      <c r="T299" s="35"/>
      <c r="V299" s="36">
        <v>0</v>
      </c>
      <c r="W299" s="36">
        <v>0</v>
      </c>
      <c r="Y299" s="35"/>
      <c r="Z299" s="35"/>
    </row>
    <row r="300" spans="13:26">
      <c r="M300" s="2">
        <v>0</v>
      </c>
      <c r="N300" s="2">
        <v>0</v>
      </c>
      <c r="O300" s="2">
        <v>0</v>
      </c>
      <c r="P300" s="34"/>
      <c r="Q300" s="34"/>
      <c r="S300" s="35"/>
      <c r="T300" s="35"/>
      <c r="V300" s="36">
        <v>0</v>
      </c>
      <c r="W300" s="36">
        <v>0</v>
      </c>
      <c r="Y300" s="35"/>
      <c r="Z300" s="35"/>
    </row>
    <row r="301" spans="13:26">
      <c r="M301" s="2">
        <v>0</v>
      </c>
      <c r="N301" s="2">
        <v>0</v>
      </c>
      <c r="O301" s="2">
        <v>0</v>
      </c>
      <c r="P301" s="34"/>
      <c r="Q301" s="34"/>
      <c r="S301" s="35"/>
      <c r="T301" s="35"/>
      <c r="V301" s="36">
        <v>0</v>
      </c>
      <c r="W301" s="36">
        <v>0</v>
      </c>
      <c r="Y301" s="35"/>
      <c r="Z301" s="35"/>
    </row>
    <row r="302" spans="13:26">
      <c r="M302" s="2">
        <v>0</v>
      </c>
      <c r="N302" s="2">
        <v>0</v>
      </c>
      <c r="O302" s="2">
        <v>0</v>
      </c>
      <c r="P302" s="34"/>
      <c r="Q302" s="34"/>
      <c r="S302" s="35"/>
      <c r="T302" s="35"/>
      <c r="V302" s="36">
        <v>0</v>
      </c>
      <c r="W302" s="36">
        <v>0</v>
      </c>
      <c r="Y302" s="35"/>
      <c r="Z302" s="35"/>
    </row>
    <row r="303" spans="13:26">
      <c r="M303" s="2">
        <v>0</v>
      </c>
      <c r="N303" s="2">
        <v>0</v>
      </c>
      <c r="O303" s="2">
        <v>0</v>
      </c>
      <c r="P303" s="34"/>
      <c r="Q303" s="34"/>
      <c r="S303" s="35"/>
      <c r="T303" s="35"/>
      <c r="V303" s="36">
        <v>0</v>
      </c>
      <c r="W303" s="36">
        <v>0</v>
      </c>
      <c r="Y303" s="35"/>
      <c r="Z303" s="35"/>
    </row>
    <row r="304" spans="13:26">
      <c r="M304" s="2">
        <v>0</v>
      </c>
      <c r="N304" s="2">
        <v>0</v>
      </c>
      <c r="O304" s="2">
        <v>0</v>
      </c>
      <c r="P304" s="34"/>
      <c r="Q304" s="34"/>
      <c r="S304" s="35"/>
      <c r="T304" s="35"/>
      <c r="V304" s="36">
        <v>0</v>
      </c>
      <c r="W304" s="36">
        <v>0</v>
      </c>
      <c r="Y304" s="35"/>
      <c r="Z304" s="35"/>
    </row>
    <row r="305" spans="13:26">
      <c r="M305" s="2">
        <v>0</v>
      </c>
      <c r="N305" s="2">
        <v>0</v>
      </c>
      <c r="O305" s="2">
        <v>0</v>
      </c>
      <c r="P305" s="34"/>
      <c r="Q305" s="34"/>
      <c r="S305" s="35"/>
      <c r="T305" s="35"/>
      <c r="V305" s="36">
        <v>0</v>
      </c>
      <c r="W305" s="36">
        <v>0</v>
      </c>
      <c r="Y305" s="35"/>
      <c r="Z305" s="35"/>
    </row>
    <row r="306" spans="13:26">
      <c r="M306" s="2">
        <v>0</v>
      </c>
      <c r="N306" s="2">
        <v>0</v>
      </c>
      <c r="O306" s="2">
        <v>0</v>
      </c>
      <c r="P306" s="34"/>
      <c r="Q306" s="34"/>
      <c r="S306" s="35"/>
      <c r="T306" s="35"/>
      <c r="V306" s="36">
        <v>0</v>
      </c>
      <c r="W306" s="36">
        <v>0</v>
      </c>
      <c r="Y306" s="35"/>
      <c r="Z306" s="35"/>
    </row>
    <row r="307" spans="13:26">
      <c r="M307" s="2">
        <v>0</v>
      </c>
      <c r="N307" s="2">
        <v>0</v>
      </c>
      <c r="O307" s="2">
        <v>0</v>
      </c>
      <c r="P307" s="34"/>
      <c r="Q307" s="34"/>
      <c r="S307" s="35"/>
      <c r="T307" s="35"/>
      <c r="V307" s="36">
        <v>0</v>
      </c>
      <c r="W307" s="36">
        <v>0</v>
      </c>
      <c r="Y307" s="35"/>
      <c r="Z307" s="35"/>
    </row>
    <row r="308" spans="13:26">
      <c r="M308" s="2">
        <v>0</v>
      </c>
      <c r="N308" s="2">
        <v>0</v>
      </c>
      <c r="O308" s="2">
        <v>0</v>
      </c>
      <c r="P308" s="34"/>
      <c r="Q308" s="34"/>
      <c r="S308" s="35"/>
      <c r="T308" s="35"/>
      <c r="V308" s="36">
        <v>0</v>
      </c>
      <c r="W308" s="36">
        <v>0</v>
      </c>
      <c r="Y308" s="35"/>
      <c r="Z308" s="35"/>
    </row>
    <row r="309" spans="13:26">
      <c r="M309" s="2">
        <v>0</v>
      </c>
      <c r="N309" s="2">
        <v>0</v>
      </c>
      <c r="O309" s="2">
        <v>0</v>
      </c>
      <c r="P309" s="34"/>
      <c r="Q309" s="34"/>
      <c r="S309" s="35"/>
      <c r="T309" s="35"/>
      <c r="V309" s="36">
        <v>0</v>
      </c>
      <c r="W309" s="36">
        <v>0</v>
      </c>
      <c r="Y309" s="35"/>
      <c r="Z309" s="35"/>
    </row>
    <row r="310" spans="13:26">
      <c r="M310" s="2">
        <v>0</v>
      </c>
      <c r="N310" s="2">
        <v>0</v>
      </c>
      <c r="O310" s="2">
        <v>0</v>
      </c>
      <c r="P310" s="34"/>
      <c r="Q310" s="34"/>
      <c r="S310" s="35"/>
      <c r="T310" s="35"/>
      <c r="V310" s="36">
        <v>0</v>
      </c>
      <c r="W310" s="36">
        <v>0</v>
      </c>
      <c r="Y310" s="35"/>
      <c r="Z310" s="35"/>
    </row>
    <row r="311" spans="13:26">
      <c r="M311" s="2">
        <v>0</v>
      </c>
      <c r="N311" s="2">
        <v>0</v>
      </c>
      <c r="O311" s="2">
        <v>0</v>
      </c>
      <c r="P311" s="34"/>
      <c r="Q311" s="34"/>
      <c r="S311" s="35"/>
      <c r="T311" s="35"/>
      <c r="V311" s="36">
        <v>0</v>
      </c>
      <c r="W311" s="36">
        <v>0</v>
      </c>
      <c r="Y311" s="35"/>
      <c r="Z311" s="35"/>
    </row>
    <row r="312" spans="13:26">
      <c r="M312" s="2">
        <v>0</v>
      </c>
      <c r="N312" s="2">
        <v>0</v>
      </c>
      <c r="O312" s="2">
        <v>0</v>
      </c>
      <c r="P312" s="34"/>
      <c r="Q312" s="34"/>
      <c r="S312" s="35"/>
      <c r="T312" s="35"/>
      <c r="V312" s="36">
        <v>0</v>
      </c>
      <c r="W312" s="36">
        <v>0</v>
      </c>
      <c r="Y312" s="35"/>
      <c r="Z312" s="35"/>
    </row>
    <row r="313" spans="13:26">
      <c r="M313" s="2">
        <v>0</v>
      </c>
      <c r="N313" s="2">
        <v>0</v>
      </c>
      <c r="O313" s="2">
        <v>0</v>
      </c>
      <c r="P313" s="34"/>
      <c r="Q313" s="34"/>
      <c r="S313" s="35"/>
      <c r="T313" s="35"/>
      <c r="V313" s="36">
        <v>0</v>
      </c>
      <c r="W313" s="36">
        <v>0</v>
      </c>
      <c r="Y313" s="35"/>
      <c r="Z313" s="35"/>
    </row>
    <row r="314" spans="13:26">
      <c r="M314" s="2">
        <v>0</v>
      </c>
      <c r="N314" s="2">
        <v>0</v>
      </c>
      <c r="O314" s="2">
        <v>0</v>
      </c>
      <c r="P314" s="34"/>
      <c r="Q314" s="34"/>
      <c r="S314" s="35"/>
      <c r="T314" s="35"/>
      <c r="V314" s="36">
        <v>0</v>
      </c>
      <c r="W314" s="36">
        <v>0</v>
      </c>
      <c r="Y314" s="35"/>
      <c r="Z314" s="35"/>
    </row>
    <row r="315" spans="13:26">
      <c r="M315" s="2">
        <v>0</v>
      </c>
      <c r="N315" s="2">
        <v>0</v>
      </c>
      <c r="O315" s="2">
        <v>0</v>
      </c>
      <c r="P315" s="34"/>
      <c r="Q315" s="34"/>
      <c r="S315" s="35"/>
      <c r="T315" s="35"/>
      <c r="V315" s="36">
        <v>0</v>
      </c>
      <c r="W315" s="36">
        <v>0</v>
      </c>
      <c r="Y315" s="35"/>
      <c r="Z315" s="35"/>
    </row>
    <row r="316" spans="13:26">
      <c r="M316" s="2">
        <v>0</v>
      </c>
      <c r="N316" s="2">
        <v>0</v>
      </c>
      <c r="O316" s="2">
        <v>0</v>
      </c>
      <c r="P316" s="34"/>
      <c r="Q316" s="34"/>
      <c r="S316" s="35"/>
      <c r="T316" s="35"/>
      <c r="V316" s="36">
        <v>0</v>
      </c>
      <c r="W316" s="36">
        <v>0</v>
      </c>
      <c r="Y316" s="35"/>
      <c r="Z316" s="35"/>
    </row>
    <row r="317" spans="13:26">
      <c r="M317" s="2">
        <v>0</v>
      </c>
      <c r="N317" s="2">
        <v>0</v>
      </c>
      <c r="O317" s="2">
        <v>0</v>
      </c>
      <c r="P317" s="34"/>
      <c r="Q317" s="34"/>
      <c r="S317" s="35"/>
      <c r="T317" s="35"/>
      <c r="V317" s="36">
        <v>0</v>
      </c>
      <c r="W317" s="36">
        <v>0</v>
      </c>
      <c r="Y317" s="35"/>
      <c r="Z317" s="35"/>
    </row>
    <row r="318" spans="13:26">
      <c r="M318" s="2">
        <v>0</v>
      </c>
      <c r="N318" s="2">
        <v>0</v>
      </c>
      <c r="O318" s="2">
        <v>0</v>
      </c>
      <c r="P318" s="34"/>
      <c r="Q318" s="34"/>
      <c r="S318" s="35"/>
      <c r="T318" s="35"/>
      <c r="V318" s="36">
        <v>0</v>
      </c>
      <c r="W318" s="36">
        <v>0</v>
      </c>
      <c r="Y318" s="35"/>
      <c r="Z318" s="35"/>
    </row>
    <row r="319" spans="13:26">
      <c r="M319" s="2">
        <v>0</v>
      </c>
      <c r="N319" s="2">
        <v>0</v>
      </c>
      <c r="O319" s="2">
        <v>0</v>
      </c>
      <c r="P319" s="34"/>
      <c r="Q319" s="34"/>
      <c r="S319" s="35"/>
      <c r="T319" s="35"/>
      <c r="V319" s="36">
        <v>0</v>
      </c>
      <c r="W319" s="36">
        <v>0</v>
      </c>
      <c r="Y319" s="35"/>
      <c r="Z319" s="35"/>
    </row>
    <row r="320" spans="13:26">
      <c r="M320" s="2">
        <v>0</v>
      </c>
      <c r="N320" s="2">
        <v>0</v>
      </c>
      <c r="O320" s="2">
        <v>0</v>
      </c>
      <c r="P320" s="34"/>
      <c r="Q320" s="34"/>
      <c r="S320" s="35"/>
      <c r="T320" s="35"/>
      <c r="V320" s="36">
        <v>0</v>
      </c>
      <c r="W320" s="36">
        <v>0</v>
      </c>
      <c r="Y320" s="35"/>
      <c r="Z320" s="35"/>
    </row>
    <row r="321" spans="13:26">
      <c r="M321" s="2">
        <v>0</v>
      </c>
      <c r="N321" s="2">
        <v>0</v>
      </c>
      <c r="O321" s="2">
        <v>0</v>
      </c>
      <c r="P321" s="34"/>
      <c r="Q321" s="34"/>
      <c r="S321" s="35"/>
      <c r="T321" s="35"/>
      <c r="V321" s="36">
        <v>0</v>
      </c>
      <c r="W321" s="36">
        <v>0</v>
      </c>
      <c r="Y321" s="35"/>
      <c r="Z321" s="35"/>
    </row>
    <row r="322" spans="13:26">
      <c r="M322" s="2">
        <v>0</v>
      </c>
      <c r="N322" s="2">
        <v>0</v>
      </c>
      <c r="O322" s="2">
        <v>0</v>
      </c>
      <c r="P322" s="34"/>
      <c r="Q322" s="34"/>
      <c r="S322" s="35"/>
      <c r="T322" s="35"/>
      <c r="V322" s="36">
        <v>0</v>
      </c>
      <c r="W322" s="36">
        <v>0</v>
      </c>
      <c r="Y322" s="35"/>
      <c r="Z322" s="35"/>
    </row>
    <row r="323" spans="13:26">
      <c r="M323" s="2">
        <v>0</v>
      </c>
      <c r="N323" s="2">
        <v>0</v>
      </c>
      <c r="O323" s="2">
        <v>0</v>
      </c>
      <c r="P323" s="34"/>
      <c r="Q323" s="34"/>
      <c r="S323" s="35"/>
      <c r="T323" s="35"/>
      <c r="V323" s="36">
        <v>0</v>
      </c>
      <c r="W323" s="36">
        <v>0</v>
      </c>
      <c r="Y323" s="35"/>
      <c r="Z323" s="35"/>
    </row>
    <row r="324" spans="13:26">
      <c r="M324" s="2">
        <v>0</v>
      </c>
      <c r="N324" s="2">
        <v>0</v>
      </c>
      <c r="O324" s="2">
        <v>0</v>
      </c>
      <c r="P324" s="34"/>
      <c r="Q324" s="34"/>
      <c r="S324" s="35"/>
      <c r="T324" s="35"/>
      <c r="V324" s="36">
        <v>0</v>
      </c>
      <c r="W324" s="36">
        <v>0</v>
      </c>
      <c r="Y324" s="35"/>
      <c r="Z324" s="35"/>
    </row>
    <row r="325" spans="13:26">
      <c r="M325" s="2">
        <v>0</v>
      </c>
      <c r="N325" s="2">
        <v>0</v>
      </c>
      <c r="O325" s="2">
        <v>0</v>
      </c>
      <c r="P325" s="34"/>
      <c r="Q325" s="34"/>
      <c r="S325" s="35"/>
      <c r="T325" s="35"/>
      <c r="V325" s="36">
        <v>0</v>
      </c>
      <c r="W325" s="36">
        <v>0</v>
      </c>
      <c r="Y325" s="35"/>
      <c r="Z325" s="35"/>
    </row>
    <row r="326" spans="13:26">
      <c r="M326" s="2">
        <v>0</v>
      </c>
      <c r="N326" s="2">
        <v>0</v>
      </c>
      <c r="O326" s="2">
        <v>0</v>
      </c>
      <c r="P326" s="34"/>
      <c r="Q326" s="34"/>
      <c r="S326" s="35"/>
      <c r="T326" s="35"/>
      <c r="V326" s="36">
        <v>0</v>
      </c>
      <c r="W326" s="36">
        <v>0</v>
      </c>
      <c r="Y326" s="35"/>
      <c r="Z326" s="35"/>
    </row>
    <row r="327" spans="13:26">
      <c r="M327" s="2">
        <v>0</v>
      </c>
      <c r="N327" s="2">
        <v>0</v>
      </c>
      <c r="O327" s="2">
        <v>0</v>
      </c>
      <c r="P327" s="34"/>
      <c r="Q327" s="34"/>
      <c r="S327" s="35"/>
      <c r="T327" s="35"/>
      <c r="V327" s="36">
        <v>0</v>
      </c>
      <c r="W327" s="36">
        <v>0</v>
      </c>
      <c r="Y327" s="35"/>
      <c r="Z327" s="35"/>
    </row>
    <row r="328" spans="13:26">
      <c r="M328" s="2">
        <v>0</v>
      </c>
      <c r="N328" s="2">
        <v>0</v>
      </c>
      <c r="O328" s="2">
        <v>0</v>
      </c>
      <c r="P328" s="34"/>
      <c r="Q328" s="34"/>
      <c r="S328" s="35"/>
      <c r="T328" s="35"/>
      <c r="V328" s="36">
        <v>0</v>
      </c>
      <c r="W328" s="36">
        <v>0</v>
      </c>
      <c r="Y328" s="35"/>
      <c r="Z328" s="35"/>
    </row>
    <row r="329" spans="13:26">
      <c r="M329" s="2">
        <v>0</v>
      </c>
      <c r="N329" s="2">
        <v>0</v>
      </c>
      <c r="O329" s="2">
        <v>0</v>
      </c>
      <c r="P329" s="34"/>
      <c r="Q329" s="34"/>
      <c r="S329" s="35"/>
      <c r="T329" s="35"/>
      <c r="V329" s="36">
        <v>0</v>
      </c>
      <c r="W329" s="36">
        <v>0</v>
      </c>
      <c r="Y329" s="35"/>
      <c r="Z329" s="35"/>
    </row>
    <row r="330" spans="13:26">
      <c r="M330" s="2">
        <v>0</v>
      </c>
      <c r="N330" s="2">
        <v>0</v>
      </c>
      <c r="O330" s="2">
        <v>0</v>
      </c>
      <c r="P330" s="34"/>
      <c r="Q330" s="34"/>
      <c r="S330" s="35"/>
      <c r="T330" s="35"/>
      <c r="V330" s="36">
        <v>0</v>
      </c>
      <c r="W330" s="36">
        <v>0</v>
      </c>
      <c r="Y330" s="35"/>
      <c r="Z330" s="35"/>
    </row>
    <row r="331" spans="13:26">
      <c r="M331" s="2">
        <v>0</v>
      </c>
      <c r="N331" s="2">
        <v>0</v>
      </c>
      <c r="O331" s="2">
        <v>0</v>
      </c>
      <c r="P331" s="34"/>
      <c r="Q331" s="34"/>
      <c r="S331" s="35"/>
      <c r="T331" s="35"/>
      <c r="V331" s="36">
        <v>0</v>
      </c>
      <c r="W331" s="36">
        <v>0</v>
      </c>
      <c r="Y331" s="35"/>
      <c r="Z331" s="35"/>
    </row>
    <row r="332" spans="13:26">
      <c r="M332" s="2">
        <v>0</v>
      </c>
      <c r="N332" s="2">
        <v>0</v>
      </c>
      <c r="O332" s="2">
        <v>0</v>
      </c>
      <c r="P332" s="34"/>
      <c r="Q332" s="34"/>
      <c r="S332" s="35"/>
      <c r="T332" s="35"/>
      <c r="V332" s="36">
        <v>0</v>
      </c>
      <c r="W332" s="36">
        <v>0</v>
      </c>
      <c r="Y332" s="35"/>
      <c r="Z332" s="35"/>
    </row>
    <row r="333" spans="13:26">
      <c r="M333" s="2">
        <v>0</v>
      </c>
      <c r="N333" s="2">
        <v>0</v>
      </c>
      <c r="O333" s="2">
        <v>0</v>
      </c>
      <c r="P333" s="34"/>
      <c r="Q333" s="34"/>
      <c r="S333" s="35"/>
      <c r="T333" s="35"/>
      <c r="V333" s="36">
        <v>0</v>
      </c>
      <c r="W333" s="36">
        <v>0</v>
      </c>
      <c r="Y333" s="35"/>
      <c r="Z333" s="35"/>
    </row>
    <row r="334" spans="13:26">
      <c r="M334" s="2">
        <v>0</v>
      </c>
      <c r="N334" s="2">
        <v>0</v>
      </c>
      <c r="O334" s="2">
        <v>0</v>
      </c>
      <c r="P334" s="34"/>
      <c r="Q334" s="34"/>
      <c r="S334" s="35"/>
      <c r="T334" s="35"/>
      <c r="V334" s="36">
        <v>0</v>
      </c>
      <c r="W334" s="36">
        <v>0</v>
      </c>
      <c r="Y334" s="35"/>
      <c r="Z334" s="35"/>
    </row>
    <row r="335" spans="13:26">
      <c r="M335" s="2">
        <v>0</v>
      </c>
      <c r="N335" s="2">
        <v>0</v>
      </c>
      <c r="O335" s="2">
        <v>0</v>
      </c>
      <c r="P335" s="34"/>
      <c r="Q335" s="34"/>
      <c r="S335" s="35"/>
      <c r="T335" s="35"/>
      <c r="V335" s="36">
        <v>0</v>
      </c>
      <c r="W335" s="36">
        <v>0</v>
      </c>
      <c r="Y335" s="35"/>
      <c r="Z335" s="35"/>
    </row>
    <row r="336" spans="13:26">
      <c r="M336" s="2">
        <v>0</v>
      </c>
      <c r="N336" s="2">
        <v>0</v>
      </c>
      <c r="O336" s="2">
        <v>0</v>
      </c>
      <c r="P336" s="34"/>
      <c r="Q336" s="34"/>
      <c r="S336" s="35"/>
      <c r="T336" s="35"/>
      <c r="V336" s="36">
        <v>0</v>
      </c>
      <c r="W336" s="36">
        <v>0</v>
      </c>
      <c r="Y336" s="35"/>
      <c r="Z336" s="35"/>
    </row>
    <row r="337" spans="13:26">
      <c r="M337" s="2">
        <v>0</v>
      </c>
      <c r="N337" s="2">
        <v>0</v>
      </c>
      <c r="O337" s="2">
        <v>0</v>
      </c>
      <c r="P337" s="34"/>
      <c r="Q337" s="34"/>
      <c r="S337" s="35"/>
      <c r="T337" s="35"/>
      <c r="V337" s="36">
        <v>0</v>
      </c>
      <c r="W337" s="36">
        <v>0</v>
      </c>
      <c r="Y337" s="35"/>
      <c r="Z337" s="35"/>
    </row>
    <row r="338" spans="13:26">
      <c r="M338" s="2">
        <v>0</v>
      </c>
      <c r="N338" s="2">
        <v>0</v>
      </c>
      <c r="O338" s="2">
        <v>0</v>
      </c>
      <c r="P338" s="34"/>
      <c r="Q338" s="34"/>
      <c r="S338" s="35"/>
      <c r="T338" s="35"/>
      <c r="V338" s="36">
        <v>0</v>
      </c>
      <c r="W338" s="36">
        <v>0</v>
      </c>
      <c r="Y338" s="35"/>
      <c r="Z338" s="35"/>
    </row>
    <row r="339" spans="13:26">
      <c r="M339" s="2">
        <v>0</v>
      </c>
      <c r="N339" s="2">
        <v>0</v>
      </c>
      <c r="O339" s="2">
        <v>0</v>
      </c>
      <c r="P339" s="34"/>
      <c r="Q339" s="34"/>
      <c r="S339" s="35"/>
      <c r="T339" s="35"/>
      <c r="V339" s="36">
        <v>0</v>
      </c>
      <c r="W339" s="36">
        <v>0</v>
      </c>
      <c r="Y339" s="35"/>
      <c r="Z339" s="35"/>
    </row>
    <row r="340" spans="13:26">
      <c r="M340" s="2">
        <v>0</v>
      </c>
      <c r="N340" s="2">
        <v>0</v>
      </c>
      <c r="O340" s="2">
        <v>0</v>
      </c>
      <c r="P340" s="34"/>
      <c r="Q340" s="34"/>
      <c r="S340" s="35"/>
      <c r="T340" s="35"/>
      <c r="V340" s="36">
        <v>0</v>
      </c>
      <c r="W340" s="36">
        <v>0</v>
      </c>
      <c r="Y340" s="35"/>
      <c r="Z340" s="35"/>
    </row>
    <row r="341" spans="13:26">
      <c r="M341" s="2">
        <v>0</v>
      </c>
      <c r="N341" s="2">
        <v>0</v>
      </c>
      <c r="O341" s="2">
        <v>0</v>
      </c>
      <c r="P341" s="34"/>
      <c r="Q341" s="34"/>
      <c r="S341" s="35"/>
      <c r="T341" s="35"/>
      <c r="V341" s="36">
        <v>0</v>
      </c>
      <c r="W341" s="36">
        <v>0</v>
      </c>
      <c r="Y341" s="35"/>
      <c r="Z341" s="35"/>
    </row>
    <row r="342" spans="13:26">
      <c r="M342" s="2">
        <v>0</v>
      </c>
      <c r="N342" s="2">
        <v>0</v>
      </c>
      <c r="O342" s="2">
        <v>0</v>
      </c>
      <c r="P342" s="34"/>
      <c r="Q342" s="34"/>
      <c r="S342" s="35"/>
      <c r="T342" s="35"/>
      <c r="V342" s="36">
        <v>0</v>
      </c>
      <c r="W342" s="36">
        <v>0</v>
      </c>
      <c r="Y342" s="35"/>
      <c r="Z342" s="35"/>
    </row>
    <row r="343" spans="13:26">
      <c r="M343" s="2">
        <v>0</v>
      </c>
      <c r="N343" s="2">
        <v>0</v>
      </c>
      <c r="O343" s="2">
        <v>0</v>
      </c>
      <c r="P343" s="34"/>
      <c r="Q343" s="34"/>
      <c r="S343" s="35"/>
      <c r="T343" s="35"/>
      <c r="V343" s="36">
        <v>0</v>
      </c>
      <c r="W343" s="36">
        <v>0</v>
      </c>
      <c r="Y343" s="35"/>
      <c r="Z343" s="35"/>
    </row>
    <row r="344" spans="13:26">
      <c r="M344" s="2">
        <v>0</v>
      </c>
      <c r="N344" s="2">
        <v>0</v>
      </c>
      <c r="O344" s="2">
        <v>0</v>
      </c>
      <c r="P344" s="34"/>
      <c r="Q344" s="34"/>
      <c r="S344" s="35"/>
      <c r="T344" s="35"/>
      <c r="V344" s="36">
        <v>0</v>
      </c>
      <c r="W344" s="36">
        <v>0</v>
      </c>
      <c r="Y344" s="35"/>
      <c r="Z344" s="35"/>
    </row>
    <row r="345" spans="13:26">
      <c r="M345" s="2">
        <v>0</v>
      </c>
      <c r="N345" s="2">
        <v>0</v>
      </c>
      <c r="O345" s="2">
        <v>0</v>
      </c>
      <c r="P345" s="34"/>
      <c r="Q345" s="34"/>
      <c r="S345" s="35"/>
      <c r="T345" s="35"/>
      <c r="V345" s="36">
        <v>0</v>
      </c>
      <c r="W345" s="36">
        <v>0</v>
      </c>
      <c r="Y345" s="35"/>
      <c r="Z345" s="35"/>
    </row>
    <row r="346" spans="13:26">
      <c r="M346" s="2">
        <v>0</v>
      </c>
      <c r="N346" s="2">
        <v>0</v>
      </c>
      <c r="O346" s="2">
        <v>0</v>
      </c>
      <c r="P346" s="34"/>
      <c r="Q346" s="34"/>
      <c r="S346" s="35"/>
      <c r="T346" s="35"/>
      <c r="V346" s="36">
        <v>0</v>
      </c>
      <c r="W346" s="36">
        <v>0</v>
      </c>
      <c r="Y346" s="35"/>
      <c r="Z346" s="35"/>
    </row>
    <row r="347" spans="13:26">
      <c r="M347" s="2">
        <v>0</v>
      </c>
      <c r="N347" s="2">
        <v>0</v>
      </c>
      <c r="O347" s="2">
        <v>0</v>
      </c>
      <c r="P347" s="34"/>
      <c r="Q347" s="34"/>
      <c r="S347" s="35"/>
      <c r="T347" s="35"/>
      <c r="V347" s="36">
        <v>0</v>
      </c>
      <c r="W347" s="36">
        <v>0</v>
      </c>
      <c r="Y347" s="35"/>
      <c r="Z347" s="35"/>
    </row>
    <row r="348" spans="13:26">
      <c r="M348" s="2">
        <v>0</v>
      </c>
      <c r="N348" s="2">
        <v>0</v>
      </c>
      <c r="O348" s="2">
        <v>0</v>
      </c>
      <c r="P348" s="34"/>
      <c r="Q348" s="34"/>
      <c r="S348" s="35"/>
      <c r="T348" s="35"/>
      <c r="V348" s="36">
        <v>0</v>
      </c>
      <c r="W348" s="36">
        <v>0</v>
      </c>
      <c r="Y348" s="35"/>
      <c r="Z348" s="35"/>
    </row>
    <row r="349" spans="13:26">
      <c r="M349" s="2">
        <v>0</v>
      </c>
      <c r="N349" s="2">
        <v>0</v>
      </c>
      <c r="O349" s="2">
        <v>0</v>
      </c>
      <c r="P349" s="34"/>
      <c r="Q349" s="34"/>
      <c r="S349" s="35"/>
      <c r="T349" s="35"/>
      <c r="V349" s="36">
        <v>0</v>
      </c>
      <c r="W349" s="36">
        <v>0</v>
      </c>
      <c r="Y349" s="35"/>
      <c r="Z349" s="35"/>
    </row>
    <row r="350" spans="13:26">
      <c r="M350" s="2">
        <v>0</v>
      </c>
      <c r="N350" s="2">
        <v>0</v>
      </c>
      <c r="O350" s="2">
        <v>0</v>
      </c>
      <c r="P350" s="34"/>
      <c r="Q350" s="34"/>
      <c r="S350" s="35"/>
      <c r="T350" s="35"/>
      <c r="V350" s="36">
        <v>0</v>
      </c>
      <c r="W350" s="36">
        <v>0</v>
      </c>
      <c r="Y350" s="35"/>
      <c r="Z350" s="35"/>
    </row>
    <row r="351" spans="13:26">
      <c r="M351" s="2">
        <v>0</v>
      </c>
      <c r="N351" s="2">
        <v>0</v>
      </c>
      <c r="O351" s="2">
        <v>0</v>
      </c>
      <c r="P351" s="34"/>
      <c r="Q351" s="34"/>
      <c r="S351" s="35"/>
      <c r="T351" s="35"/>
      <c r="V351" s="36">
        <v>0</v>
      </c>
      <c r="W351" s="36">
        <v>0</v>
      </c>
      <c r="Y351" s="35"/>
      <c r="Z351" s="35"/>
    </row>
    <row r="352" spans="13:26">
      <c r="M352" s="2">
        <v>0</v>
      </c>
      <c r="N352" s="2">
        <v>0</v>
      </c>
      <c r="O352" s="2">
        <v>0</v>
      </c>
      <c r="P352" s="34"/>
      <c r="Q352" s="34"/>
      <c r="S352" s="35"/>
      <c r="T352" s="35"/>
      <c r="V352" s="36">
        <v>0</v>
      </c>
      <c r="W352" s="36">
        <v>0</v>
      </c>
      <c r="Y352" s="35"/>
      <c r="Z352" s="35"/>
    </row>
    <row r="353" spans="13:26">
      <c r="M353" s="2">
        <v>0</v>
      </c>
      <c r="N353" s="2">
        <v>0</v>
      </c>
      <c r="O353" s="2">
        <v>0</v>
      </c>
      <c r="P353" s="34"/>
      <c r="Q353" s="34"/>
      <c r="S353" s="35"/>
      <c r="T353" s="35"/>
      <c r="V353" s="36">
        <v>0</v>
      </c>
      <c r="W353" s="36">
        <v>0</v>
      </c>
      <c r="Y353" s="35"/>
      <c r="Z353" s="35"/>
    </row>
    <row r="354" spans="13:26">
      <c r="M354" s="2">
        <v>0</v>
      </c>
      <c r="N354" s="2">
        <v>0</v>
      </c>
      <c r="O354" s="2">
        <v>0</v>
      </c>
      <c r="P354" s="34"/>
      <c r="Q354" s="34"/>
      <c r="S354" s="35"/>
      <c r="T354" s="35"/>
      <c r="V354" s="36">
        <v>0</v>
      </c>
      <c r="W354" s="36">
        <v>0</v>
      </c>
      <c r="Y354" s="35"/>
      <c r="Z354" s="35"/>
    </row>
    <row r="355" spans="13:26">
      <c r="M355" s="2">
        <v>0</v>
      </c>
      <c r="N355" s="2">
        <v>0</v>
      </c>
      <c r="O355" s="2">
        <v>0</v>
      </c>
      <c r="P355" s="34"/>
      <c r="Q355" s="34"/>
      <c r="S355" s="35"/>
      <c r="T355" s="35"/>
      <c r="V355" s="36">
        <v>0</v>
      </c>
      <c r="W355" s="36">
        <v>0</v>
      </c>
      <c r="Y355" s="35"/>
      <c r="Z355" s="35"/>
    </row>
    <row r="356" spans="13:26">
      <c r="M356" s="2">
        <v>0</v>
      </c>
      <c r="N356" s="2">
        <v>0</v>
      </c>
      <c r="O356" s="2">
        <v>0</v>
      </c>
      <c r="P356" s="34"/>
      <c r="Q356" s="34"/>
      <c r="S356" s="35"/>
      <c r="T356" s="35"/>
      <c r="V356" s="36">
        <v>0</v>
      </c>
      <c r="W356" s="36">
        <v>0</v>
      </c>
      <c r="Y356" s="35"/>
      <c r="Z356" s="35"/>
    </row>
    <row r="357" spans="13:26">
      <c r="M357" s="2">
        <v>0</v>
      </c>
      <c r="N357" s="2">
        <v>0</v>
      </c>
      <c r="O357" s="2">
        <v>0</v>
      </c>
      <c r="P357" s="34"/>
      <c r="Q357" s="34"/>
      <c r="S357" s="35"/>
      <c r="T357" s="35"/>
      <c r="V357" s="36">
        <v>0</v>
      </c>
      <c r="W357" s="36">
        <v>0</v>
      </c>
      <c r="Y357" s="35"/>
      <c r="Z357" s="35"/>
    </row>
    <row r="358" spans="13:26">
      <c r="M358" s="2">
        <v>0</v>
      </c>
      <c r="N358" s="2">
        <v>0</v>
      </c>
      <c r="O358" s="2">
        <v>0</v>
      </c>
      <c r="P358" s="34"/>
      <c r="Q358" s="34"/>
      <c r="S358" s="35"/>
      <c r="T358" s="35"/>
      <c r="V358" s="36">
        <v>0</v>
      </c>
      <c r="W358" s="36">
        <v>0</v>
      </c>
      <c r="Y358" s="35"/>
      <c r="Z358" s="35"/>
    </row>
    <row r="359" spans="13:26">
      <c r="M359" s="2">
        <v>0</v>
      </c>
      <c r="N359" s="2">
        <v>0</v>
      </c>
      <c r="O359" s="2">
        <v>0</v>
      </c>
      <c r="P359" s="34"/>
      <c r="Q359" s="34"/>
      <c r="S359" s="35"/>
      <c r="T359" s="35"/>
      <c r="V359" s="36">
        <v>0</v>
      </c>
      <c r="W359" s="36">
        <v>0</v>
      </c>
      <c r="Y359" s="35"/>
      <c r="Z359" s="35"/>
    </row>
    <row r="360" spans="13:26">
      <c r="M360" s="2">
        <v>0</v>
      </c>
      <c r="N360" s="2">
        <v>0</v>
      </c>
      <c r="O360" s="2">
        <v>0</v>
      </c>
      <c r="P360" s="34"/>
      <c r="Q360" s="34"/>
      <c r="S360" s="35"/>
      <c r="T360" s="35"/>
      <c r="V360" s="36">
        <v>0</v>
      </c>
      <c r="W360" s="36">
        <v>0</v>
      </c>
      <c r="Y360" s="35"/>
      <c r="Z360" s="35"/>
    </row>
    <row r="361" spans="13:26">
      <c r="M361" s="2">
        <v>0</v>
      </c>
      <c r="N361" s="2">
        <v>0</v>
      </c>
      <c r="O361" s="2">
        <v>0</v>
      </c>
      <c r="P361" s="34"/>
      <c r="Q361" s="34"/>
      <c r="S361" s="35"/>
      <c r="T361" s="35"/>
      <c r="V361" s="36">
        <v>0</v>
      </c>
      <c r="W361" s="36">
        <v>0</v>
      </c>
      <c r="Y361" s="35"/>
      <c r="Z361" s="35"/>
    </row>
    <row r="362" spans="13:26">
      <c r="M362" s="2">
        <v>0</v>
      </c>
      <c r="N362" s="2">
        <v>0</v>
      </c>
      <c r="O362" s="2">
        <v>0</v>
      </c>
      <c r="P362" s="34"/>
      <c r="Q362" s="34"/>
      <c r="S362" s="35"/>
      <c r="T362" s="35"/>
      <c r="V362" s="36">
        <v>0</v>
      </c>
      <c r="W362" s="36">
        <v>0</v>
      </c>
      <c r="Y362" s="35"/>
      <c r="Z362" s="35"/>
    </row>
    <row r="363" spans="13:26">
      <c r="M363" s="2">
        <v>0</v>
      </c>
      <c r="N363" s="2">
        <v>0</v>
      </c>
      <c r="O363" s="2">
        <v>0</v>
      </c>
      <c r="P363" s="34"/>
      <c r="Q363" s="34"/>
      <c r="S363" s="35"/>
      <c r="T363" s="35"/>
      <c r="V363" s="36">
        <v>0</v>
      </c>
      <c r="W363" s="36">
        <v>0</v>
      </c>
      <c r="Y363" s="35"/>
      <c r="Z363" s="35"/>
    </row>
    <row r="364" spans="13:26">
      <c r="M364" s="2">
        <v>0</v>
      </c>
      <c r="N364" s="2">
        <v>0</v>
      </c>
      <c r="O364" s="2">
        <v>0</v>
      </c>
      <c r="P364" s="34"/>
      <c r="Q364" s="34"/>
      <c r="S364" s="35"/>
      <c r="T364" s="35"/>
      <c r="V364" s="36">
        <v>0</v>
      </c>
      <c r="W364" s="36">
        <v>0</v>
      </c>
      <c r="Y364" s="35"/>
      <c r="Z364" s="35"/>
    </row>
    <row r="365" spans="13:26">
      <c r="M365" s="2">
        <v>0</v>
      </c>
      <c r="N365" s="2">
        <v>0</v>
      </c>
      <c r="O365" s="2">
        <v>0</v>
      </c>
      <c r="P365" s="34"/>
      <c r="Q365" s="34"/>
      <c r="S365" s="35"/>
      <c r="T365" s="35"/>
      <c r="V365" s="36">
        <v>0</v>
      </c>
      <c r="W365" s="36">
        <v>0</v>
      </c>
      <c r="Y365" s="35"/>
      <c r="Z365" s="35"/>
    </row>
    <row r="366" spans="13:26">
      <c r="M366" s="2">
        <v>0</v>
      </c>
      <c r="N366" s="2">
        <v>0</v>
      </c>
      <c r="O366" s="2">
        <v>0</v>
      </c>
      <c r="P366" s="34"/>
      <c r="Q366" s="34"/>
      <c r="S366" s="35"/>
      <c r="T366" s="35"/>
      <c r="V366" s="36">
        <v>0</v>
      </c>
      <c r="W366" s="36">
        <v>0</v>
      </c>
      <c r="Y366" s="35"/>
      <c r="Z366" s="35"/>
    </row>
    <row r="367" spans="13:26">
      <c r="M367" s="2">
        <v>0</v>
      </c>
      <c r="N367" s="2">
        <v>0</v>
      </c>
      <c r="O367" s="2">
        <v>0</v>
      </c>
      <c r="P367" s="34"/>
      <c r="Q367" s="34"/>
      <c r="S367" s="35"/>
      <c r="T367" s="35"/>
      <c r="V367" s="36">
        <v>0</v>
      </c>
      <c r="W367" s="36">
        <v>0</v>
      </c>
      <c r="Y367" s="35"/>
      <c r="Z367" s="35"/>
    </row>
    <row r="368" spans="13:26">
      <c r="M368" s="2">
        <v>0</v>
      </c>
      <c r="N368" s="2">
        <v>0</v>
      </c>
      <c r="O368" s="2">
        <v>0</v>
      </c>
      <c r="P368" s="34"/>
      <c r="Q368" s="34"/>
      <c r="S368" s="35"/>
      <c r="T368" s="35"/>
      <c r="V368" s="36">
        <v>0</v>
      </c>
      <c r="W368" s="36">
        <v>0</v>
      </c>
      <c r="Y368" s="35"/>
      <c r="Z368" s="35"/>
    </row>
    <row r="369" spans="13:26">
      <c r="M369" s="2">
        <v>0</v>
      </c>
      <c r="N369" s="2">
        <v>0</v>
      </c>
      <c r="O369" s="2">
        <v>0</v>
      </c>
      <c r="P369" s="34"/>
      <c r="Q369" s="34"/>
      <c r="S369" s="35"/>
      <c r="T369" s="35"/>
      <c r="V369" s="36">
        <v>0</v>
      </c>
      <c r="W369" s="36">
        <v>0</v>
      </c>
      <c r="Y369" s="35"/>
      <c r="Z369" s="35"/>
    </row>
    <row r="370" spans="13:26">
      <c r="M370" s="2">
        <v>0</v>
      </c>
      <c r="N370" s="2">
        <v>0</v>
      </c>
      <c r="O370" s="2">
        <v>0</v>
      </c>
      <c r="P370" s="34"/>
      <c r="Q370" s="34"/>
      <c r="S370" s="35"/>
      <c r="T370" s="35"/>
      <c r="V370" s="36">
        <v>0</v>
      </c>
      <c r="W370" s="36">
        <v>0</v>
      </c>
      <c r="Y370" s="35"/>
      <c r="Z370" s="35"/>
    </row>
    <row r="371" spans="13:26">
      <c r="M371" s="2">
        <v>0</v>
      </c>
      <c r="N371" s="2">
        <v>0</v>
      </c>
      <c r="O371" s="2">
        <v>0</v>
      </c>
      <c r="P371" s="34"/>
      <c r="Q371" s="34"/>
      <c r="S371" s="35"/>
      <c r="T371" s="35"/>
      <c r="V371" s="36">
        <v>0</v>
      </c>
      <c r="W371" s="36">
        <v>0</v>
      </c>
      <c r="Y371" s="35"/>
      <c r="Z371" s="35"/>
    </row>
    <row r="372" spans="13:26">
      <c r="M372" s="2">
        <v>0</v>
      </c>
      <c r="N372" s="2">
        <v>0</v>
      </c>
      <c r="O372" s="2">
        <v>0</v>
      </c>
      <c r="P372" s="34"/>
      <c r="Q372" s="34"/>
      <c r="S372" s="35"/>
      <c r="T372" s="35"/>
      <c r="V372" s="36">
        <v>0</v>
      </c>
      <c r="W372" s="36">
        <v>0</v>
      </c>
      <c r="Y372" s="35"/>
      <c r="Z372" s="35"/>
    </row>
    <row r="373" spans="13:26">
      <c r="M373" s="2">
        <v>0</v>
      </c>
      <c r="N373" s="2">
        <v>0</v>
      </c>
      <c r="O373" s="2">
        <v>0</v>
      </c>
      <c r="P373" s="34"/>
      <c r="Q373" s="34"/>
      <c r="S373" s="35"/>
      <c r="T373" s="35"/>
      <c r="V373" s="36">
        <v>0</v>
      </c>
      <c r="W373" s="36">
        <v>0</v>
      </c>
      <c r="Y373" s="35"/>
      <c r="Z373" s="35"/>
    </row>
    <row r="374" spans="13:26">
      <c r="M374" s="2">
        <v>0</v>
      </c>
      <c r="N374" s="2">
        <v>0</v>
      </c>
      <c r="O374" s="2">
        <v>0</v>
      </c>
      <c r="P374" s="34"/>
      <c r="Q374" s="34"/>
      <c r="S374" s="35"/>
      <c r="T374" s="35"/>
      <c r="V374" s="36">
        <v>0</v>
      </c>
      <c r="W374" s="36">
        <v>0</v>
      </c>
      <c r="Y374" s="35"/>
      <c r="Z374" s="35"/>
    </row>
    <row r="375" spans="13:26">
      <c r="M375" s="2">
        <v>0</v>
      </c>
      <c r="N375" s="2">
        <v>0</v>
      </c>
      <c r="O375" s="2">
        <v>0</v>
      </c>
      <c r="P375" s="34"/>
      <c r="Q375" s="34"/>
      <c r="S375" s="35"/>
      <c r="T375" s="35"/>
      <c r="V375" s="36">
        <v>0</v>
      </c>
      <c r="W375" s="36">
        <v>0</v>
      </c>
      <c r="Y375" s="35"/>
      <c r="Z375" s="35"/>
    </row>
    <row r="376" spans="13:26">
      <c r="M376" s="2">
        <v>0</v>
      </c>
      <c r="N376" s="2">
        <v>0</v>
      </c>
      <c r="O376" s="2">
        <v>0</v>
      </c>
      <c r="P376" s="34"/>
      <c r="Q376" s="34"/>
      <c r="S376" s="35"/>
      <c r="T376" s="35"/>
      <c r="V376" s="36">
        <v>0</v>
      </c>
      <c r="W376" s="36">
        <v>0</v>
      </c>
      <c r="Y376" s="35"/>
      <c r="Z376" s="35"/>
    </row>
    <row r="377" spans="13:26">
      <c r="M377" s="2">
        <v>0</v>
      </c>
      <c r="N377" s="2">
        <v>0</v>
      </c>
      <c r="O377" s="2">
        <v>0</v>
      </c>
      <c r="P377" s="34"/>
      <c r="Q377" s="34"/>
      <c r="S377" s="35"/>
      <c r="T377" s="35"/>
      <c r="V377" s="36">
        <v>0</v>
      </c>
      <c r="W377" s="36">
        <v>0</v>
      </c>
      <c r="Y377" s="35"/>
      <c r="Z377" s="35"/>
    </row>
    <row r="378" spans="13:26">
      <c r="M378" s="2">
        <v>0</v>
      </c>
      <c r="N378" s="2">
        <v>0</v>
      </c>
      <c r="O378" s="2">
        <v>0</v>
      </c>
      <c r="P378" s="34"/>
      <c r="Q378" s="34"/>
      <c r="S378" s="35"/>
      <c r="T378" s="35"/>
      <c r="V378" s="36">
        <v>0</v>
      </c>
      <c r="W378" s="36">
        <v>0</v>
      </c>
      <c r="Y378" s="35"/>
      <c r="Z378" s="35"/>
    </row>
    <row r="379" spans="13:26">
      <c r="M379" s="2">
        <v>0</v>
      </c>
      <c r="N379" s="2">
        <v>0</v>
      </c>
      <c r="O379" s="2">
        <v>0</v>
      </c>
      <c r="P379" s="34"/>
      <c r="Q379" s="34"/>
      <c r="S379" s="35"/>
      <c r="T379" s="35"/>
      <c r="V379" s="36">
        <v>0</v>
      </c>
      <c r="W379" s="36">
        <v>0</v>
      </c>
      <c r="Y379" s="35"/>
      <c r="Z379" s="35"/>
    </row>
    <row r="380" spans="13:26">
      <c r="M380" s="2">
        <v>0</v>
      </c>
      <c r="N380" s="2">
        <v>0</v>
      </c>
      <c r="O380" s="2">
        <v>0</v>
      </c>
      <c r="P380" s="34"/>
      <c r="Q380" s="34"/>
      <c r="S380" s="35"/>
      <c r="T380" s="35"/>
      <c r="V380" s="36">
        <v>0</v>
      </c>
      <c r="W380" s="36">
        <v>0</v>
      </c>
      <c r="Y380" s="35"/>
      <c r="Z380" s="35"/>
    </row>
    <row r="381" spans="13:26">
      <c r="M381" s="2">
        <v>0</v>
      </c>
      <c r="N381" s="2">
        <v>0</v>
      </c>
      <c r="O381" s="2">
        <v>0</v>
      </c>
      <c r="P381" s="34"/>
      <c r="Q381" s="34"/>
      <c r="S381" s="35"/>
      <c r="T381" s="35"/>
      <c r="V381" s="36">
        <v>0</v>
      </c>
      <c r="W381" s="36">
        <v>0</v>
      </c>
      <c r="Y381" s="35"/>
      <c r="Z381" s="35"/>
    </row>
    <row r="382" spans="13:26">
      <c r="M382" s="2">
        <v>0</v>
      </c>
      <c r="N382" s="2">
        <v>0</v>
      </c>
      <c r="O382" s="2">
        <v>0</v>
      </c>
      <c r="P382" s="34"/>
      <c r="Q382" s="34"/>
      <c r="S382" s="35"/>
      <c r="T382" s="35"/>
      <c r="V382" s="36">
        <v>0</v>
      </c>
      <c r="W382" s="36">
        <v>0</v>
      </c>
      <c r="Y382" s="35"/>
      <c r="Z382" s="35"/>
    </row>
    <row r="383" spans="13:26">
      <c r="M383" s="2">
        <v>0</v>
      </c>
      <c r="N383" s="2">
        <v>0</v>
      </c>
      <c r="O383" s="2">
        <v>0</v>
      </c>
      <c r="P383" s="34"/>
      <c r="Q383" s="34"/>
      <c r="S383" s="35"/>
      <c r="T383" s="35"/>
      <c r="V383" s="36">
        <v>0</v>
      </c>
      <c r="W383" s="36">
        <v>0</v>
      </c>
      <c r="Y383" s="35"/>
      <c r="Z383" s="35"/>
    </row>
    <row r="384" spans="13:26">
      <c r="M384" s="2">
        <v>0</v>
      </c>
      <c r="N384" s="2">
        <v>0</v>
      </c>
      <c r="O384" s="2">
        <v>0</v>
      </c>
      <c r="P384" s="34"/>
      <c r="Q384" s="34"/>
      <c r="S384" s="35"/>
      <c r="T384" s="35"/>
      <c r="V384" s="36">
        <v>0</v>
      </c>
      <c r="W384" s="36">
        <v>0</v>
      </c>
      <c r="Y384" s="35"/>
      <c r="Z384" s="35"/>
    </row>
    <row r="385" spans="13:26">
      <c r="M385" s="2">
        <v>0</v>
      </c>
      <c r="N385" s="2">
        <v>0</v>
      </c>
      <c r="O385" s="2">
        <v>0</v>
      </c>
      <c r="P385" s="34"/>
      <c r="Q385" s="34"/>
      <c r="S385" s="35"/>
      <c r="T385" s="35"/>
      <c r="V385" s="36">
        <v>0</v>
      </c>
      <c r="W385" s="36">
        <v>0</v>
      </c>
      <c r="Y385" s="35"/>
      <c r="Z385" s="35"/>
    </row>
    <row r="386" spans="13:26">
      <c r="M386" s="2">
        <v>0</v>
      </c>
      <c r="N386" s="2">
        <v>0</v>
      </c>
      <c r="O386" s="2">
        <v>0</v>
      </c>
      <c r="P386" s="34"/>
      <c r="Q386" s="34"/>
      <c r="S386" s="35"/>
      <c r="T386" s="35"/>
      <c r="V386" s="36">
        <v>0</v>
      </c>
      <c r="W386" s="36">
        <v>0</v>
      </c>
      <c r="Y386" s="35"/>
      <c r="Z386" s="35"/>
    </row>
    <row r="387" spans="13:26">
      <c r="M387" s="2">
        <v>0</v>
      </c>
      <c r="N387" s="2">
        <v>0</v>
      </c>
      <c r="O387" s="2">
        <v>0</v>
      </c>
      <c r="P387" s="34"/>
      <c r="Q387" s="34"/>
      <c r="S387" s="35"/>
      <c r="T387" s="35"/>
      <c r="V387" s="36">
        <v>0</v>
      </c>
      <c r="W387" s="36">
        <v>0</v>
      </c>
      <c r="Y387" s="35"/>
      <c r="Z387" s="35"/>
    </row>
    <row r="388" spans="13:26">
      <c r="M388" s="2">
        <v>0</v>
      </c>
      <c r="N388" s="2">
        <v>0</v>
      </c>
      <c r="O388" s="2">
        <v>0</v>
      </c>
      <c r="P388" s="34"/>
      <c r="Q388" s="34"/>
      <c r="S388" s="35"/>
      <c r="T388" s="35"/>
      <c r="V388" s="36">
        <v>0</v>
      </c>
      <c r="W388" s="36">
        <v>0</v>
      </c>
      <c r="Y388" s="35"/>
      <c r="Z388" s="35"/>
    </row>
    <row r="389" spans="13:26">
      <c r="M389" s="2">
        <v>0</v>
      </c>
      <c r="N389" s="2">
        <v>0</v>
      </c>
      <c r="O389" s="2">
        <v>0</v>
      </c>
      <c r="P389" s="34"/>
      <c r="Q389" s="34"/>
      <c r="S389" s="35"/>
      <c r="T389" s="35"/>
      <c r="V389" s="36">
        <v>0</v>
      </c>
      <c r="W389" s="36">
        <v>0</v>
      </c>
      <c r="Y389" s="35"/>
      <c r="Z389" s="35"/>
    </row>
    <row r="390" spans="13:26">
      <c r="M390" s="2">
        <v>0</v>
      </c>
      <c r="N390" s="2">
        <v>0</v>
      </c>
      <c r="O390" s="2">
        <v>0</v>
      </c>
      <c r="P390" s="34"/>
      <c r="Q390" s="34"/>
      <c r="S390" s="35"/>
      <c r="T390" s="35"/>
      <c r="V390" s="36">
        <v>0</v>
      </c>
      <c r="W390" s="36">
        <v>0</v>
      </c>
      <c r="Y390" s="35"/>
      <c r="Z390" s="35"/>
    </row>
    <row r="391" spans="13:26">
      <c r="M391" s="2">
        <v>0</v>
      </c>
      <c r="N391" s="2">
        <v>0</v>
      </c>
      <c r="O391" s="2">
        <v>0</v>
      </c>
      <c r="P391" s="34"/>
      <c r="Q391" s="34"/>
      <c r="S391" s="35"/>
      <c r="T391" s="35"/>
      <c r="V391" s="36">
        <v>0</v>
      </c>
      <c r="W391" s="36">
        <v>0</v>
      </c>
      <c r="Y391" s="35"/>
      <c r="Z391" s="35"/>
    </row>
    <row r="392" spans="13:26">
      <c r="M392" s="2">
        <v>0</v>
      </c>
      <c r="N392" s="2">
        <v>0</v>
      </c>
      <c r="O392" s="2">
        <v>0</v>
      </c>
      <c r="P392" s="34"/>
      <c r="Q392" s="34"/>
      <c r="S392" s="35"/>
      <c r="T392" s="35"/>
      <c r="V392" s="36">
        <v>0</v>
      </c>
      <c r="W392" s="36">
        <v>0</v>
      </c>
      <c r="Y392" s="35"/>
      <c r="Z392" s="35"/>
    </row>
    <row r="393" spans="13:26">
      <c r="M393" s="2">
        <v>0</v>
      </c>
      <c r="N393" s="2">
        <v>0</v>
      </c>
      <c r="O393" s="2">
        <v>0</v>
      </c>
      <c r="P393" s="34"/>
      <c r="Q393" s="34"/>
      <c r="S393" s="35"/>
      <c r="T393" s="35"/>
      <c r="V393" s="36">
        <v>0</v>
      </c>
      <c r="W393" s="36">
        <v>0</v>
      </c>
      <c r="Y393" s="35"/>
      <c r="Z393" s="35"/>
    </row>
    <row r="394" spans="13:26">
      <c r="M394" s="2">
        <v>0</v>
      </c>
      <c r="N394" s="2">
        <v>0</v>
      </c>
      <c r="O394" s="2">
        <v>0</v>
      </c>
      <c r="P394" s="34"/>
      <c r="Q394" s="34"/>
      <c r="S394" s="35"/>
      <c r="T394" s="35"/>
      <c r="V394" s="36">
        <v>0</v>
      </c>
      <c r="W394" s="36">
        <v>0</v>
      </c>
      <c r="Y394" s="35"/>
      <c r="Z394" s="35"/>
    </row>
    <row r="395" spans="13:26">
      <c r="M395" s="2">
        <v>0</v>
      </c>
      <c r="N395" s="2">
        <v>0</v>
      </c>
      <c r="O395" s="2">
        <v>0</v>
      </c>
      <c r="P395" s="34"/>
      <c r="Q395" s="34"/>
      <c r="S395" s="35"/>
      <c r="T395" s="35"/>
      <c r="V395" s="36">
        <v>0</v>
      </c>
      <c r="W395" s="36">
        <v>0</v>
      </c>
      <c r="Y395" s="35"/>
      <c r="Z395" s="35"/>
    </row>
    <row r="396" spans="13:26">
      <c r="M396" s="2">
        <v>0</v>
      </c>
      <c r="N396" s="2">
        <v>0</v>
      </c>
      <c r="O396" s="2">
        <v>0</v>
      </c>
      <c r="P396" s="34"/>
      <c r="Q396" s="34"/>
      <c r="S396" s="35"/>
      <c r="T396" s="35"/>
      <c r="V396" s="36">
        <v>0</v>
      </c>
      <c r="W396" s="36">
        <v>0</v>
      </c>
      <c r="Y396" s="35"/>
      <c r="Z396" s="35"/>
    </row>
    <row r="397" spans="13:26">
      <c r="M397" s="2">
        <v>0</v>
      </c>
      <c r="N397" s="2">
        <v>0</v>
      </c>
      <c r="O397" s="2">
        <v>0</v>
      </c>
      <c r="P397" s="34"/>
      <c r="Q397" s="34"/>
      <c r="S397" s="35"/>
      <c r="T397" s="35"/>
      <c r="V397" s="36">
        <v>0</v>
      </c>
      <c r="W397" s="36">
        <v>0</v>
      </c>
      <c r="Y397" s="35"/>
      <c r="Z397" s="35"/>
    </row>
    <row r="398" spans="13:26">
      <c r="M398" s="2">
        <v>0</v>
      </c>
      <c r="N398" s="2">
        <v>0</v>
      </c>
      <c r="O398" s="2">
        <v>0</v>
      </c>
      <c r="P398" s="34"/>
      <c r="Q398" s="34"/>
      <c r="S398" s="35"/>
      <c r="T398" s="35"/>
      <c r="V398" s="36">
        <v>0</v>
      </c>
      <c r="W398" s="36">
        <v>0</v>
      </c>
      <c r="Y398" s="35"/>
      <c r="Z398" s="35"/>
    </row>
    <row r="399" spans="13:26">
      <c r="M399" s="2">
        <v>0</v>
      </c>
      <c r="N399" s="2">
        <v>0</v>
      </c>
      <c r="O399" s="2">
        <v>0</v>
      </c>
      <c r="P399" s="34"/>
      <c r="Q399" s="34"/>
      <c r="S399" s="35"/>
      <c r="T399" s="35"/>
      <c r="V399" s="36">
        <v>0</v>
      </c>
      <c r="W399" s="36">
        <v>0</v>
      </c>
      <c r="Y399" s="35"/>
      <c r="Z399" s="35"/>
    </row>
    <row r="400" spans="13:26">
      <c r="M400" s="2">
        <v>0</v>
      </c>
      <c r="N400" s="2">
        <v>0</v>
      </c>
      <c r="O400" s="2">
        <v>0</v>
      </c>
      <c r="P400" s="34"/>
      <c r="Q400" s="34"/>
      <c r="S400" s="35"/>
      <c r="T400" s="35"/>
      <c r="V400" s="36">
        <v>0</v>
      </c>
      <c r="W400" s="36">
        <v>0</v>
      </c>
      <c r="Y400" s="35"/>
      <c r="Z400" s="35"/>
    </row>
    <row r="401" spans="13:26">
      <c r="M401" s="2">
        <v>0</v>
      </c>
      <c r="N401" s="2">
        <v>0</v>
      </c>
      <c r="O401" s="2">
        <v>0</v>
      </c>
      <c r="P401" s="34"/>
      <c r="Q401" s="34"/>
      <c r="S401" s="35"/>
      <c r="T401" s="35"/>
      <c r="V401" s="36">
        <v>0</v>
      </c>
      <c r="W401" s="36">
        <v>0</v>
      </c>
      <c r="Y401" s="35"/>
      <c r="Z401" s="35"/>
    </row>
    <row r="402" spans="13:26">
      <c r="M402" s="2">
        <v>0</v>
      </c>
      <c r="N402" s="2">
        <v>0</v>
      </c>
      <c r="O402" s="2">
        <v>0</v>
      </c>
      <c r="P402" s="34"/>
      <c r="Q402" s="34"/>
      <c r="S402" s="35"/>
      <c r="T402" s="35"/>
      <c r="V402" s="36">
        <v>0</v>
      </c>
      <c r="W402" s="36">
        <v>0</v>
      </c>
      <c r="Y402" s="35"/>
      <c r="Z402" s="35"/>
    </row>
    <row r="403" spans="13:26">
      <c r="M403" s="2">
        <v>0</v>
      </c>
      <c r="N403" s="2">
        <v>0</v>
      </c>
      <c r="O403" s="2">
        <v>0</v>
      </c>
      <c r="P403" s="34"/>
      <c r="Q403" s="34"/>
      <c r="S403" s="35"/>
      <c r="T403" s="35"/>
      <c r="V403" s="36">
        <v>0</v>
      </c>
      <c r="W403" s="36">
        <v>0</v>
      </c>
      <c r="Y403" s="35"/>
      <c r="Z403" s="35"/>
    </row>
    <row r="404" spans="13:26">
      <c r="M404" s="2">
        <v>0</v>
      </c>
      <c r="N404" s="2">
        <v>0</v>
      </c>
      <c r="O404" s="2">
        <v>0</v>
      </c>
      <c r="P404" s="34"/>
      <c r="Q404" s="34"/>
      <c r="S404" s="35"/>
      <c r="T404" s="35"/>
      <c r="V404" s="36">
        <v>0</v>
      </c>
      <c r="W404" s="36">
        <v>0</v>
      </c>
      <c r="Y404" s="35"/>
      <c r="Z404" s="35"/>
    </row>
    <row r="405" spans="13:26">
      <c r="M405" s="2">
        <v>0</v>
      </c>
      <c r="N405" s="2">
        <v>0</v>
      </c>
      <c r="O405" s="2">
        <v>0</v>
      </c>
      <c r="P405" s="34"/>
      <c r="Q405" s="34"/>
      <c r="S405" s="35"/>
      <c r="T405" s="35"/>
      <c r="V405" s="36">
        <v>0</v>
      </c>
      <c r="W405" s="36">
        <v>0</v>
      </c>
      <c r="Y405" s="35"/>
      <c r="Z405" s="35"/>
    </row>
    <row r="406" spans="13:26">
      <c r="M406" s="2">
        <v>0</v>
      </c>
      <c r="N406" s="2">
        <v>0</v>
      </c>
      <c r="O406" s="2">
        <v>0</v>
      </c>
      <c r="P406" s="34"/>
      <c r="Q406" s="34"/>
      <c r="S406" s="35"/>
      <c r="T406" s="35"/>
      <c r="V406" s="36">
        <v>0</v>
      </c>
      <c r="W406" s="36">
        <v>0</v>
      </c>
      <c r="Y406" s="35"/>
      <c r="Z406" s="35"/>
    </row>
    <row r="407" spans="13:26">
      <c r="M407" s="2">
        <v>0</v>
      </c>
      <c r="N407" s="2">
        <v>0</v>
      </c>
      <c r="O407" s="2">
        <v>0</v>
      </c>
      <c r="P407" s="34"/>
      <c r="Q407" s="34"/>
      <c r="S407" s="35"/>
      <c r="T407" s="35"/>
      <c r="V407" s="36">
        <v>0</v>
      </c>
      <c r="W407" s="36">
        <v>0</v>
      </c>
      <c r="Y407" s="35"/>
      <c r="Z407" s="35"/>
    </row>
    <row r="408" spans="13:26">
      <c r="M408" s="2">
        <v>0</v>
      </c>
      <c r="N408" s="2">
        <v>0</v>
      </c>
      <c r="O408" s="2">
        <v>0</v>
      </c>
      <c r="P408" s="34"/>
      <c r="Q408" s="34"/>
      <c r="S408" s="35"/>
      <c r="T408" s="35"/>
      <c r="V408" s="36">
        <v>0</v>
      </c>
      <c r="W408" s="36">
        <v>0</v>
      </c>
      <c r="Y408" s="35"/>
      <c r="Z408" s="35"/>
    </row>
    <row r="409" spans="13:26">
      <c r="M409" s="2">
        <v>0</v>
      </c>
      <c r="N409" s="2">
        <v>0</v>
      </c>
      <c r="O409" s="2">
        <v>0</v>
      </c>
      <c r="P409" s="34"/>
      <c r="Q409" s="34"/>
      <c r="S409" s="35"/>
      <c r="T409" s="35"/>
      <c r="V409" s="36">
        <v>0</v>
      </c>
      <c r="W409" s="36">
        <v>0</v>
      </c>
      <c r="Y409" s="35"/>
      <c r="Z409" s="35"/>
    </row>
    <row r="410" spans="13:26">
      <c r="M410" s="2">
        <v>0</v>
      </c>
      <c r="N410" s="2">
        <v>0</v>
      </c>
      <c r="O410" s="2">
        <v>0</v>
      </c>
      <c r="P410" s="34"/>
      <c r="Q410" s="34"/>
      <c r="S410" s="35"/>
      <c r="T410" s="35"/>
      <c r="V410" s="36">
        <v>0</v>
      </c>
      <c r="W410" s="36">
        <v>0</v>
      </c>
      <c r="Y410" s="35"/>
      <c r="Z410" s="35"/>
    </row>
    <row r="411" spans="13:26">
      <c r="M411" s="2">
        <v>0</v>
      </c>
      <c r="N411" s="2">
        <v>0</v>
      </c>
      <c r="O411" s="2">
        <v>0</v>
      </c>
      <c r="P411" s="34"/>
      <c r="Q411" s="34"/>
      <c r="S411" s="35"/>
      <c r="T411" s="35"/>
      <c r="V411" s="36">
        <v>0</v>
      </c>
      <c r="W411" s="36">
        <v>0</v>
      </c>
      <c r="Y411" s="35"/>
      <c r="Z411" s="35"/>
    </row>
    <row r="412" spans="13:26">
      <c r="M412" s="2">
        <v>0</v>
      </c>
      <c r="N412" s="2">
        <v>0</v>
      </c>
      <c r="O412" s="2">
        <v>0</v>
      </c>
      <c r="P412" s="34"/>
      <c r="Q412" s="34"/>
      <c r="S412" s="35"/>
      <c r="T412" s="35"/>
      <c r="V412" s="36">
        <v>0</v>
      </c>
      <c r="W412" s="36">
        <v>0</v>
      </c>
      <c r="Y412" s="35"/>
      <c r="Z412" s="35"/>
    </row>
    <row r="413" spans="13:26">
      <c r="M413" s="2">
        <v>0</v>
      </c>
      <c r="N413" s="2">
        <v>0</v>
      </c>
      <c r="O413" s="2">
        <v>0</v>
      </c>
      <c r="P413" s="34"/>
      <c r="Q413" s="34"/>
      <c r="S413" s="35"/>
      <c r="T413" s="35"/>
      <c r="V413" s="36">
        <v>0</v>
      </c>
      <c r="W413" s="36">
        <v>0</v>
      </c>
      <c r="Y413" s="35"/>
      <c r="Z413" s="35"/>
    </row>
    <row r="414" spans="13:26">
      <c r="M414" s="2">
        <v>0</v>
      </c>
      <c r="N414" s="2">
        <v>0</v>
      </c>
      <c r="O414" s="2">
        <v>0</v>
      </c>
      <c r="P414" s="34"/>
      <c r="Q414" s="34"/>
      <c r="S414" s="35"/>
      <c r="T414" s="35"/>
      <c r="V414" s="36">
        <v>0</v>
      </c>
      <c r="W414" s="36">
        <v>0</v>
      </c>
      <c r="Y414" s="35"/>
      <c r="Z414" s="35"/>
    </row>
    <row r="415" spans="13:26">
      <c r="M415" s="2">
        <v>0</v>
      </c>
      <c r="N415" s="2">
        <v>0</v>
      </c>
      <c r="O415" s="2">
        <v>0</v>
      </c>
      <c r="P415" s="34"/>
      <c r="Q415" s="34"/>
      <c r="S415" s="35"/>
      <c r="T415" s="35"/>
      <c r="V415" s="36">
        <v>0</v>
      </c>
      <c r="W415" s="36">
        <v>0</v>
      </c>
      <c r="Y415" s="35"/>
      <c r="Z415" s="35"/>
    </row>
    <row r="416" spans="13:26">
      <c r="M416" s="2">
        <v>0</v>
      </c>
      <c r="N416" s="2">
        <v>0</v>
      </c>
      <c r="O416" s="2">
        <v>0</v>
      </c>
      <c r="P416" s="34"/>
      <c r="Q416" s="34"/>
      <c r="S416" s="35"/>
      <c r="T416" s="35"/>
      <c r="V416" s="36">
        <v>0</v>
      </c>
      <c r="W416" s="36">
        <v>0</v>
      </c>
      <c r="Y416" s="35"/>
      <c r="Z416" s="35"/>
    </row>
    <row r="417" spans="13:26">
      <c r="M417" s="2">
        <v>0</v>
      </c>
      <c r="N417" s="2">
        <v>0</v>
      </c>
      <c r="O417" s="2">
        <v>0</v>
      </c>
      <c r="P417" s="34"/>
      <c r="Q417" s="34"/>
      <c r="S417" s="35"/>
      <c r="T417" s="35"/>
      <c r="V417" s="36">
        <v>0</v>
      </c>
      <c r="W417" s="36">
        <v>0</v>
      </c>
      <c r="Y417" s="35"/>
      <c r="Z417" s="35"/>
    </row>
    <row r="418" spans="13:26">
      <c r="M418" s="2">
        <v>0</v>
      </c>
      <c r="N418" s="2">
        <v>0</v>
      </c>
      <c r="O418" s="2">
        <v>0</v>
      </c>
      <c r="P418" s="34"/>
      <c r="Q418" s="34"/>
      <c r="S418" s="35"/>
      <c r="T418" s="35"/>
      <c r="V418" s="36">
        <v>0</v>
      </c>
      <c r="W418" s="36">
        <v>0</v>
      </c>
      <c r="Y418" s="35"/>
      <c r="Z418" s="35"/>
    </row>
    <row r="419" spans="13:26">
      <c r="M419" s="2">
        <v>0</v>
      </c>
      <c r="N419" s="2">
        <v>0</v>
      </c>
      <c r="O419" s="2">
        <v>0</v>
      </c>
      <c r="P419" s="34"/>
      <c r="Q419" s="34"/>
      <c r="S419" s="35"/>
      <c r="T419" s="35"/>
      <c r="V419" s="36">
        <v>0</v>
      </c>
      <c r="W419" s="36">
        <v>0</v>
      </c>
      <c r="Y419" s="35"/>
      <c r="Z419" s="35"/>
    </row>
    <row r="420" spans="13:26">
      <c r="M420" s="2">
        <v>0</v>
      </c>
      <c r="N420" s="2">
        <v>0</v>
      </c>
      <c r="O420" s="2">
        <v>0</v>
      </c>
      <c r="P420" s="34"/>
      <c r="Q420" s="34"/>
      <c r="S420" s="35"/>
      <c r="T420" s="35"/>
      <c r="V420" s="36">
        <v>0</v>
      </c>
      <c r="W420" s="36">
        <v>0</v>
      </c>
      <c r="Y420" s="35"/>
      <c r="Z420" s="35"/>
    </row>
    <row r="421" spans="13:26">
      <c r="M421" s="2">
        <v>0</v>
      </c>
      <c r="N421" s="2">
        <v>0</v>
      </c>
      <c r="O421" s="2">
        <v>0</v>
      </c>
      <c r="P421" s="34"/>
      <c r="Q421" s="34"/>
      <c r="S421" s="35"/>
      <c r="T421" s="35"/>
      <c r="V421" s="36">
        <v>0</v>
      </c>
      <c r="W421" s="36">
        <v>0</v>
      </c>
      <c r="Y421" s="35"/>
      <c r="Z421" s="35"/>
    </row>
    <row r="422" spans="13:26">
      <c r="M422" s="2">
        <v>0</v>
      </c>
      <c r="N422" s="2">
        <v>0</v>
      </c>
      <c r="O422" s="2">
        <v>0</v>
      </c>
      <c r="P422" s="34"/>
      <c r="Q422" s="34"/>
      <c r="S422" s="35"/>
      <c r="T422" s="35"/>
      <c r="V422" s="36">
        <v>0</v>
      </c>
      <c r="W422" s="36">
        <v>0</v>
      </c>
      <c r="Y422" s="35"/>
      <c r="Z422" s="35"/>
    </row>
    <row r="423" spans="13:26">
      <c r="M423" s="2">
        <v>0</v>
      </c>
      <c r="N423" s="2">
        <v>0</v>
      </c>
      <c r="O423" s="2">
        <v>0</v>
      </c>
      <c r="P423" s="34"/>
      <c r="Q423" s="34"/>
      <c r="S423" s="35"/>
      <c r="T423" s="35"/>
      <c r="V423" s="36">
        <v>0</v>
      </c>
      <c r="W423" s="36">
        <v>0</v>
      </c>
      <c r="Y423" s="35"/>
      <c r="Z423" s="35"/>
    </row>
    <row r="424" spans="13:26">
      <c r="M424" s="2">
        <v>0</v>
      </c>
      <c r="N424" s="2">
        <v>0</v>
      </c>
      <c r="O424" s="2">
        <v>0</v>
      </c>
      <c r="P424" s="34"/>
      <c r="Q424" s="34"/>
      <c r="S424" s="35"/>
      <c r="T424" s="35"/>
      <c r="V424" s="36">
        <v>0</v>
      </c>
      <c r="W424" s="36">
        <v>0</v>
      </c>
      <c r="Y424" s="35"/>
      <c r="Z424" s="35"/>
    </row>
    <row r="425" spans="13:26">
      <c r="M425" s="2">
        <v>0</v>
      </c>
      <c r="N425" s="2">
        <v>0</v>
      </c>
      <c r="O425" s="2">
        <v>0</v>
      </c>
      <c r="P425" s="34"/>
      <c r="Q425" s="34"/>
      <c r="S425" s="35"/>
      <c r="T425" s="35"/>
      <c r="V425" s="36">
        <v>0</v>
      </c>
      <c r="W425" s="36">
        <v>0</v>
      </c>
      <c r="Y425" s="35"/>
      <c r="Z425" s="35"/>
    </row>
    <row r="426" spans="13:26">
      <c r="M426" s="2">
        <v>0</v>
      </c>
      <c r="N426" s="2">
        <v>0</v>
      </c>
      <c r="O426" s="2">
        <v>0</v>
      </c>
      <c r="P426" s="34"/>
      <c r="Q426" s="34"/>
      <c r="S426" s="35"/>
      <c r="T426" s="35"/>
      <c r="V426" s="36">
        <v>0</v>
      </c>
      <c r="W426" s="36">
        <v>0</v>
      </c>
      <c r="Y426" s="35"/>
      <c r="Z426" s="35"/>
    </row>
    <row r="427" spans="13:26">
      <c r="M427" s="2">
        <v>0</v>
      </c>
      <c r="N427" s="2">
        <v>0</v>
      </c>
      <c r="O427" s="2">
        <v>0</v>
      </c>
      <c r="P427" s="34"/>
      <c r="Q427" s="34"/>
      <c r="S427" s="35"/>
      <c r="T427" s="35"/>
      <c r="V427" s="36">
        <v>0</v>
      </c>
      <c r="W427" s="36">
        <v>0</v>
      </c>
      <c r="Y427" s="35"/>
      <c r="Z427" s="35"/>
    </row>
    <row r="428" spans="13:26">
      <c r="M428" s="2">
        <v>0</v>
      </c>
      <c r="N428" s="2">
        <v>0</v>
      </c>
      <c r="O428" s="2">
        <v>0</v>
      </c>
      <c r="P428" s="34"/>
      <c r="Q428" s="34"/>
      <c r="S428" s="35"/>
      <c r="T428" s="35"/>
      <c r="V428" s="36">
        <v>0</v>
      </c>
      <c r="W428" s="36">
        <v>0</v>
      </c>
      <c r="Y428" s="35"/>
      <c r="Z428" s="35"/>
    </row>
    <row r="429" spans="13:26">
      <c r="M429" s="2">
        <v>0</v>
      </c>
      <c r="N429" s="2">
        <v>0</v>
      </c>
      <c r="O429" s="2">
        <v>0</v>
      </c>
      <c r="P429" s="34"/>
      <c r="Q429" s="34"/>
      <c r="S429" s="35"/>
      <c r="T429" s="35"/>
      <c r="V429" s="36">
        <v>0</v>
      </c>
      <c r="W429" s="36">
        <v>0</v>
      </c>
      <c r="Y429" s="35"/>
      <c r="Z429" s="35"/>
    </row>
    <row r="430" spans="13:26">
      <c r="M430" s="2">
        <v>0</v>
      </c>
      <c r="N430" s="2">
        <v>0</v>
      </c>
      <c r="O430" s="2">
        <v>0</v>
      </c>
      <c r="P430" s="34"/>
      <c r="Q430" s="34"/>
      <c r="S430" s="35"/>
      <c r="T430" s="35"/>
      <c r="V430" s="36">
        <v>0</v>
      </c>
      <c r="W430" s="36">
        <v>0</v>
      </c>
      <c r="Y430" s="35"/>
      <c r="Z430" s="35"/>
    </row>
    <row r="431" spans="13:26">
      <c r="M431" s="2">
        <v>0</v>
      </c>
      <c r="N431" s="2">
        <v>0</v>
      </c>
      <c r="O431" s="2">
        <v>0</v>
      </c>
      <c r="P431" s="34"/>
      <c r="Q431" s="34"/>
      <c r="S431" s="35"/>
      <c r="T431" s="35"/>
      <c r="V431" s="36">
        <v>0</v>
      </c>
      <c r="W431" s="36">
        <v>0</v>
      </c>
      <c r="Y431" s="35"/>
      <c r="Z431" s="35"/>
    </row>
    <row r="432" spans="13:26">
      <c r="M432" s="2">
        <v>0</v>
      </c>
      <c r="N432" s="2">
        <v>0</v>
      </c>
      <c r="O432" s="2">
        <v>0</v>
      </c>
      <c r="P432" s="34"/>
      <c r="Q432" s="34"/>
      <c r="S432" s="35"/>
      <c r="T432" s="35"/>
      <c r="V432" s="36">
        <v>0</v>
      </c>
      <c r="W432" s="36">
        <v>0</v>
      </c>
      <c r="Y432" s="35"/>
      <c r="Z432" s="35"/>
    </row>
    <row r="433" spans="13:26">
      <c r="M433" s="2">
        <v>0</v>
      </c>
      <c r="N433" s="2">
        <v>0</v>
      </c>
      <c r="O433" s="2">
        <v>0</v>
      </c>
      <c r="P433" s="34"/>
      <c r="Q433" s="34"/>
      <c r="S433" s="35"/>
      <c r="T433" s="35"/>
      <c r="V433" s="36">
        <v>0</v>
      </c>
      <c r="W433" s="36">
        <v>0</v>
      </c>
      <c r="Y433" s="35"/>
      <c r="Z433" s="35"/>
    </row>
    <row r="434" spans="13:26">
      <c r="M434" s="2">
        <v>0</v>
      </c>
      <c r="N434" s="2">
        <v>0</v>
      </c>
      <c r="O434" s="2">
        <v>0</v>
      </c>
      <c r="P434" s="34"/>
      <c r="Q434" s="34"/>
      <c r="S434" s="35"/>
      <c r="T434" s="35"/>
      <c r="V434" s="36">
        <v>0</v>
      </c>
      <c r="W434" s="36">
        <v>0</v>
      </c>
      <c r="Y434" s="35"/>
      <c r="Z434" s="35"/>
    </row>
    <row r="435" spans="13:26">
      <c r="M435" s="2">
        <v>0</v>
      </c>
      <c r="N435" s="2">
        <v>0</v>
      </c>
      <c r="O435" s="2">
        <v>0</v>
      </c>
      <c r="P435" s="34"/>
      <c r="Q435" s="34"/>
      <c r="S435" s="35"/>
      <c r="T435" s="35"/>
      <c r="V435" s="36">
        <v>0</v>
      </c>
      <c r="W435" s="36">
        <v>0</v>
      </c>
      <c r="Y435" s="35"/>
      <c r="Z435" s="35"/>
    </row>
    <row r="436" spans="13:26">
      <c r="M436" s="2">
        <v>0</v>
      </c>
      <c r="N436" s="2">
        <v>0</v>
      </c>
      <c r="O436" s="2">
        <v>0</v>
      </c>
      <c r="P436" s="34"/>
      <c r="Q436" s="34"/>
      <c r="S436" s="35"/>
      <c r="T436" s="35"/>
      <c r="V436" s="36">
        <v>0</v>
      </c>
      <c r="W436" s="36">
        <v>0</v>
      </c>
      <c r="Y436" s="35"/>
      <c r="Z436" s="35"/>
    </row>
    <row r="437" spans="13:26">
      <c r="M437" s="2">
        <v>0</v>
      </c>
      <c r="N437" s="2">
        <v>0</v>
      </c>
      <c r="O437" s="2">
        <v>0</v>
      </c>
      <c r="P437" s="34"/>
      <c r="Q437" s="34"/>
      <c r="S437" s="35"/>
      <c r="T437" s="35"/>
      <c r="V437" s="36">
        <v>0</v>
      </c>
      <c r="W437" s="36">
        <v>0</v>
      </c>
      <c r="Y437" s="35"/>
      <c r="Z437" s="35"/>
    </row>
    <row r="438" spans="13:26">
      <c r="M438" s="2">
        <v>0</v>
      </c>
      <c r="N438" s="2">
        <v>0</v>
      </c>
      <c r="O438" s="2">
        <v>0</v>
      </c>
      <c r="P438" s="34"/>
      <c r="Q438" s="34"/>
      <c r="S438" s="35"/>
      <c r="T438" s="35"/>
      <c r="V438" s="36">
        <v>0</v>
      </c>
      <c r="W438" s="36">
        <v>0</v>
      </c>
      <c r="Y438" s="35"/>
      <c r="Z438" s="35"/>
    </row>
    <row r="439" spans="13:26">
      <c r="M439" s="2">
        <v>0</v>
      </c>
      <c r="N439" s="2">
        <v>0</v>
      </c>
      <c r="O439" s="2">
        <v>0</v>
      </c>
      <c r="P439" s="34"/>
      <c r="Q439" s="34"/>
      <c r="S439" s="35"/>
      <c r="T439" s="35"/>
      <c r="V439" s="36">
        <v>0</v>
      </c>
      <c r="W439" s="36">
        <v>0</v>
      </c>
      <c r="Y439" s="35"/>
      <c r="Z439" s="35"/>
    </row>
    <row r="440" spans="13:26">
      <c r="M440" s="2">
        <v>0</v>
      </c>
      <c r="N440" s="2">
        <v>0</v>
      </c>
      <c r="O440" s="2">
        <v>0</v>
      </c>
      <c r="P440" s="34"/>
      <c r="Q440" s="34"/>
      <c r="S440" s="35"/>
      <c r="T440" s="35"/>
      <c r="V440" s="36">
        <v>0</v>
      </c>
      <c r="W440" s="36">
        <v>0</v>
      </c>
      <c r="Y440" s="35"/>
      <c r="Z440" s="35"/>
    </row>
    <row r="441" spans="13:26">
      <c r="M441" s="2">
        <v>0</v>
      </c>
      <c r="N441" s="2">
        <v>0</v>
      </c>
      <c r="O441" s="2">
        <v>0</v>
      </c>
      <c r="P441" s="34"/>
      <c r="Q441" s="34"/>
      <c r="S441" s="35"/>
      <c r="T441" s="35"/>
      <c r="V441" s="36">
        <v>0</v>
      </c>
      <c r="W441" s="36">
        <v>0</v>
      </c>
      <c r="Y441" s="35"/>
      <c r="Z441" s="35"/>
    </row>
    <row r="442" spans="13:26">
      <c r="M442" s="2">
        <v>0</v>
      </c>
      <c r="N442" s="2">
        <v>0</v>
      </c>
      <c r="O442" s="2">
        <v>0</v>
      </c>
      <c r="P442" s="34"/>
      <c r="Q442" s="34"/>
      <c r="S442" s="35"/>
      <c r="T442" s="35"/>
      <c r="V442" s="36">
        <v>0</v>
      </c>
      <c r="W442" s="36">
        <v>0</v>
      </c>
      <c r="Y442" s="35"/>
      <c r="Z442" s="35"/>
    </row>
    <row r="443" spans="13:26">
      <c r="M443" s="2">
        <v>0</v>
      </c>
      <c r="N443" s="2">
        <v>0</v>
      </c>
      <c r="O443" s="2">
        <v>0</v>
      </c>
      <c r="P443" s="34"/>
      <c r="Q443" s="34"/>
      <c r="S443" s="35"/>
      <c r="T443" s="35"/>
      <c r="V443" s="36">
        <v>0</v>
      </c>
      <c r="W443" s="36">
        <v>0</v>
      </c>
      <c r="Y443" s="35"/>
      <c r="Z443" s="35"/>
    </row>
    <row r="444" spans="13:26">
      <c r="M444" s="2">
        <v>0</v>
      </c>
      <c r="N444" s="2">
        <v>0</v>
      </c>
      <c r="O444" s="2">
        <v>0</v>
      </c>
      <c r="P444" s="34"/>
      <c r="Q444" s="34"/>
      <c r="S444" s="35"/>
      <c r="T444" s="35"/>
      <c r="V444" s="36">
        <v>0</v>
      </c>
      <c r="W444" s="36">
        <v>0</v>
      </c>
      <c r="Y444" s="35"/>
      <c r="Z444" s="35"/>
    </row>
    <row r="445" spans="13:26">
      <c r="M445" s="2">
        <v>0</v>
      </c>
      <c r="N445" s="2">
        <v>0</v>
      </c>
      <c r="O445" s="2">
        <v>0</v>
      </c>
      <c r="P445" s="34"/>
      <c r="Q445" s="34"/>
      <c r="S445" s="35"/>
      <c r="T445" s="35"/>
      <c r="V445" s="36">
        <v>0</v>
      </c>
      <c r="W445" s="36">
        <v>0</v>
      </c>
      <c r="Y445" s="35"/>
      <c r="Z445" s="35"/>
    </row>
    <row r="446" spans="13:26">
      <c r="M446" s="2">
        <v>0</v>
      </c>
      <c r="N446" s="2">
        <v>0</v>
      </c>
      <c r="O446" s="2">
        <v>0</v>
      </c>
      <c r="P446" s="34"/>
      <c r="Q446" s="34"/>
      <c r="S446" s="35"/>
      <c r="T446" s="35"/>
      <c r="V446" s="36">
        <v>0</v>
      </c>
      <c r="W446" s="36">
        <v>0</v>
      </c>
      <c r="Y446" s="35"/>
      <c r="Z446" s="35"/>
    </row>
    <row r="447" spans="13:26">
      <c r="M447" s="2">
        <v>0</v>
      </c>
      <c r="N447" s="2">
        <v>0</v>
      </c>
      <c r="O447" s="2">
        <v>0</v>
      </c>
      <c r="P447" s="34"/>
      <c r="Q447" s="34"/>
      <c r="S447" s="35"/>
      <c r="T447" s="35"/>
      <c r="V447" s="36">
        <v>0</v>
      </c>
      <c r="W447" s="36">
        <v>0</v>
      </c>
      <c r="Y447" s="35"/>
      <c r="Z447" s="35"/>
    </row>
    <row r="448" spans="13:26">
      <c r="M448" s="2">
        <v>0</v>
      </c>
      <c r="N448" s="2">
        <v>0</v>
      </c>
      <c r="O448" s="2">
        <v>0</v>
      </c>
      <c r="P448" s="34"/>
      <c r="Q448" s="34"/>
      <c r="S448" s="35"/>
      <c r="T448" s="35"/>
      <c r="V448" s="36">
        <v>0</v>
      </c>
      <c r="W448" s="36">
        <v>0</v>
      </c>
      <c r="Y448" s="35"/>
      <c r="Z448" s="35"/>
    </row>
    <row r="449" spans="13:26">
      <c r="M449" s="2">
        <v>0</v>
      </c>
      <c r="N449" s="2">
        <v>0</v>
      </c>
      <c r="O449" s="2">
        <v>0</v>
      </c>
      <c r="P449" s="34"/>
      <c r="Q449" s="34"/>
      <c r="S449" s="35"/>
      <c r="T449" s="35"/>
      <c r="V449" s="36">
        <v>0</v>
      </c>
      <c r="W449" s="36">
        <v>0</v>
      </c>
      <c r="Y449" s="35"/>
      <c r="Z449" s="35"/>
    </row>
    <row r="450" spans="13:26">
      <c r="M450" s="2">
        <v>0</v>
      </c>
      <c r="N450" s="2">
        <v>0</v>
      </c>
      <c r="O450" s="2">
        <v>0</v>
      </c>
      <c r="P450" s="34"/>
      <c r="Q450" s="34"/>
      <c r="S450" s="35"/>
      <c r="T450" s="35"/>
      <c r="V450" s="36">
        <v>0</v>
      </c>
      <c r="W450" s="36">
        <v>0</v>
      </c>
      <c r="Y450" s="35"/>
      <c r="Z450" s="35"/>
    </row>
    <row r="451" spans="13:26">
      <c r="M451" s="2">
        <v>0</v>
      </c>
      <c r="N451" s="2">
        <v>0</v>
      </c>
      <c r="O451" s="2">
        <v>0</v>
      </c>
      <c r="P451" s="34"/>
      <c r="Q451" s="34"/>
      <c r="S451" s="35"/>
      <c r="T451" s="35"/>
      <c r="V451" s="36">
        <v>0</v>
      </c>
      <c r="W451" s="36">
        <v>0</v>
      </c>
      <c r="Y451" s="35"/>
      <c r="Z451" s="35"/>
    </row>
    <row r="452" spans="13:26">
      <c r="M452" s="2">
        <v>0</v>
      </c>
      <c r="N452" s="2">
        <v>0</v>
      </c>
      <c r="O452" s="2">
        <v>0</v>
      </c>
      <c r="P452" s="34"/>
      <c r="Q452" s="34"/>
      <c r="S452" s="35"/>
      <c r="T452" s="35"/>
      <c r="V452" s="36">
        <v>0</v>
      </c>
      <c r="W452" s="36">
        <v>0</v>
      </c>
      <c r="Y452" s="35"/>
      <c r="Z452" s="35"/>
    </row>
    <row r="453" spans="13:26">
      <c r="M453" s="2">
        <v>0</v>
      </c>
      <c r="N453" s="2">
        <v>0</v>
      </c>
      <c r="O453" s="2">
        <v>0</v>
      </c>
      <c r="P453" s="34"/>
      <c r="Q453" s="34"/>
      <c r="S453" s="35"/>
      <c r="T453" s="35"/>
      <c r="V453" s="36">
        <v>0</v>
      </c>
      <c r="W453" s="36">
        <v>0</v>
      </c>
      <c r="Y453" s="35"/>
      <c r="Z453" s="35"/>
    </row>
    <row r="454" spans="13:26">
      <c r="M454" s="2">
        <v>0</v>
      </c>
      <c r="N454" s="2">
        <v>0</v>
      </c>
      <c r="O454" s="2">
        <v>0</v>
      </c>
      <c r="P454" s="34"/>
      <c r="Q454" s="34"/>
      <c r="S454" s="35"/>
      <c r="T454" s="35"/>
      <c r="V454" s="36">
        <v>0</v>
      </c>
      <c r="W454" s="36">
        <v>0</v>
      </c>
      <c r="Y454" s="35"/>
      <c r="Z454" s="35"/>
    </row>
    <row r="455" spans="13:26">
      <c r="M455" s="2">
        <v>0</v>
      </c>
      <c r="N455" s="2">
        <v>0</v>
      </c>
      <c r="O455" s="2">
        <v>0</v>
      </c>
      <c r="P455" s="34"/>
      <c r="Q455" s="34"/>
      <c r="S455" s="35"/>
      <c r="T455" s="35"/>
      <c r="V455" s="36">
        <v>0</v>
      </c>
      <c r="W455" s="36">
        <v>0</v>
      </c>
      <c r="Y455" s="35"/>
      <c r="Z455" s="35"/>
    </row>
    <row r="456" spans="13:26">
      <c r="M456" s="2">
        <v>0</v>
      </c>
      <c r="N456" s="2">
        <v>0</v>
      </c>
      <c r="O456" s="2">
        <v>0</v>
      </c>
      <c r="P456" s="34"/>
      <c r="Q456" s="34"/>
      <c r="S456" s="35"/>
      <c r="T456" s="35"/>
      <c r="V456" s="36">
        <v>0</v>
      </c>
      <c r="W456" s="36">
        <v>0</v>
      </c>
      <c r="Y456" s="35"/>
      <c r="Z456" s="35"/>
    </row>
    <row r="457" spans="13:26">
      <c r="M457" s="2">
        <v>0</v>
      </c>
      <c r="N457" s="2">
        <v>0</v>
      </c>
      <c r="O457" s="2">
        <v>0</v>
      </c>
      <c r="P457" s="34"/>
      <c r="Q457" s="34"/>
      <c r="S457" s="35"/>
      <c r="T457" s="35"/>
      <c r="V457" s="36">
        <v>0</v>
      </c>
      <c r="W457" s="36">
        <v>0</v>
      </c>
      <c r="Y457" s="35"/>
      <c r="Z457" s="35"/>
    </row>
    <row r="458" spans="13:26">
      <c r="M458" s="2">
        <v>0</v>
      </c>
      <c r="N458" s="2">
        <v>0</v>
      </c>
      <c r="O458" s="2">
        <v>0</v>
      </c>
      <c r="P458" s="34"/>
      <c r="Q458" s="34"/>
      <c r="S458" s="35"/>
      <c r="T458" s="35"/>
      <c r="V458" s="36">
        <v>0</v>
      </c>
      <c r="W458" s="36">
        <v>0</v>
      </c>
      <c r="Y458" s="35"/>
      <c r="Z458" s="35"/>
    </row>
    <row r="459" spans="13:26">
      <c r="M459" s="2">
        <v>0</v>
      </c>
      <c r="N459" s="2">
        <v>0</v>
      </c>
      <c r="O459" s="2">
        <v>0</v>
      </c>
      <c r="P459" s="34"/>
      <c r="Q459" s="34"/>
      <c r="S459" s="35"/>
      <c r="T459" s="35"/>
      <c r="V459" s="36">
        <v>0</v>
      </c>
      <c r="W459" s="36">
        <v>0</v>
      </c>
      <c r="Y459" s="35"/>
      <c r="Z459" s="35"/>
    </row>
    <row r="460" spans="13:26">
      <c r="M460" s="2">
        <v>0</v>
      </c>
      <c r="N460" s="2">
        <v>0</v>
      </c>
      <c r="O460" s="2">
        <v>0</v>
      </c>
      <c r="P460" s="34"/>
      <c r="Q460" s="34"/>
      <c r="S460" s="35"/>
      <c r="T460" s="35"/>
      <c r="V460" s="36">
        <v>0</v>
      </c>
      <c r="W460" s="36">
        <v>0</v>
      </c>
      <c r="Y460" s="35"/>
      <c r="Z460" s="35"/>
    </row>
    <row r="461" spans="13:26">
      <c r="M461" s="2">
        <v>0</v>
      </c>
      <c r="N461" s="2">
        <v>0</v>
      </c>
      <c r="O461" s="2">
        <v>0</v>
      </c>
      <c r="P461" s="34"/>
      <c r="Q461" s="34"/>
      <c r="S461" s="35"/>
      <c r="T461" s="35"/>
      <c r="V461" s="36">
        <v>0</v>
      </c>
      <c r="W461" s="36">
        <v>0</v>
      </c>
      <c r="Y461" s="35"/>
      <c r="Z461" s="35"/>
    </row>
    <row r="462" spans="13:26">
      <c r="M462" s="2">
        <v>0</v>
      </c>
      <c r="N462" s="2">
        <v>0</v>
      </c>
      <c r="O462" s="2">
        <v>0</v>
      </c>
      <c r="P462" s="34"/>
      <c r="Q462" s="34"/>
      <c r="S462" s="35"/>
      <c r="T462" s="35"/>
      <c r="V462" s="36">
        <v>0</v>
      </c>
      <c r="W462" s="36">
        <v>0</v>
      </c>
      <c r="Y462" s="35"/>
      <c r="Z462" s="35"/>
    </row>
    <row r="463" spans="13:26">
      <c r="M463" s="2">
        <v>0</v>
      </c>
      <c r="N463" s="2">
        <v>0</v>
      </c>
      <c r="O463" s="2">
        <v>0</v>
      </c>
      <c r="P463" s="34"/>
      <c r="Q463" s="34"/>
      <c r="S463" s="35"/>
      <c r="T463" s="35"/>
      <c r="V463" s="36">
        <v>0</v>
      </c>
      <c r="W463" s="36">
        <v>0</v>
      </c>
      <c r="Y463" s="35"/>
      <c r="Z463" s="35"/>
    </row>
    <row r="464" spans="13:26">
      <c r="M464" s="2">
        <v>0</v>
      </c>
      <c r="N464" s="2">
        <v>0</v>
      </c>
      <c r="O464" s="2">
        <v>0</v>
      </c>
      <c r="P464" s="34"/>
      <c r="Q464" s="34"/>
      <c r="S464" s="35"/>
      <c r="T464" s="35"/>
      <c r="V464" s="36">
        <v>0</v>
      </c>
      <c r="W464" s="36">
        <v>0</v>
      </c>
      <c r="Y464" s="35"/>
      <c r="Z464" s="35"/>
    </row>
    <row r="465" spans="13:26">
      <c r="M465" s="2">
        <v>0</v>
      </c>
      <c r="N465" s="2">
        <v>0</v>
      </c>
      <c r="O465" s="2">
        <v>0</v>
      </c>
      <c r="P465" s="34"/>
      <c r="Q465" s="34"/>
      <c r="S465" s="35"/>
      <c r="T465" s="35"/>
      <c r="V465" s="36">
        <v>0</v>
      </c>
      <c r="W465" s="36">
        <v>0</v>
      </c>
      <c r="Y465" s="35"/>
      <c r="Z465" s="35"/>
    </row>
    <row r="466" spans="13:26">
      <c r="M466" s="2">
        <v>0</v>
      </c>
      <c r="N466" s="2">
        <v>0</v>
      </c>
      <c r="O466" s="2">
        <v>0</v>
      </c>
      <c r="P466" s="34"/>
      <c r="Q466" s="34"/>
      <c r="S466" s="35"/>
      <c r="T466" s="35"/>
      <c r="V466" s="36">
        <v>0</v>
      </c>
      <c r="W466" s="36">
        <v>0</v>
      </c>
      <c r="Y466" s="35"/>
      <c r="Z466" s="35"/>
    </row>
    <row r="467" spans="13:26">
      <c r="M467" s="2">
        <v>0</v>
      </c>
      <c r="N467" s="2">
        <v>0</v>
      </c>
      <c r="O467" s="2">
        <v>0</v>
      </c>
      <c r="P467" s="34"/>
      <c r="Q467" s="34"/>
      <c r="S467" s="35"/>
      <c r="T467" s="35"/>
      <c r="V467" s="36">
        <v>0</v>
      </c>
      <c r="W467" s="36">
        <v>0</v>
      </c>
      <c r="Y467" s="35"/>
      <c r="Z467" s="35"/>
    </row>
    <row r="468" spans="13:26">
      <c r="M468" s="2">
        <v>0</v>
      </c>
      <c r="N468" s="2">
        <v>0</v>
      </c>
      <c r="O468" s="2">
        <v>0</v>
      </c>
      <c r="P468" s="34"/>
      <c r="Q468" s="34"/>
      <c r="S468" s="35"/>
      <c r="T468" s="35"/>
      <c r="V468" s="36">
        <v>0</v>
      </c>
      <c r="W468" s="36">
        <v>0</v>
      </c>
      <c r="Y468" s="35"/>
      <c r="Z468" s="35"/>
    </row>
    <row r="469" spans="13:26">
      <c r="M469" s="2">
        <v>0</v>
      </c>
      <c r="N469" s="2">
        <v>0</v>
      </c>
      <c r="O469" s="2">
        <v>0</v>
      </c>
      <c r="P469" s="34"/>
      <c r="Q469" s="34"/>
      <c r="S469" s="35"/>
      <c r="T469" s="35"/>
      <c r="V469" s="36">
        <v>0</v>
      </c>
      <c r="W469" s="36">
        <v>0</v>
      </c>
      <c r="Y469" s="35"/>
      <c r="Z469" s="35"/>
    </row>
    <row r="470" spans="13:26">
      <c r="M470" s="2">
        <v>0</v>
      </c>
      <c r="N470" s="2">
        <v>0</v>
      </c>
      <c r="O470" s="2">
        <v>0</v>
      </c>
      <c r="P470" s="34"/>
      <c r="Q470" s="34"/>
      <c r="S470" s="35"/>
      <c r="T470" s="35"/>
      <c r="V470" s="36">
        <v>0</v>
      </c>
      <c r="W470" s="36">
        <v>0</v>
      </c>
      <c r="Y470" s="35"/>
      <c r="Z470" s="35"/>
    </row>
    <row r="471" spans="13:26">
      <c r="M471" s="2">
        <v>0</v>
      </c>
      <c r="N471" s="2">
        <v>0</v>
      </c>
      <c r="O471" s="2">
        <v>0</v>
      </c>
      <c r="P471" s="34"/>
      <c r="Q471" s="34"/>
      <c r="S471" s="35"/>
      <c r="T471" s="35"/>
      <c r="V471" s="36">
        <v>0</v>
      </c>
      <c r="W471" s="36">
        <v>0</v>
      </c>
      <c r="Y471" s="35"/>
      <c r="Z471" s="35"/>
    </row>
    <row r="472" spans="13:26">
      <c r="M472" s="2">
        <v>0</v>
      </c>
      <c r="N472" s="2">
        <v>0</v>
      </c>
      <c r="O472" s="2">
        <v>0</v>
      </c>
      <c r="P472" s="34"/>
      <c r="Q472" s="34"/>
      <c r="S472" s="35"/>
      <c r="T472" s="35"/>
      <c r="V472" s="36">
        <v>0</v>
      </c>
      <c r="W472" s="36">
        <v>0</v>
      </c>
      <c r="Y472" s="35"/>
      <c r="Z472" s="35"/>
    </row>
    <row r="473" spans="13:26">
      <c r="M473" s="2">
        <v>0</v>
      </c>
      <c r="N473" s="2">
        <v>0</v>
      </c>
      <c r="O473" s="2">
        <v>0</v>
      </c>
      <c r="P473" s="34"/>
      <c r="Q473" s="34"/>
      <c r="S473" s="35"/>
      <c r="T473" s="35"/>
      <c r="V473" s="36">
        <v>0</v>
      </c>
      <c r="W473" s="36">
        <v>0</v>
      </c>
      <c r="Y473" s="35"/>
      <c r="Z473" s="35"/>
    </row>
    <row r="474" spans="13:26">
      <c r="M474" s="2">
        <v>0</v>
      </c>
      <c r="N474" s="2">
        <v>0</v>
      </c>
      <c r="O474" s="2">
        <v>0</v>
      </c>
      <c r="P474" s="34"/>
      <c r="Q474" s="34"/>
      <c r="S474" s="35"/>
      <c r="T474" s="35"/>
      <c r="V474" s="36">
        <v>0</v>
      </c>
      <c r="W474" s="36">
        <v>0</v>
      </c>
      <c r="Y474" s="35"/>
      <c r="Z474" s="35"/>
    </row>
    <row r="475" spans="13:26">
      <c r="M475" s="2">
        <v>0</v>
      </c>
      <c r="N475" s="2">
        <v>0</v>
      </c>
      <c r="O475" s="2">
        <v>0</v>
      </c>
      <c r="P475" s="34"/>
      <c r="Q475" s="34"/>
      <c r="S475" s="35"/>
      <c r="T475" s="35"/>
      <c r="V475" s="36">
        <v>0</v>
      </c>
      <c r="W475" s="36">
        <v>0</v>
      </c>
      <c r="Y475" s="35"/>
      <c r="Z475" s="35"/>
    </row>
    <row r="476" spans="13:26">
      <c r="M476" s="2">
        <v>0</v>
      </c>
      <c r="N476" s="2">
        <v>0</v>
      </c>
      <c r="O476" s="2">
        <v>0</v>
      </c>
      <c r="P476" s="34"/>
      <c r="Q476" s="34"/>
      <c r="S476" s="35"/>
      <c r="T476" s="35"/>
      <c r="V476" s="36">
        <v>0</v>
      </c>
      <c r="W476" s="36">
        <v>0</v>
      </c>
      <c r="Y476" s="35"/>
      <c r="Z476" s="35"/>
    </row>
    <row r="477" spans="13:26">
      <c r="M477" s="2">
        <v>0</v>
      </c>
      <c r="N477" s="2">
        <v>0</v>
      </c>
      <c r="O477" s="2">
        <v>0</v>
      </c>
      <c r="P477" s="34"/>
      <c r="Q477" s="34"/>
      <c r="S477" s="35"/>
      <c r="T477" s="35"/>
      <c r="V477" s="36">
        <v>0</v>
      </c>
      <c r="W477" s="36">
        <v>0</v>
      </c>
      <c r="Y477" s="35"/>
      <c r="Z477" s="35"/>
    </row>
    <row r="478" spans="13:26">
      <c r="M478" s="2">
        <v>0</v>
      </c>
      <c r="N478" s="2">
        <v>0</v>
      </c>
      <c r="O478" s="2">
        <v>0</v>
      </c>
      <c r="P478" s="34"/>
      <c r="Q478" s="34"/>
      <c r="S478" s="35"/>
      <c r="T478" s="35"/>
      <c r="V478" s="36">
        <v>0</v>
      </c>
      <c r="W478" s="36">
        <v>0</v>
      </c>
      <c r="Y478" s="35"/>
      <c r="Z478" s="35"/>
    </row>
    <row r="479" spans="13:26">
      <c r="M479" s="2">
        <v>0</v>
      </c>
      <c r="N479" s="2">
        <v>0</v>
      </c>
      <c r="O479" s="2">
        <v>0</v>
      </c>
      <c r="P479" s="34"/>
      <c r="Q479" s="34"/>
      <c r="S479" s="35"/>
      <c r="T479" s="35"/>
      <c r="V479" s="36">
        <v>0</v>
      </c>
      <c r="W479" s="36">
        <v>0</v>
      </c>
      <c r="Y479" s="35"/>
      <c r="Z479" s="35"/>
    </row>
    <row r="480" spans="13:26">
      <c r="M480" s="2">
        <v>0</v>
      </c>
      <c r="N480" s="2">
        <v>0</v>
      </c>
      <c r="O480" s="2">
        <v>0</v>
      </c>
      <c r="P480" s="34"/>
      <c r="Q480" s="34"/>
      <c r="S480" s="35"/>
      <c r="T480" s="35"/>
      <c r="V480" s="36">
        <v>0</v>
      </c>
      <c r="W480" s="36">
        <v>0</v>
      </c>
      <c r="Y480" s="35"/>
      <c r="Z480" s="35"/>
    </row>
    <row r="481" spans="13:26">
      <c r="M481" s="2">
        <v>0</v>
      </c>
      <c r="N481" s="2">
        <v>0</v>
      </c>
      <c r="O481" s="2">
        <v>0</v>
      </c>
      <c r="P481" s="34"/>
      <c r="Q481" s="34"/>
      <c r="S481" s="35"/>
      <c r="T481" s="35"/>
      <c r="V481" s="36">
        <v>0</v>
      </c>
      <c r="W481" s="36">
        <v>0</v>
      </c>
      <c r="Y481" s="35"/>
      <c r="Z481" s="35"/>
    </row>
    <row r="482" spans="13:26">
      <c r="M482" s="2">
        <v>0</v>
      </c>
      <c r="N482" s="2">
        <v>0</v>
      </c>
      <c r="O482" s="2">
        <v>0</v>
      </c>
      <c r="P482" s="34"/>
      <c r="Q482" s="34"/>
      <c r="S482" s="35"/>
      <c r="T482" s="35"/>
      <c r="V482" s="36">
        <v>0</v>
      </c>
      <c r="W482" s="36">
        <v>0</v>
      </c>
      <c r="Y482" s="35"/>
      <c r="Z482" s="35"/>
    </row>
    <row r="483" spans="13:26">
      <c r="M483" s="2">
        <v>0</v>
      </c>
      <c r="N483" s="2">
        <v>0</v>
      </c>
      <c r="O483" s="2">
        <v>0</v>
      </c>
      <c r="P483" s="34"/>
      <c r="Q483" s="34"/>
      <c r="S483" s="35"/>
      <c r="T483" s="35"/>
      <c r="V483" s="36">
        <v>0</v>
      </c>
      <c r="W483" s="36">
        <v>0</v>
      </c>
      <c r="Y483" s="35"/>
      <c r="Z483" s="35"/>
    </row>
    <row r="484" spans="13:26">
      <c r="M484" s="2">
        <v>0</v>
      </c>
      <c r="N484" s="2">
        <v>0</v>
      </c>
      <c r="O484" s="2">
        <v>0</v>
      </c>
      <c r="P484" s="34"/>
      <c r="Q484" s="34"/>
      <c r="S484" s="35"/>
      <c r="T484" s="35"/>
      <c r="V484" s="36">
        <v>0</v>
      </c>
      <c r="W484" s="36">
        <v>0</v>
      </c>
      <c r="Y484" s="35"/>
      <c r="Z484" s="35"/>
    </row>
    <row r="485" spans="13:26">
      <c r="M485" s="2">
        <v>0</v>
      </c>
      <c r="N485" s="2">
        <v>0</v>
      </c>
      <c r="O485" s="2">
        <v>0</v>
      </c>
      <c r="P485" s="34"/>
      <c r="Q485" s="34"/>
      <c r="S485" s="35"/>
      <c r="T485" s="35"/>
      <c r="V485" s="36">
        <v>0</v>
      </c>
      <c r="W485" s="36">
        <v>0</v>
      </c>
      <c r="Y485" s="35"/>
      <c r="Z485" s="35"/>
    </row>
    <row r="486" spans="13:26">
      <c r="M486" s="2">
        <v>0</v>
      </c>
      <c r="N486" s="2">
        <v>0</v>
      </c>
      <c r="O486" s="2">
        <v>0</v>
      </c>
      <c r="P486" s="34"/>
      <c r="Q486" s="34"/>
      <c r="S486" s="35"/>
      <c r="T486" s="35"/>
      <c r="V486" s="36">
        <v>0</v>
      </c>
      <c r="W486" s="36">
        <v>0</v>
      </c>
      <c r="Y486" s="35"/>
      <c r="Z486" s="35"/>
    </row>
    <row r="487" spans="13:26">
      <c r="M487" s="2">
        <v>0</v>
      </c>
      <c r="N487" s="2">
        <v>0</v>
      </c>
      <c r="O487" s="2">
        <v>0</v>
      </c>
      <c r="P487" s="34"/>
      <c r="Q487" s="34"/>
      <c r="S487" s="35"/>
      <c r="T487" s="35"/>
      <c r="V487" s="36">
        <v>0</v>
      </c>
      <c r="W487" s="36">
        <v>0</v>
      </c>
      <c r="Y487" s="35"/>
      <c r="Z487" s="35"/>
    </row>
    <row r="488" spans="13:26">
      <c r="M488" s="2">
        <v>0</v>
      </c>
      <c r="N488" s="2">
        <v>0</v>
      </c>
      <c r="O488" s="2">
        <v>0</v>
      </c>
      <c r="P488" s="34"/>
      <c r="Q488" s="34"/>
      <c r="S488" s="35"/>
      <c r="T488" s="35"/>
      <c r="V488" s="36">
        <v>0</v>
      </c>
      <c r="W488" s="36">
        <v>0</v>
      </c>
      <c r="Y488" s="35"/>
      <c r="Z488" s="35"/>
    </row>
    <row r="489" spans="13:26">
      <c r="M489" s="2">
        <v>0</v>
      </c>
      <c r="N489" s="2">
        <v>0</v>
      </c>
      <c r="O489" s="2">
        <v>0</v>
      </c>
      <c r="P489" s="34"/>
      <c r="Q489" s="34"/>
      <c r="S489" s="35"/>
      <c r="T489" s="35"/>
      <c r="V489" s="36">
        <v>0</v>
      </c>
      <c r="W489" s="36">
        <v>0</v>
      </c>
      <c r="Y489" s="35"/>
      <c r="Z489" s="35"/>
    </row>
    <row r="490" spans="13:26">
      <c r="M490" s="2">
        <v>0</v>
      </c>
      <c r="N490" s="2">
        <v>0</v>
      </c>
      <c r="O490" s="2">
        <v>0</v>
      </c>
      <c r="P490" s="34"/>
      <c r="Q490" s="34"/>
      <c r="S490" s="35"/>
      <c r="T490" s="35"/>
      <c r="V490" s="36">
        <v>0</v>
      </c>
      <c r="W490" s="36">
        <v>0</v>
      </c>
      <c r="Y490" s="35"/>
      <c r="Z490" s="35"/>
    </row>
    <row r="491" spans="13:26">
      <c r="M491" s="2">
        <v>0</v>
      </c>
      <c r="N491" s="2">
        <v>0</v>
      </c>
      <c r="O491" s="2">
        <v>0</v>
      </c>
      <c r="P491" s="34"/>
      <c r="Q491" s="34"/>
      <c r="S491" s="35"/>
      <c r="T491" s="35"/>
      <c r="V491" s="36">
        <v>0</v>
      </c>
      <c r="W491" s="36">
        <v>0</v>
      </c>
      <c r="Y491" s="35"/>
      <c r="Z491" s="35"/>
    </row>
    <row r="492" spans="13:26">
      <c r="M492" s="2">
        <v>0</v>
      </c>
      <c r="N492" s="2">
        <v>0</v>
      </c>
      <c r="O492" s="2">
        <v>0</v>
      </c>
      <c r="P492" s="34"/>
      <c r="Q492" s="34"/>
      <c r="S492" s="35"/>
      <c r="T492" s="35"/>
      <c r="V492" s="36">
        <v>0</v>
      </c>
      <c r="W492" s="36">
        <v>0</v>
      </c>
      <c r="Y492" s="35"/>
      <c r="Z492" s="35"/>
    </row>
    <row r="493" spans="13:26">
      <c r="M493" s="2">
        <v>0</v>
      </c>
      <c r="N493" s="2">
        <v>0</v>
      </c>
      <c r="O493" s="2">
        <v>0</v>
      </c>
      <c r="P493" s="34"/>
      <c r="Q493" s="34"/>
      <c r="S493" s="35"/>
      <c r="T493" s="35"/>
      <c r="V493" s="36">
        <v>0</v>
      </c>
      <c r="W493" s="36">
        <v>0</v>
      </c>
      <c r="Y493" s="35"/>
      <c r="Z493" s="35"/>
    </row>
    <row r="494" spans="13:26">
      <c r="M494" s="2">
        <v>0</v>
      </c>
      <c r="N494" s="2">
        <v>0</v>
      </c>
      <c r="O494" s="2">
        <v>0</v>
      </c>
      <c r="P494" s="34"/>
      <c r="Q494" s="34"/>
      <c r="S494" s="35"/>
      <c r="T494" s="35"/>
      <c r="V494" s="36">
        <v>0</v>
      </c>
      <c r="W494" s="36">
        <v>0</v>
      </c>
      <c r="Y494" s="35"/>
      <c r="Z494" s="35"/>
    </row>
    <row r="495" spans="13:26">
      <c r="M495" s="2">
        <v>0</v>
      </c>
      <c r="N495" s="2">
        <v>0</v>
      </c>
      <c r="O495" s="2">
        <v>0</v>
      </c>
      <c r="P495" s="34"/>
      <c r="Q495" s="34"/>
      <c r="S495" s="35"/>
      <c r="T495" s="35"/>
      <c r="V495" s="36">
        <v>0</v>
      </c>
      <c r="W495" s="36">
        <v>0</v>
      </c>
      <c r="Y495" s="35"/>
      <c r="Z495" s="35"/>
    </row>
    <row r="496" spans="13:26">
      <c r="M496" s="2">
        <v>0</v>
      </c>
      <c r="N496" s="2">
        <v>0</v>
      </c>
      <c r="O496" s="2">
        <v>0</v>
      </c>
      <c r="P496" s="34"/>
      <c r="Q496" s="34"/>
      <c r="S496" s="35"/>
      <c r="T496" s="35"/>
      <c r="V496" s="36">
        <v>0</v>
      </c>
      <c r="W496" s="36">
        <v>0</v>
      </c>
      <c r="Y496" s="35"/>
      <c r="Z496" s="35"/>
    </row>
    <row r="497" spans="13:26">
      <c r="M497" s="2">
        <v>0</v>
      </c>
      <c r="N497" s="2">
        <v>0</v>
      </c>
      <c r="O497" s="2">
        <v>0</v>
      </c>
      <c r="P497" s="34"/>
      <c r="Q497" s="34"/>
      <c r="S497" s="35"/>
      <c r="T497" s="35"/>
      <c r="V497" s="36">
        <v>0</v>
      </c>
      <c r="W497" s="36">
        <v>0</v>
      </c>
      <c r="Y497" s="35"/>
      <c r="Z497" s="35"/>
    </row>
    <row r="498" spans="13:26">
      <c r="M498" s="2">
        <v>0</v>
      </c>
      <c r="N498" s="2">
        <v>0</v>
      </c>
      <c r="O498" s="2">
        <v>0</v>
      </c>
      <c r="P498" s="34"/>
      <c r="Q498" s="34"/>
      <c r="S498" s="35"/>
      <c r="T498" s="35"/>
      <c r="V498" s="36">
        <v>0</v>
      </c>
      <c r="W498" s="36">
        <v>0</v>
      </c>
      <c r="Y498" s="35"/>
      <c r="Z498" s="35"/>
    </row>
    <row r="499" spans="13:26">
      <c r="M499" s="2">
        <v>0</v>
      </c>
      <c r="N499" s="2">
        <v>0</v>
      </c>
      <c r="O499" s="2">
        <v>0</v>
      </c>
      <c r="P499" s="34"/>
      <c r="Q499" s="34"/>
      <c r="S499" s="35"/>
      <c r="T499" s="35"/>
      <c r="V499" s="36">
        <v>0</v>
      </c>
      <c r="W499" s="36">
        <v>0</v>
      </c>
      <c r="Y499" s="35"/>
      <c r="Z499" s="35"/>
    </row>
    <row r="500" spans="13:26">
      <c r="M500" s="2">
        <v>0</v>
      </c>
      <c r="N500" s="2">
        <v>0</v>
      </c>
      <c r="O500" s="2">
        <v>0</v>
      </c>
      <c r="P500" s="34"/>
      <c r="Q500" s="34"/>
      <c r="S500" s="35"/>
      <c r="T500" s="35"/>
      <c r="V500" s="36">
        <v>0</v>
      </c>
      <c r="W500" s="36">
        <v>0</v>
      </c>
      <c r="Y500" s="35"/>
      <c r="Z500" s="35"/>
    </row>
    <row r="501" spans="13:26">
      <c r="M501" s="2">
        <v>0</v>
      </c>
      <c r="N501" s="2">
        <v>0</v>
      </c>
      <c r="O501" s="2">
        <v>0</v>
      </c>
      <c r="P501" s="34"/>
      <c r="Q501" s="34"/>
      <c r="S501" s="35"/>
      <c r="T501" s="35"/>
      <c r="V501" s="36">
        <v>0</v>
      </c>
      <c r="W501" s="36">
        <v>0</v>
      </c>
      <c r="Y501" s="35"/>
      <c r="Z501" s="35"/>
    </row>
    <row r="502" spans="13:26">
      <c r="M502" s="2">
        <v>0</v>
      </c>
      <c r="N502" s="2">
        <v>0</v>
      </c>
      <c r="O502" s="2">
        <v>0</v>
      </c>
      <c r="P502" s="34"/>
      <c r="Q502" s="34"/>
      <c r="S502" s="35"/>
      <c r="T502" s="35"/>
      <c r="V502" s="36">
        <v>0</v>
      </c>
      <c r="W502" s="36">
        <v>0</v>
      </c>
      <c r="Y502" s="35"/>
      <c r="Z502" s="35"/>
    </row>
    <row r="503" spans="13:26">
      <c r="M503" s="2">
        <v>0</v>
      </c>
      <c r="N503" s="2">
        <v>0</v>
      </c>
      <c r="O503" s="2">
        <v>0</v>
      </c>
      <c r="P503" s="34"/>
      <c r="Q503" s="34"/>
      <c r="S503" s="35"/>
      <c r="T503" s="35"/>
      <c r="V503" s="36">
        <v>0</v>
      </c>
      <c r="W503" s="36">
        <v>0</v>
      </c>
      <c r="Y503" s="35"/>
      <c r="Z503" s="35"/>
    </row>
    <row r="504" spans="13:26">
      <c r="M504" s="2">
        <v>0</v>
      </c>
      <c r="N504" s="2">
        <v>0</v>
      </c>
      <c r="O504" s="2">
        <v>0</v>
      </c>
      <c r="P504" s="34"/>
      <c r="Q504" s="34"/>
      <c r="S504" s="35"/>
      <c r="T504" s="35"/>
      <c r="V504" s="36">
        <v>0</v>
      </c>
      <c r="W504" s="36">
        <v>0</v>
      </c>
      <c r="Y504" s="35"/>
      <c r="Z504" s="35"/>
    </row>
    <row r="505" spans="13:26">
      <c r="M505" s="2">
        <v>0</v>
      </c>
      <c r="N505" s="2">
        <v>0</v>
      </c>
      <c r="O505" s="2">
        <v>0</v>
      </c>
      <c r="P505" s="34"/>
      <c r="Q505" s="34"/>
      <c r="S505" s="35"/>
      <c r="T505" s="35"/>
      <c r="V505" s="36">
        <v>0</v>
      </c>
      <c r="W505" s="36">
        <v>0</v>
      </c>
      <c r="Y505" s="35"/>
      <c r="Z505" s="35"/>
    </row>
    <row r="506" spans="13:26">
      <c r="M506" s="2">
        <v>0</v>
      </c>
      <c r="N506" s="2">
        <v>0</v>
      </c>
      <c r="O506" s="2">
        <v>0</v>
      </c>
      <c r="P506" s="34"/>
      <c r="Q506" s="34"/>
      <c r="S506" s="35"/>
      <c r="T506" s="35"/>
      <c r="V506" s="36">
        <v>0</v>
      </c>
      <c r="W506" s="36">
        <v>0</v>
      </c>
      <c r="Y506" s="35"/>
      <c r="Z506" s="35"/>
    </row>
    <row r="507" spans="13:26">
      <c r="M507" s="2">
        <v>0</v>
      </c>
      <c r="N507" s="2">
        <v>0</v>
      </c>
      <c r="O507" s="2">
        <v>0</v>
      </c>
      <c r="P507" s="34"/>
      <c r="Q507" s="34"/>
      <c r="S507" s="35"/>
      <c r="T507" s="35"/>
      <c r="V507" s="36">
        <v>0</v>
      </c>
      <c r="W507" s="36">
        <v>0</v>
      </c>
      <c r="Y507" s="35"/>
      <c r="Z507" s="35"/>
    </row>
    <row r="508" spans="13:26">
      <c r="M508" s="2">
        <v>0</v>
      </c>
      <c r="N508" s="2">
        <v>0</v>
      </c>
      <c r="O508" s="2">
        <v>0</v>
      </c>
      <c r="P508" s="34"/>
      <c r="Q508" s="34"/>
      <c r="S508" s="35"/>
      <c r="T508" s="35"/>
      <c r="V508" s="36">
        <v>0</v>
      </c>
      <c r="W508" s="36">
        <v>0</v>
      </c>
      <c r="Y508" s="35"/>
      <c r="Z508" s="35"/>
    </row>
    <row r="509" spans="13:26">
      <c r="M509" s="2">
        <v>0</v>
      </c>
      <c r="N509" s="2">
        <v>0</v>
      </c>
      <c r="O509" s="2">
        <v>0</v>
      </c>
      <c r="P509" s="34"/>
      <c r="Q509" s="34"/>
      <c r="S509" s="35"/>
      <c r="T509" s="35"/>
      <c r="V509" s="36">
        <v>0</v>
      </c>
      <c r="W509" s="36">
        <v>0</v>
      </c>
      <c r="Y509" s="35"/>
      <c r="Z509" s="35"/>
    </row>
    <row r="510" spans="13:26">
      <c r="M510" s="2">
        <v>0</v>
      </c>
      <c r="N510" s="2">
        <v>0</v>
      </c>
      <c r="O510" s="2">
        <v>0</v>
      </c>
      <c r="P510" s="34"/>
      <c r="Q510" s="34"/>
      <c r="S510" s="35"/>
      <c r="T510" s="35"/>
      <c r="V510" s="36">
        <v>0</v>
      </c>
      <c r="W510" s="36">
        <v>0</v>
      </c>
      <c r="Y510" s="35"/>
      <c r="Z510" s="35"/>
    </row>
    <row r="511" spans="13:26">
      <c r="M511" s="2">
        <v>0</v>
      </c>
      <c r="N511" s="2">
        <v>0</v>
      </c>
      <c r="O511" s="2">
        <v>0</v>
      </c>
      <c r="P511" s="34"/>
      <c r="Q511" s="34"/>
      <c r="S511" s="35"/>
      <c r="T511" s="35"/>
      <c r="V511" s="36">
        <v>0</v>
      </c>
      <c r="W511" s="36">
        <v>0</v>
      </c>
      <c r="Y511" s="35"/>
      <c r="Z511" s="35"/>
    </row>
    <row r="512" spans="13:26">
      <c r="M512" s="2">
        <v>0</v>
      </c>
      <c r="N512" s="2">
        <v>0</v>
      </c>
      <c r="O512" s="2">
        <v>0</v>
      </c>
      <c r="P512" s="34"/>
      <c r="Q512" s="34"/>
      <c r="S512" s="35"/>
      <c r="T512" s="35"/>
      <c r="V512" s="36">
        <v>0</v>
      </c>
      <c r="W512" s="36">
        <v>0</v>
      </c>
      <c r="Y512" s="35"/>
      <c r="Z512" s="35"/>
    </row>
    <row r="513" spans="13:26">
      <c r="M513" s="2">
        <v>0</v>
      </c>
      <c r="N513" s="2">
        <v>0</v>
      </c>
      <c r="O513" s="2">
        <v>0</v>
      </c>
      <c r="P513" s="34"/>
      <c r="Q513" s="34"/>
      <c r="S513" s="35"/>
      <c r="T513" s="35"/>
      <c r="V513" s="36">
        <v>0</v>
      </c>
      <c r="W513" s="36">
        <v>0</v>
      </c>
      <c r="Y513" s="35"/>
      <c r="Z513" s="35"/>
    </row>
    <row r="514" spans="13:26">
      <c r="M514" s="2">
        <v>0</v>
      </c>
      <c r="N514" s="2">
        <v>0</v>
      </c>
      <c r="O514" s="2">
        <v>0</v>
      </c>
      <c r="P514" s="34"/>
      <c r="Q514" s="34"/>
      <c r="S514" s="35"/>
      <c r="T514" s="35"/>
      <c r="V514" s="36">
        <v>0</v>
      </c>
      <c r="W514" s="36">
        <v>0</v>
      </c>
      <c r="Y514" s="35"/>
      <c r="Z514" s="35"/>
    </row>
    <row r="515" spans="13:26">
      <c r="M515" s="2">
        <v>0</v>
      </c>
      <c r="N515" s="2">
        <v>0</v>
      </c>
      <c r="O515" s="2">
        <v>0</v>
      </c>
      <c r="P515" s="34"/>
      <c r="Q515" s="34"/>
      <c r="S515" s="35"/>
      <c r="T515" s="35"/>
      <c r="V515" s="36">
        <v>0</v>
      </c>
      <c r="W515" s="36">
        <v>0</v>
      </c>
      <c r="Y515" s="35"/>
      <c r="Z515" s="35"/>
    </row>
    <row r="516" spans="13:26">
      <c r="M516" s="2">
        <v>0</v>
      </c>
      <c r="N516" s="2">
        <v>0</v>
      </c>
      <c r="O516" s="2">
        <v>0</v>
      </c>
      <c r="P516" s="34"/>
      <c r="Q516" s="34"/>
      <c r="S516" s="35"/>
      <c r="T516" s="35"/>
      <c r="V516" s="36">
        <v>0</v>
      </c>
      <c r="W516" s="36">
        <v>0</v>
      </c>
      <c r="Y516" s="35"/>
      <c r="Z516" s="35"/>
    </row>
    <row r="517" spans="13:26">
      <c r="M517" s="2">
        <v>0</v>
      </c>
      <c r="N517" s="2">
        <v>0</v>
      </c>
      <c r="O517" s="2">
        <v>0</v>
      </c>
      <c r="P517" s="34"/>
      <c r="Q517" s="34"/>
      <c r="S517" s="35"/>
      <c r="T517" s="35"/>
      <c r="V517" s="36">
        <v>0</v>
      </c>
      <c r="W517" s="36">
        <v>0</v>
      </c>
      <c r="Y517" s="35"/>
      <c r="Z517" s="35"/>
    </row>
    <row r="518" spans="13:26">
      <c r="M518" s="2">
        <v>0</v>
      </c>
      <c r="N518" s="2">
        <v>0</v>
      </c>
      <c r="O518" s="2">
        <v>0</v>
      </c>
      <c r="P518" s="34"/>
      <c r="Q518" s="34"/>
      <c r="S518" s="35"/>
      <c r="T518" s="35"/>
      <c r="V518" s="36">
        <v>0</v>
      </c>
      <c r="W518" s="36">
        <v>0</v>
      </c>
      <c r="Y518" s="35"/>
      <c r="Z518" s="35"/>
    </row>
    <row r="519" spans="13:26">
      <c r="M519" s="2">
        <v>0</v>
      </c>
      <c r="N519" s="2">
        <v>0</v>
      </c>
      <c r="O519" s="2">
        <v>0</v>
      </c>
      <c r="P519" s="34"/>
      <c r="Q519" s="34"/>
      <c r="S519" s="35"/>
      <c r="T519" s="35"/>
      <c r="V519" s="36">
        <v>0</v>
      </c>
      <c r="W519" s="36">
        <v>0</v>
      </c>
      <c r="Y519" s="35"/>
      <c r="Z519" s="35"/>
    </row>
    <row r="520" spans="13:26">
      <c r="M520" s="2">
        <v>0</v>
      </c>
      <c r="N520" s="2">
        <v>0</v>
      </c>
      <c r="O520" s="2">
        <v>0</v>
      </c>
      <c r="P520" s="34"/>
      <c r="Q520" s="34"/>
      <c r="S520" s="35"/>
      <c r="T520" s="35"/>
      <c r="V520" s="36">
        <v>0</v>
      </c>
      <c r="W520" s="36">
        <v>0</v>
      </c>
      <c r="Y520" s="35"/>
      <c r="Z520" s="35"/>
    </row>
    <row r="521" spans="13:26">
      <c r="M521" s="2">
        <v>0</v>
      </c>
      <c r="N521" s="2">
        <v>0</v>
      </c>
      <c r="O521" s="2">
        <v>0</v>
      </c>
      <c r="P521" s="34"/>
      <c r="Q521" s="34"/>
      <c r="S521" s="35"/>
      <c r="T521" s="35"/>
      <c r="V521" s="36">
        <v>0</v>
      </c>
      <c r="W521" s="36">
        <v>0</v>
      </c>
      <c r="Y521" s="35"/>
      <c r="Z521" s="35"/>
    </row>
    <row r="522" spans="13:26">
      <c r="M522" s="2">
        <v>0</v>
      </c>
      <c r="N522" s="2">
        <v>0</v>
      </c>
      <c r="O522" s="2">
        <v>0</v>
      </c>
      <c r="P522" s="34"/>
      <c r="Q522" s="34"/>
      <c r="S522" s="35"/>
      <c r="T522" s="35"/>
      <c r="V522" s="36">
        <v>0</v>
      </c>
      <c r="W522" s="36">
        <v>0</v>
      </c>
      <c r="Y522" s="35"/>
      <c r="Z522" s="35"/>
    </row>
    <row r="523" spans="13:26">
      <c r="M523" s="2">
        <v>0</v>
      </c>
      <c r="N523" s="2">
        <v>0</v>
      </c>
      <c r="O523" s="2">
        <v>0</v>
      </c>
      <c r="P523" s="34"/>
      <c r="Q523" s="34"/>
      <c r="S523" s="35"/>
      <c r="T523" s="35"/>
      <c r="V523" s="36">
        <v>0</v>
      </c>
      <c r="W523" s="36">
        <v>0</v>
      </c>
      <c r="Y523" s="35"/>
      <c r="Z523" s="35"/>
    </row>
    <row r="524" spans="13:26">
      <c r="M524" s="2">
        <v>0</v>
      </c>
      <c r="N524" s="2">
        <v>0</v>
      </c>
      <c r="O524" s="2">
        <v>0</v>
      </c>
      <c r="P524" s="34"/>
      <c r="Q524" s="34"/>
      <c r="S524" s="35"/>
      <c r="T524" s="35"/>
      <c r="V524" s="36">
        <v>0</v>
      </c>
      <c r="W524" s="36">
        <v>0</v>
      </c>
      <c r="Y524" s="35"/>
      <c r="Z524" s="35"/>
    </row>
    <row r="525" spans="13:26">
      <c r="M525" s="2">
        <v>0</v>
      </c>
      <c r="N525" s="2">
        <v>0</v>
      </c>
      <c r="O525" s="2">
        <v>0</v>
      </c>
      <c r="P525" s="34"/>
      <c r="Q525" s="34"/>
      <c r="S525" s="35"/>
      <c r="T525" s="35"/>
      <c r="V525" s="36">
        <v>0</v>
      </c>
      <c r="W525" s="36">
        <v>0</v>
      </c>
      <c r="Y525" s="35"/>
      <c r="Z525" s="35"/>
    </row>
    <row r="526" spans="13:26">
      <c r="M526" s="2">
        <v>0</v>
      </c>
      <c r="N526" s="2">
        <v>0</v>
      </c>
      <c r="O526" s="2">
        <v>0</v>
      </c>
      <c r="P526" s="34"/>
      <c r="Q526" s="34"/>
      <c r="S526" s="35"/>
      <c r="T526" s="35"/>
      <c r="V526" s="36">
        <v>0</v>
      </c>
      <c r="W526" s="36">
        <v>0</v>
      </c>
      <c r="Y526" s="35"/>
      <c r="Z526" s="35"/>
    </row>
    <row r="527" spans="13:26">
      <c r="M527" s="2">
        <v>0</v>
      </c>
      <c r="N527" s="2">
        <v>0</v>
      </c>
      <c r="O527" s="2">
        <v>0</v>
      </c>
      <c r="P527" s="34"/>
      <c r="Q527" s="34"/>
      <c r="S527" s="35"/>
      <c r="T527" s="35"/>
      <c r="V527" s="36">
        <v>0</v>
      </c>
      <c r="W527" s="36">
        <v>0</v>
      </c>
      <c r="Y527" s="35"/>
      <c r="Z527" s="35"/>
    </row>
    <row r="528" spans="13:26">
      <c r="M528" s="2">
        <v>0</v>
      </c>
      <c r="N528" s="2">
        <v>0</v>
      </c>
      <c r="O528" s="2">
        <v>0</v>
      </c>
      <c r="P528" s="34"/>
      <c r="Q528" s="34"/>
      <c r="S528" s="35"/>
      <c r="T528" s="35"/>
      <c r="V528" s="36">
        <v>0</v>
      </c>
      <c r="W528" s="36">
        <v>0</v>
      </c>
      <c r="Y528" s="35"/>
      <c r="Z528" s="35"/>
    </row>
    <row r="529" spans="13:26">
      <c r="M529" s="2">
        <v>0</v>
      </c>
      <c r="N529" s="2">
        <v>0</v>
      </c>
      <c r="O529" s="2">
        <v>0</v>
      </c>
      <c r="P529" s="34"/>
      <c r="Q529" s="34"/>
      <c r="S529" s="35"/>
      <c r="T529" s="35"/>
      <c r="V529" s="36">
        <v>0</v>
      </c>
      <c r="W529" s="36">
        <v>0</v>
      </c>
      <c r="Y529" s="35"/>
      <c r="Z529" s="35"/>
    </row>
    <row r="530" spans="13:26">
      <c r="M530" s="2">
        <v>0</v>
      </c>
      <c r="N530" s="2">
        <v>0</v>
      </c>
      <c r="O530" s="2">
        <v>0</v>
      </c>
      <c r="P530" s="34"/>
      <c r="Q530" s="34"/>
      <c r="S530" s="35"/>
      <c r="T530" s="35"/>
      <c r="V530" s="36">
        <v>0</v>
      </c>
      <c r="W530" s="36">
        <v>0</v>
      </c>
      <c r="Y530" s="35"/>
      <c r="Z530" s="35"/>
    </row>
    <row r="531" spans="13:26">
      <c r="M531" s="2">
        <v>0</v>
      </c>
      <c r="N531" s="2">
        <v>0</v>
      </c>
      <c r="O531" s="2">
        <v>0</v>
      </c>
      <c r="P531" s="34"/>
      <c r="Q531" s="34"/>
      <c r="S531" s="35"/>
      <c r="T531" s="35"/>
      <c r="V531" s="36">
        <v>0</v>
      </c>
      <c r="W531" s="36">
        <v>0</v>
      </c>
      <c r="Y531" s="35"/>
      <c r="Z531" s="35"/>
    </row>
    <row r="532" spans="13:26">
      <c r="M532" s="2">
        <v>0</v>
      </c>
      <c r="N532" s="2">
        <v>0</v>
      </c>
      <c r="O532" s="2">
        <v>0</v>
      </c>
      <c r="P532" s="34"/>
      <c r="Q532" s="34"/>
      <c r="S532" s="35"/>
      <c r="T532" s="35"/>
      <c r="V532" s="36">
        <v>0</v>
      </c>
      <c r="W532" s="36">
        <v>0</v>
      </c>
      <c r="Y532" s="35"/>
      <c r="Z532" s="35"/>
    </row>
    <row r="533" spans="13:26">
      <c r="M533" s="2">
        <v>0</v>
      </c>
      <c r="N533" s="2">
        <v>0</v>
      </c>
      <c r="O533" s="2">
        <v>0</v>
      </c>
      <c r="P533" s="34"/>
      <c r="Q533" s="34"/>
      <c r="S533" s="35"/>
      <c r="T533" s="35"/>
      <c r="V533" s="36">
        <v>0</v>
      </c>
      <c r="W533" s="36">
        <v>0</v>
      </c>
      <c r="Y533" s="35"/>
      <c r="Z533" s="35"/>
    </row>
    <row r="534" spans="13:26">
      <c r="M534" s="2">
        <v>0</v>
      </c>
      <c r="N534" s="2">
        <v>0</v>
      </c>
      <c r="O534" s="2">
        <v>0</v>
      </c>
      <c r="P534" s="34"/>
      <c r="Q534" s="34"/>
      <c r="S534" s="35"/>
      <c r="T534" s="35"/>
      <c r="V534" s="36">
        <v>0</v>
      </c>
      <c r="W534" s="36">
        <v>0</v>
      </c>
      <c r="Y534" s="35"/>
      <c r="Z534" s="35"/>
    </row>
    <row r="535" spans="13:26">
      <c r="M535" s="2">
        <v>0</v>
      </c>
      <c r="N535" s="2">
        <v>0</v>
      </c>
      <c r="O535" s="2">
        <v>0</v>
      </c>
      <c r="P535" s="34"/>
      <c r="Q535" s="34"/>
      <c r="S535" s="35"/>
      <c r="T535" s="35"/>
      <c r="V535" s="36">
        <v>0</v>
      </c>
      <c r="W535" s="36">
        <v>0</v>
      </c>
      <c r="Y535" s="35"/>
      <c r="Z535" s="35"/>
    </row>
    <row r="536" spans="13:26">
      <c r="M536" s="2">
        <v>0</v>
      </c>
      <c r="N536" s="2">
        <v>0</v>
      </c>
      <c r="O536" s="2">
        <v>0</v>
      </c>
      <c r="P536" s="34"/>
      <c r="Q536" s="34"/>
      <c r="S536" s="35"/>
      <c r="T536" s="35"/>
      <c r="V536" s="36">
        <v>0</v>
      </c>
      <c r="W536" s="36">
        <v>0</v>
      </c>
      <c r="Y536" s="35"/>
      <c r="Z536" s="35"/>
    </row>
    <row r="537" spans="13:26">
      <c r="M537" s="2">
        <v>0</v>
      </c>
      <c r="N537" s="2">
        <v>0</v>
      </c>
      <c r="O537" s="2">
        <v>0</v>
      </c>
      <c r="P537" s="34"/>
      <c r="Q537" s="34"/>
      <c r="S537" s="35"/>
      <c r="T537" s="35"/>
      <c r="V537" s="36">
        <v>0</v>
      </c>
      <c r="W537" s="36">
        <v>0</v>
      </c>
      <c r="Y537" s="35"/>
      <c r="Z537" s="35"/>
    </row>
    <row r="538" spans="13:26">
      <c r="M538" s="2">
        <v>0</v>
      </c>
      <c r="N538" s="2">
        <v>0</v>
      </c>
      <c r="O538" s="2">
        <v>0</v>
      </c>
      <c r="P538" s="34"/>
      <c r="Q538" s="34"/>
      <c r="S538" s="35"/>
      <c r="T538" s="35"/>
      <c r="V538" s="36">
        <v>0</v>
      </c>
      <c r="W538" s="36">
        <v>0</v>
      </c>
      <c r="Y538" s="35"/>
      <c r="Z538" s="35"/>
    </row>
    <row r="539" spans="13:26">
      <c r="M539" s="2">
        <v>0</v>
      </c>
      <c r="N539" s="2">
        <v>0</v>
      </c>
      <c r="O539" s="2">
        <v>0</v>
      </c>
      <c r="P539" s="34"/>
      <c r="Q539" s="34"/>
      <c r="S539" s="35"/>
      <c r="T539" s="35"/>
      <c r="V539" s="36">
        <v>0</v>
      </c>
      <c r="W539" s="36">
        <v>0</v>
      </c>
      <c r="Y539" s="35"/>
      <c r="Z539" s="35"/>
    </row>
    <row r="540" spans="13:26">
      <c r="M540" s="2">
        <v>0</v>
      </c>
      <c r="N540" s="2">
        <v>0</v>
      </c>
      <c r="O540" s="2">
        <v>0</v>
      </c>
      <c r="P540" s="34"/>
      <c r="Q540" s="34"/>
      <c r="S540" s="35"/>
      <c r="T540" s="35"/>
      <c r="V540" s="36">
        <v>0</v>
      </c>
      <c r="W540" s="36">
        <v>0</v>
      </c>
      <c r="Y540" s="35"/>
      <c r="Z540" s="35"/>
    </row>
    <row r="541" spans="13:26">
      <c r="M541" s="2">
        <v>0</v>
      </c>
      <c r="N541" s="2">
        <v>0</v>
      </c>
      <c r="O541" s="2">
        <v>0</v>
      </c>
      <c r="P541" s="34"/>
      <c r="Q541" s="34"/>
      <c r="S541" s="35"/>
      <c r="T541" s="35"/>
      <c r="V541" s="36">
        <v>0</v>
      </c>
      <c r="W541" s="36">
        <v>0</v>
      </c>
      <c r="Y541" s="35"/>
      <c r="Z541" s="35"/>
    </row>
    <row r="542" spans="13:26">
      <c r="M542" s="2">
        <v>0</v>
      </c>
      <c r="N542" s="2">
        <v>0</v>
      </c>
      <c r="O542" s="2">
        <v>0</v>
      </c>
      <c r="P542" s="34"/>
      <c r="Q542" s="34"/>
      <c r="S542" s="35"/>
      <c r="T542" s="35"/>
      <c r="V542" s="36">
        <v>0</v>
      </c>
      <c r="W542" s="36">
        <v>0</v>
      </c>
      <c r="Y542" s="35"/>
      <c r="Z542" s="35"/>
    </row>
    <row r="543" spans="13:26">
      <c r="M543" s="2">
        <v>0</v>
      </c>
      <c r="N543" s="2">
        <v>0</v>
      </c>
      <c r="O543" s="2">
        <v>0</v>
      </c>
      <c r="P543" s="34"/>
      <c r="Q543" s="34"/>
      <c r="S543" s="35"/>
      <c r="T543" s="35"/>
      <c r="V543" s="36">
        <v>0</v>
      </c>
      <c r="W543" s="36">
        <v>0</v>
      </c>
      <c r="Y543" s="35"/>
      <c r="Z543" s="35"/>
    </row>
    <row r="544" spans="13:26">
      <c r="M544" s="2">
        <v>0</v>
      </c>
      <c r="N544" s="2">
        <v>0</v>
      </c>
      <c r="O544" s="2">
        <v>0</v>
      </c>
      <c r="P544" s="34"/>
      <c r="Q544" s="34"/>
      <c r="S544" s="35"/>
      <c r="T544" s="35"/>
      <c r="V544" s="36">
        <v>0</v>
      </c>
      <c r="W544" s="36">
        <v>0</v>
      </c>
      <c r="Y544" s="35"/>
      <c r="Z544" s="35"/>
    </row>
    <row r="545" spans="13:26">
      <c r="M545" s="2">
        <v>0</v>
      </c>
      <c r="N545" s="2">
        <v>0</v>
      </c>
      <c r="O545" s="2">
        <v>0</v>
      </c>
      <c r="P545" s="34"/>
      <c r="Q545" s="34"/>
      <c r="S545" s="35"/>
      <c r="T545" s="35"/>
      <c r="V545" s="36">
        <v>0</v>
      </c>
      <c r="W545" s="36">
        <v>0</v>
      </c>
      <c r="Y545" s="35"/>
      <c r="Z545" s="35"/>
    </row>
    <row r="546" spans="13:26">
      <c r="M546" s="2">
        <v>0</v>
      </c>
      <c r="N546" s="2">
        <v>0</v>
      </c>
      <c r="O546" s="2">
        <v>0</v>
      </c>
      <c r="P546" s="34"/>
      <c r="Q546" s="34"/>
      <c r="S546" s="35"/>
      <c r="T546" s="35"/>
      <c r="V546" s="36">
        <v>0</v>
      </c>
      <c r="W546" s="36">
        <v>0</v>
      </c>
      <c r="Y546" s="35"/>
      <c r="Z546" s="35"/>
    </row>
    <row r="547" spans="13:26">
      <c r="M547" s="2">
        <v>0</v>
      </c>
      <c r="N547" s="2">
        <v>0</v>
      </c>
      <c r="O547" s="2">
        <v>0</v>
      </c>
      <c r="P547" s="34"/>
      <c r="Q547" s="34"/>
      <c r="S547" s="35"/>
      <c r="T547" s="35"/>
      <c r="V547" s="36">
        <v>0</v>
      </c>
      <c r="W547" s="36">
        <v>0</v>
      </c>
      <c r="Y547" s="35"/>
      <c r="Z547" s="35"/>
    </row>
    <row r="548" spans="13:26">
      <c r="M548" s="2">
        <v>0</v>
      </c>
      <c r="N548" s="2">
        <v>0</v>
      </c>
      <c r="O548" s="2">
        <v>0</v>
      </c>
      <c r="P548" s="34"/>
      <c r="Q548" s="34"/>
      <c r="S548" s="35"/>
      <c r="T548" s="35"/>
      <c r="V548" s="36">
        <v>0</v>
      </c>
      <c r="W548" s="36">
        <v>0</v>
      </c>
      <c r="Y548" s="35"/>
      <c r="Z548" s="35"/>
    </row>
    <row r="549" spans="13:26">
      <c r="M549" s="2">
        <v>0</v>
      </c>
      <c r="N549" s="2">
        <v>0</v>
      </c>
      <c r="O549" s="2">
        <v>0</v>
      </c>
      <c r="P549" s="34"/>
      <c r="Q549" s="34"/>
      <c r="S549" s="35"/>
      <c r="T549" s="35"/>
      <c r="V549" s="36">
        <v>0</v>
      </c>
      <c r="W549" s="36">
        <v>0</v>
      </c>
      <c r="Y549" s="35"/>
      <c r="Z549" s="35"/>
    </row>
    <row r="550" spans="13:26">
      <c r="M550" s="2">
        <v>0</v>
      </c>
      <c r="N550" s="2">
        <v>0</v>
      </c>
      <c r="O550" s="2">
        <v>0</v>
      </c>
      <c r="P550" s="34"/>
      <c r="Q550" s="34"/>
      <c r="S550" s="35"/>
      <c r="T550" s="35"/>
      <c r="V550" s="36">
        <v>0</v>
      </c>
      <c r="W550" s="36">
        <v>0</v>
      </c>
      <c r="Y550" s="35"/>
      <c r="Z550" s="35"/>
    </row>
    <row r="551" spans="13:26">
      <c r="M551" s="2">
        <v>0</v>
      </c>
      <c r="N551" s="2">
        <v>0</v>
      </c>
      <c r="O551" s="2">
        <v>0</v>
      </c>
      <c r="P551" s="34"/>
      <c r="Q551" s="34"/>
      <c r="S551" s="35"/>
      <c r="T551" s="35"/>
      <c r="V551" s="36">
        <v>0</v>
      </c>
      <c r="W551" s="36">
        <v>0</v>
      </c>
      <c r="Y551" s="35"/>
      <c r="Z551" s="35"/>
    </row>
    <row r="552" spans="13:26">
      <c r="M552" s="2">
        <v>0</v>
      </c>
      <c r="N552" s="2">
        <v>0</v>
      </c>
      <c r="O552" s="2">
        <v>0</v>
      </c>
      <c r="P552" s="34"/>
      <c r="Q552" s="34"/>
      <c r="S552" s="35"/>
      <c r="T552" s="35"/>
      <c r="V552" s="36">
        <v>0</v>
      </c>
      <c r="W552" s="36">
        <v>0</v>
      </c>
      <c r="Y552" s="35"/>
      <c r="Z552" s="35"/>
    </row>
    <row r="553" spans="13:26">
      <c r="M553" s="2">
        <v>0</v>
      </c>
      <c r="N553" s="2">
        <v>0</v>
      </c>
      <c r="O553" s="2">
        <v>0</v>
      </c>
      <c r="P553" s="34"/>
      <c r="Q553" s="34"/>
      <c r="S553" s="35"/>
      <c r="T553" s="35"/>
      <c r="V553" s="36">
        <v>0</v>
      </c>
      <c r="W553" s="36">
        <v>0</v>
      </c>
      <c r="Y553" s="35"/>
      <c r="Z553" s="35"/>
    </row>
    <row r="554" spans="13:26">
      <c r="M554" s="2">
        <v>0</v>
      </c>
      <c r="N554" s="2">
        <v>0</v>
      </c>
      <c r="O554" s="2">
        <v>0</v>
      </c>
      <c r="P554" s="34"/>
      <c r="Q554" s="34"/>
      <c r="S554" s="35"/>
      <c r="T554" s="35"/>
      <c r="V554" s="36">
        <v>0</v>
      </c>
      <c r="W554" s="36">
        <v>0</v>
      </c>
      <c r="Y554" s="35"/>
      <c r="Z554" s="35"/>
    </row>
    <row r="555" spans="13:26">
      <c r="M555" s="2">
        <v>0</v>
      </c>
      <c r="N555" s="2">
        <v>0</v>
      </c>
      <c r="O555" s="2">
        <v>0</v>
      </c>
      <c r="P555" s="34"/>
      <c r="Q555" s="34"/>
      <c r="S555" s="35"/>
      <c r="T555" s="35"/>
      <c r="V555" s="36">
        <v>0</v>
      </c>
      <c r="W555" s="36">
        <v>0</v>
      </c>
      <c r="Y555" s="35"/>
      <c r="Z555" s="35"/>
    </row>
    <row r="556" spans="13:26">
      <c r="M556" s="2">
        <v>0</v>
      </c>
      <c r="N556" s="2">
        <v>0</v>
      </c>
      <c r="O556" s="2">
        <v>0</v>
      </c>
      <c r="P556" s="34"/>
      <c r="Q556" s="34"/>
      <c r="S556" s="35"/>
      <c r="T556" s="35"/>
      <c r="V556" s="36">
        <v>0</v>
      </c>
      <c r="W556" s="36">
        <v>0</v>
      </c>
      <c r="Y556" s="35"/>
      <c r="Z556" s="35"/>
    </row>
    <row r="557" spans="13:26">
      <c r="M557" s="2">
        <v>0</v>
      </c>
      <c r="N557" s="2">
        <v>0</v>
      </c>
      <c r="O557" s="2">
        <v>0</v>
      </c>
      <c r="P557" s="34"/>
      <c r="Q557" s="34"/>
      <c r="S557" s="35"/>
      <c r="T557" s="35"/>
      <c r="V557" s="36">
        <v>0</v>
      </c>
      <c r="W557" s="36">
        <v>0</v>
      </c>
      <c r="Y557" s="35"/>
      <c r="Z557" s="35"/>
    </row>
    <row r="558" spans="13:26">
      <c r="M558" s="2">
        <v>0</v>
      </c>
      <c r="N558" s="2">
        <v>0</v>
      </c>
      <c r="O558" s="2">
        <v>0</v>
      </c>
      <c r="P558" s="34"/>
      <c r="Q558" s="34"/>
      <c r="S558" s="35"/>
      <c r="T558" s="35"/>
      <c r="V558" s="36">
        <v>0</v>
      </c>
      <c r="W558" s="36">
        <v>0</v>
      </c>
      <c r="Y558" s="35"/>
      <c r="Z558" s="35"/>
    </row>
    <row r="559" spans="13:26">
      <c r="M559" s="2">
        <v>0</v>
      </c>
      <c r="N559" s="2">
        <v>0</v>
      </c>
      <c r="O559" s="2">
        <v>0</v>
      </c>
      <c r="P559" s="34"/>
      <c r="Q559" s="34"/>
      <c r="S559" s="35"/>
      <c r="T559" s="35"/>
      <c r="V559" s="36">
        <v>0</v>
      </c>
      <c r="W559" s="36">
        <v>0</v>
      </c>
      <c r="Y559" s="35"/>
      <c r="Z559" s="35"/>
    </row>
    <row r="560" spans="13:26">
      <c r="M560" s="2">
        <v>0</v>
      </c>
      <c r="N560" s="2">
        <v>0</v>
      </c>
      <c r="O560" s="2">
        <v>0</v>
      </c>
      <c r="P560" s="34"/>
      <c r="Q560" s="34"/>
      <c r="S560" s="35"/>
      <c r="T560" s="35"/>
      <c r="V560" s="36">
        <v>0</v>
      </c>
      <c r="W560" s="36">
        <v>0</v>
      </c>
      <c r="Y560" s="35"/>
      <c r="Z560" s="35"/>
    </row>
    <row r="561" spans="13:26">
      <c r="M561" s="2">
        <v>0</v>
      </c>
      <c r="N561" s="2">
        <v>0</v>
      </c>
      <c r="O561" s="2">
        <v>0</v>
      </c>
      <c r="P561" s="34"/>
      <c r="Q561" s="34"/>
      <c r="S561" s="35"/>
      <c r="T561" s="35"/>
      <c r="V561" s="36">
        <v>0</v>
      </c>
      <c r="W561" s="36">
        <v>0</v>
      </c>
      <c r="Y561" s="35"/>
      <c r="Z561" s="35"/>
    </row>
    <row r="562" spans="13:26">
      <c r="M562" s="2">
        <v>0</v>
      </c>
      <c r="N562" s="2">
        <v>0</v>
      </c>
      <c r="O562" s="2">
        <v>0</v>
      </c>
      <c r="P562" s="34"/>
      <c r="Q562" s="34"/>
      <c r="S562" s="35"/>
      <c r="T562" s="35"/>
      <c r="V562" s="36">
        <v>0</v>
      </c>
      <c r="W562" s="36">
        <v>0</v>
      </c>
      <c r="Y562" s="35"/>
      <c r="Z562" s="35"/>
    </row>
    <row r="563" spans="13:26">
      <c r="M563" s="2">
        <v>0</v>
      </c>
      <c r="N563" s="2">
        <v>0</v>
      </c>
      <c r="O563" s="2">
        <v>0</v>
      </c>
      <c r="P563" s="34"/>
      <c r="Q563" s="34"/>
      <c r="S563" s="35"/>
      <c r="T563" s="35"/>
      <c r="V563" s="36">
        <v>0</v>
      </c>
      <c r="W563" s="36">
        <v>0</v>
      </c>
      <c r="Y563" s="35"/>
      <c r="Z563" s="35"/>
    </row>
    <row r="564" spans="13:26">
      <c r="M564" s="2">
        <v>0</v>
      </c>
      <c r="N564" s="2">
        <v>0</v>
      </c>
      <c r="O564" s="2">
        <v>0</v>
      </c>
      <c r="P564" s="34"/>
      <c r="Q564" s="34"/>
      <c r="S564" s="35"/>
      <c r="T564" s="35"/>
      <c r="V564" s="36">
        <v>0</v>
      </c>
      <c r="W564" s="36">
        <v>0</v>
      </c>
      <c r="Y564" s="35"/>
      <c r="Z564" s="35"/>
    </row>
    <row r="565" spans="13:26">
      <c r="M565" s="2">
        <v>0</v>
      </c>
      <c r="N565" s="2">
        <v>0</v>
      </c>
      <c r="O565" s="2">
        <v>0</v>
      </c>
      <c r="P565" s="34"/>
      <c r="Q565" s="34"/>
      <c r="S565" s="35"/>
      <c r="T565" s="35"/>
      <c r="V565" s="36">
        <v>0</v>
      </c>
      <c r="W565" s="36">
        <v>0</v>
      </c>
      <c r="Y565" s="35"/>
      <c r="Z565" s="35"/>
    </row>
    <row r="566" spans="13:26">
      <c r="M566" s="2">
        <v>0</v>
      </c>
      <c r="N566" s="2">
        <v>0</v>
      </c>
      <c r="O566" s="2">
        <v>0</v>
      </c>
      <c r="P566" s="34"/>
      <c r="Q566" s="34"/>
      <c r="S566" s="35"/>
      <c r="T566" s="35"/>
      <c r="V566" s="36">
        <v>0</v>
      </c>
      <c r="W566" s="36">
        <v>0</v>
      </c>
      <c r="Y566" s="35"/>
      <c r="Z566" s="35"/>
    </row>
    <row r="567" spans="13:26">
      <c r="M567" s="2">
        <v>0</v>
      </c>
      <c r="N567" s="2">
        <v>0</v>
      </c>
      <c r="O567" s="2">
        <v>0</v>
      </c>
      <c r="P567" s="34"/>
      <c r="Q567" s="34"/>
      <c r="S567" s="35"/>
      <c r="T567" s="35"/>
      <c r="V567" s="36">
        <v>0</v>
      </c>
      <c r="W567" s="36">
        <v>0</v>
      </c>
      <c r="Y567" s="35"/>
      <c r="Z567" s="35"/>
    </row>
    <row r="568" spans="13:26">
      <c r="M568" s="2">
        <v>0</v>
      </c>
      <c r="N568" s="2">
        <v>0</v>
      </c>
      <c r="O568" s="2">
        <v>0</v>
      </c>
      <c r="P568" s="34"/>
      <c r="Q568" s="34"/>
      <c r="S568" s="35"/>
      <c r="T568" s="35"/>
      <c r="V568" s="36">
        <v>0</v>
      </c>
      <c r="W568" s="36">
        <v>0</v>
      </c>
      <c r="Y568" s="35"/>
      <c r="Z568" s="35"/>
    </row>
    <row r="569" spans="13:26">
      <c r="M569" s="2">
        <v>0</v>
      </c>
      <c r="N569" s="2">
        <v>0</v>
      </c>
      <c r="O569" s="2">
        <v>0</v>
      </c>
      <c r="P569" s="34"/>
      <c r="Q569" s="34"/>
      <c r="S569" s="35"/>
      <c r="T569" s="35"/>
      <c r="V569" s="36">
        <v>0</v>
      </c>
      <c r="W569" s="36">
        <v>0</v>
      </c>
      <c r="Y569" s="35"/>
      <c r="Z569" s="35"/>
    </row>
    <row r="570" spans="13:26">
      <c r="M570" s="2">
        <v>0</v>
      </c>
      <c r="N570" s="2">
        <v>0</v>
      </c>
      <c r="O570" s="2">
        <v>0</v>
      </c>
      <c r="P570" s="34"/>
      <c r="Q570" s="34"/>
      <c r="S570" s="35"/>
      <c r="T570" s="35"/>
      <c r="V570" s="36">
        <v>0</v>
      </c>
      <c r="W570" s="36">
        <v>0</v>
      </c>
      <c r="Y570" s="35"/>
      <c r="Z570" s="35"/>
    </row>
    <row r="571" spans="13:26">
      <c r="M571" s="2">
        <v>0</v>
      </c>
      <c r="N571" s="2">
        <v>0</v>
      </c>
      <c r="O571" s="2">
        <v>0</v>
      </c>
      <c r="P571" s="34"/>
      <c r="Q571" s="34"/>
      <c r="S571" s="35"/>
      <c r="T571" s="35"/>
      <c r="V571" s="36">
        <v>0</v>
      </c>
      <c r="W571" s="36">
        <v>0</v>
      </c>
      <c r="Y571" s="35"/>
      <c r="Z571" s="35"/>
    </row>
    <row r="572" spans="13:26">
      <c r="M572" s="2">
        <v>0</v>
      </c>
      <c r="N572" s="2">
        <v>0</v>
      </c>
      <c r="O572" s="2">
        <v>0</v>
      </c>
      <c r="P572" s="34"/>
      <c r="Q572" s="34"/>
      <c r="S572" s="35"/>
      <c r="T572" s="35"/>
      <c r="V572" s="36">
        <v>0</v>
      </c>
      <c r="W572" s="36">
        <v>0</v>
      </c>
      <c r="Y572" s="35"/>
      <c r="Z572" s="35"/>
    </row>
    <row r="573" spans="13:26">
      <c r="M573" s="2">
        <v>0</v>
      </c>
      <c r="N573" s="2">
        <v>0</v>
      </c>
      <c r="O573" s="2">
        <v>0</v>
      </c>
      <c r="P573" s="34"/>
      <c r="Q573" s="34"/>
      <c r="S573" s="35"/>
      <c r="T573" s="35"/>
      <c r="V573" s="36">
        <v>0</v>
      </c>
      <c r="W573" s="36">
        <v>0</v>
      </c>
      <c r="Y573" s="35"/>
      <c r="Z573" s="35"/>
    </row>
    <row r="574" spans="13:26">
      <c r="M574" s="2">
        <v>0</v>
      </c>
      <c r="N574" s="2">
        <v>0</v>
      </c>
      <c r="O574" s="2">
        <v>0</v>
      </c>
      <c r="P574" s="34"/>
      <c r="Q574" s="34"/>
      <c r="S574" s="35"/>
      <c r="T574" s="35"/>
      <c r="V574" s="36">
        <v>0</v>
      </c>
      <c r="W574" s="36">
        <v>0</v>
      </c>
      <c r="Y574" s="35"/>
      <c r="Z574" s="35"/>
    </row>
    <row r="575" spans="13:26">
      <c r="M575" s="2">
        <v>0</v>
      </c>
      <c r="N575" s="2">
        <v>0</v>
      </c>
      <c r="O575" s="2">
        <v>0</v>
      </c>
      <c r="P575" s="34"/>
      <c r="Q575" s="34"/>
      <c r="S575" s="35"/>
      <c r="T575" s="35"/>
      <c r="V575" s="36">
        <v>0</v>
      </c>
      <c r="W575" s="36">
        <v>0</v>
      </c>
      <c r="Y575" s="35"/>
      <c r="Z575" s="35"/>
    </row>
    <row r="576" spans="13:26">
      <c r="M576" s="2">
        <v>0</v>
      </c>
      <c r="N576" s="2">
        <v>0</v>
      </c>
      <c r="O576" s="2">
        <v>0</v>
      </c>
      <c r="P576" s="34"/>
      <c r="Q576" s="34"/>
      <c r="S576" s="35"/>
      <c r="T576" s="35"/>
      <c r="V576" s="36">
        <v>0</v>
      </c>
      <c r="W576" s="36">
        <v>0</v>
      </c>
      <c r="Y576" s="35"/>
      <c r="Z576" s="35"/>
    </row>
    <row r="577" spans="13:26">
      <c r="M577" s="2">
        <v>0</v>
      </c>
      <c r="N577" s="2">
        <v>0</v>
      </c>
      <c r="O577" s="2">
        <v>0</v>
      </c>
      <c r="P577" s="34"/>
      <c r="Q577" s="34"/>
      <c r="S577" s="35"/>
      <c r="T577" s="35"/>
      <c r="V577" s="36">
        <v>0</v>
      </c>
      <c r="W577" s="36">
        <v>0</v>
      </c>
      <c r="Y577" s="35"/>
      <c r="Z577" s="35"/>
    </row>
    <row r="578" spans="13:26">
      <c r="M578" s="2">
        <v>0</v>
      </c>
      <c r="N578" s="2">
        <v>0</v>
      </c>
      <c r="O578" s="2">
        <v>0</v>
      </c>
      <c r="P578" s="34"/>
      <c r="Q578" s="34"/>
      <c r="S578" s="35"/>
      <c r="T578" s="35"/>
      <c r="V578" s="36">
        <v>0</v>
      </c>
      <c r="W578" s="36">
        <v>0</v>
      </c>
      <c r="Y578" s="35"/>
      <c r="Z578" s="35"/>
    </row>
    <row r="579" spans="13:26">
      <c r="M579" s="2">
        <v>0</v>
      </c>
      <c r="N579" s="2">
        <v>0</v>
      </c>
      <c r="O579" s="2">
        <v>0</v>
      </c>
      <c r="P579" s="34"/>
      <c r="Q579" s="34"/>
      <c r="S579" s="35"/>
      <c r="T579" s="35"/>
      <c r="V579" s="36">
        <v>0</v>
      </c>
      <c r="W579" s="36">
        <v>0</v>
      </c>
      <c r="Y579" s="35"/>
      <c r="Z579" s="35"/>
    </row>
    <row r="580" spans="13:26">
      <c r="M580" s="2">
        <v>0</v>
      </c>
      <c r="N580" s="2">
        <v>0</v>
      </c>
      <c r="O580" s="2">
        <v>0</v>
      </c>
      <c r="P580" s="34"/>
      <c r="Q580" s="34"/>
      <c r="S580" s="35"/>
      <c r="T580" s="35"/>
      <c r="V580" s="36">
        <v>0</v>
      </c>
      <c r="W580" s="36">
        <v>0</v>
      </c>
      <c r="Y580" s="35"/>
      <c r="Z580" s="35"/>
    </row>
    <row r="581" spans="13:26">
      <c r="M581" s="2">
        <v>0</v>
      </c>
      <c r="N581" s="2">
        <v>0</v>
      </c>
      <c r="O581" s="2">
        <v>0</v>
      </c>
      <c r="P581" s="34"/>
      <c r="Q581" s="34"/>
      <c r="S581" s="35"/>
      <c r="T581" s="35"/>
      <c r="V581" s="36">
        <v>0</v>
      </c>
      <c r="W581" s="36">
        <v>0</v>
      </c>
      <c r="Y581" s="35"/>
      <c r="Z581" s="35"/>
    </row>
    <row r="582" spans="13:26">
      <c r="M582" s="2">
        <v>0</v>
      </c>
      <c r="N582" s="2">
        <v>0</v>
      </c>
      <c r="O582" s="2">
        <v>0</v>
      </c>
      <c r="P582" s="34"/>
      <c r="Q582" s="34"/>
      <c r="S582" s="35"/>
      <c r="T582" s="35"/>
      <c r="V582" s="36">
        <v>0</v>
      </c>
      <c r="W582" s="36">
        <v>0</v>
      </c>
      <c r="Y582" s="35"/>
      <c r="Z582" s="35"/>
    </row>
    <row r="583" spans="13:26">
      <c r="M583" s="2">
        <v>0</v>
      </c>
      <c r="N583" s="2">
        <v>0</v>
      </c>
      <c r="O583" s="2">
        <v>0</v>
      </c>
      <c r="P583" s="34"/>
      <c r="Q583" s="34"/>
      <c r="S583" s="35"/>
      <c r="T583" s="35"/>
      <c r="V583" s="36">
        <v>0</v>
      </c>
      <c r="W583" s="36">
        <v>0</v>
      </c>
      <c r="Y583" s="35"/>
      <c r="Z583" s="35"/>
    </row>
    <row r="584" spans="13:26">
      <c r="M584" s="2">
        <v>0</v>
      </c>
      <c r="N584" s="2">
        <v>0</v>
      </c>
      <c r="O584" s="2">
        <v>0</v>
      </c>
      <c r="P584" s="34"/>
      <c r="Q584" s="34"/>
      <c r="S584" s="35"/>
      <c r="T584" s="35"/>
      <c r="V584" s="36">
        <v>0</v>
      </c>
      <c r="W584" s="36">
        <v>0</v>
      </c>
      <c r="Y584" s="35"/>
      <c r="Z584" s="35"/>
    </row>
    <row r="585" spans="13:26">
      <c r="M585" s="2">
        <v>0</v>
      </c>
      <c r="N585" s="2">
        <v>0</v>
      </c>
      <c r="O585" s="2">
        <v>0</v>
      </c>
      <c r="P585" s="34"/>
      <c r="Q585" s="34"/>
      <c r="S585" s="35"/>
      <c r="T585" s="35"/>
      <c r="V585" s="36">
        <v>0</v>
      </c>
      <c r="W585" s="36">
        <v>0</v>
      </c>
      <c r="Y585" s="35"/>
      <c r="Z585" s="35"/>
    </row>
    <row r="586" spans="13:26">
      <c r="M586" s="2">
        <v>0</v>
      </c>
      <c r="N586" s="2">
        <v>0</v>
      </c>
      <c r="O586" s="2">
        <v>0</v>
      </c>
      <c r="P586" s="34"/>
      <c r="Q586" s="34"/>
      <c r="S586" s="35"/>
      <c r="T586" s="35"/>
      <c r="V586" s="36">
        <v>0</v>
      </c>
      <c r="W586" s="36">
        <v>0</v>
      </c>
      <c r="Y586" s="35"/>
      <c r="Z586" s="35"/>
    </row>
    <row r="587" spans="13:26">
      <c r="M587" s="2">
        <v>0</v>
      </c>
      <c r="N587" s="2">
        <v>0</v>
      </c>
      <c r="O587" s="2">
        <v>0</v>
      </c>
      <c r="P587" s="34"/>
      <c r="Q587" s="34"/>
      <c r="S587" s="35"/>
      <c r="T587" s="35"/>
      <c r="V587" s="36">
        <v>0</v>
      </c>
      <c r="W587" s="36">
        <v>0</v>
      </c>
      <c r="Y587" s="35"/>
      <c r="Z587" s="35"/>
    </row>
    <row r="588" spans="13:26">
      <c r="M588" s="2">
        <v>0</v>
      </c>
      <c r="N588" s="2">
        <v>0</v>
      </c>
      <c r="O588" s="2">
        <v>0</v>
      </c>
      <c r="P588" s="34"/>
      <c r="Q588" s="34"/>
      <c r="S588" s="35"/>
      <c r="T588" s="35"/>
      <c r="V588" s="36">
        <v>0</v>
      </c>
      <c r="W588" s="36">
        <v>0</v>
      </c>
      <c r="Y588" s="35"/>
      <c r="Z588" s="35"/>
    </row>
    <row r="589" spans="13:26">
      <c r="M589" s="2">
        <v>0</v>
      </c>
      <c r="N589" s="2">
        <v>0</v>
      </c>
      <c r="O589" s="2">
        <v>0</v>
      </c>
      <c r="P589" s="34"/>
      <c r="Q589" s="34"/>
      <c r="S589" s="35"/>
      <c r="T589" s="35"/>
      <c r="V589" s="36">
        <v>0</v>
      </c>
      <c r="W589" s="36">
        <v>0</v>
      </c>
      <c r="Y589" s="35"/>
      <c r="Z589" s="35"/>
    </row>
    <row r="590" spans="13:26">
      <c r="M590" s="2">
        <v>0</v>
      </c>
      <c r="N590" s="2">
        <v>0</v>
      </c>
      <c r="O590" s="2">
        <v>0</v>
      </c>
      <c r="P590" s="34"/>
      <c r="Q590" s="34"/>
      <c r="S590" s="35"/>
      <c r="T590" s="35"/>
      <c r="V590" s="36">
        <v>0</v>
      </c>
      <c r="W590" s="36">
        <v>0</v>
      </c>
      <c r="Y590" s="35"/>
      <c r="Z590" s="35"/>
    </row>
    <row r="591" spans="13:26">
      <c r="M591" s="2">
        <v>0</v>
      </c>
      <c r="N591" s="2">
        <v>0</v>
      </c>
      <c r="O591" s="2">
        <v>0</v>
      </c>
      <c r="P591" s="34"/>
      <c r="Q591" s="34"/>
      <c r="S591" s="35"/>
      <c r="T591" s="35"/>
      <c r="V591" s="36">
        <v>0</v>
      </c>
      <c r="W591" s="36">
        <v>0</v>
      </c>
      <c r="Y591" s="35"/>
      <c r="Z591" s="35"/>
    </row>
    <row r="592" spans="13:26">
      <c r="M592" s="2">
        <v>0</v>
      </c>
      <c r="N592" s="2">
        <v>0</v>
      </c>
      <c r="O592" s="2">
        <v>0</v>
      </c>
      <c r="P592" s="34"/>
      <c r="Q592" s="34"/>
      <c r="S592" s="35"/>
      <c r="T592" s="35"/>
      <c r="V592" s="36">
        <v>0</v>
      </c>
      <c r="W592" s="36">
        <v>0</v>
      </c>
      <c r="Y592" s="35"/>
      <c r="Z592" s="35"/>
    </row>
    <row r="593" spans="13:26">
      <c r="M593" s="2">
        <v>0</v>
      </c>
      <c r="N593" s="2">
        <v>0</v>
      </c>
      <c r="O593" s="2">
        <v>0</v>
      </c>
      <c r="P593" s="34"/>
      <c r="Q593" s="34"/>
      <c r="S593" s="35"/>
      <c r="T593" s="35"/>
      <c r="V593" s="36">
        <v>0</v>
      </c>
      <c r="W593" s="36">
        <v>0</v>
      </c>
      <c r="Y593" s="35"/>
      <c r="Z593" s="35"/>
    </row>
    <row r="594" spans="13:26">
      <c r="M594" s="2">
        <v>0</v>
      </c>
      <c r="N594" s="2">
        <v>0</v>
      </c>
      <c r="O594" s="2">
        <v>0</v>
      </c>
      <c r="P594" s="34"/>
      <c r="Q594" s="34"/>
      <c r="S594" s="35"/>
      <c r="T594" s="35"/>
      <c r="V594" s="36">
        <v>0</v>
      </c>
      <c r="W594" s="36">
        <v>0</v>
      </c>
      <c r="Y594" s="35"/>
      <c r="Z594" s="35"/>
    </row>
    <row r="595" spans="13:26">
      <c r="M595" s="2">
        <v>0</v>
      </c>
      <c r="N595" s="2">
        <v>0</v>
      </c>
      <c r="O595" s="2">
        <v>0</v>
      </c>
      <c r="P595" s="34"/>
      <c r="Q595" s="34"/>
      <c r="S595" s="35"/>
      <c r="T595" s="35"/>
      <c r="V595" s="36">
        <v>0</v>
      </c>
      <c r="W595" s="36">
        <v>0</v>
      </c>
      <c r="Y595" s="35"/>
      <c r="Z595" s="35"/>
    </row>
    <row r="596" spans="13:26">
      <c r="M596" s="2">
        <v>0</v>
      </c>
      <c r="N596" s="2">
        <v>0</v>
      </c>
      <c r="O596" s="2">
        <v>0</v>
      </c>
      <c r="P596" s="34"/>
      <c r="Q596" s="34"/>
      <c r="S596" s="35"/>
      <c r="T596" s="35"/>
      <c r="V596" s="36">
        <v>0</v>
      </c>
      <c r="W596" s="36">
        <v>0</v>
      </c>
      <c r="Y596" s="35"/>
      <c r="Z596" s="35"/>
    </row>
    <row r="597" spans="13:26">
      <c r="M597" s="2">
        <v>0</v>
      </c>
      <c r="N597" s="2">
        <v>0</v>
      </c>
      <c r="O597" s="2">
        <v>0</v>
      </c>
      <c r="P597" s="34"/>
      <c r="Q597" s="34"/>
      <c r="S597" s="35"/>
      <c r="T597" s="35"/>
      <c r="V597" s="36">
        <v>0</v>
      </c>
      <c r="W597" s="36">
        <v>0</v>
      </c>
      <c r="Y597" s="35"/>
      <c r="Z597" s="35"/>
    </row>
    <row r="598" spans="13:26">
      <c r="M598" s="2">
        <v>0</v>
      </c>
      <c r="N598" s="2">
        <v>0</v>
      </c>
      <c r="O598" s="2">
        <v>0</v>
      </c>
      <c r="P598" s="34"/>
      <c r="Q598" s="34"/>
      <c r="S598" s="35"/>
      <c r="T598" s="35"/>
      <c r="V598" s="36">
        <v>0</v>
      </c>
      <c r="W598" s="36">
        <v>0</v>
      </c>
      <c r="Y598" s="35"/>
      <c r="Z598" s="35"/>
    </row>
    <row r="599" spans="13:26">
      <c r="M599" s="2">
        <v>0</v>
      </c>
      <c r="N599" s="2">
        <v>0</v>
      </c>
      <c r="O599" s="2">
        <v>0</v>
      </c>
      <c r="P599" s="34"/>
      <c r="Q599" s="34"/>
      <c r="S599" s="35"/>
      <c r="T599" s="35"/>
      <c r="V599" s="36">
        <v>0</v>
      </c>
      <c r="W599" s="36">
        <v>0</v>
      </c>
      <c r="Y599" s="35"/>
      <c r="Z599" s="35"/>
    </row>
    <row r="600" spans="13:26">
      <c r="M600" s="2">
        <v>0</v>
      </c>
      <c r="N600" s="2">
        <v>0</v>
      </c>
      <c r="O600" s="2">
        <v>0</v>
      </c>
      <c r="P600" s="34"/>
      <c r="Q600" s="34"/>
      <c r="S600" s="35"/>
      <c r="T600" s="35"/>
      <c r="V600" s="36">
        <v>0</v>
      </c>
      <c r="W600" s="36">
        <v>0</v>
      </c>
      <c r="Y600" s="35"/>
      <c r="Z600" s="35"/>
    </row>
    <row r="601" spans="13:26">
      <c r="M601" s="2">
        <v>0</v>
      </c>
      <c r="N601" s="2">
        <v>0</v>
      </c>
      <c r="O601" s="2">
        <v>0</v>
      </c>
      <c r="P601" s="34"/>
      <c r="Q601" s="34"/>
      <c r="S601" s="35"/>
      <c r="T601" s="35"/>
      <c r="V601" s="36">
        <v>0</v>
      </c>
      <c r="W601" s="36">
        <v>0</v>
      </c>
      <c r="Y601" s="35"/>
      <c r="Z601" s="35"/>
    </row>
    <row r="602" spans="13:26">
      <c r="M602" s="2">
        <v>0</v>
      </c>
      <c r="N602" s="2">
        <v>0</v>
      </c>
      <c r="O602" s="2">
        <v>0</v>
      </c>
      <c r="P602" s="34"/>
      <c r="Q602" s="34"/>
      <c r="S602" s="35"/>
      <c r="T602" s="35"/>
      <c r="V602" s="36">
        <v>0</v>
      </c>
      <c r="W602" s="36">
        <v>0</v>
      </c>
      <c r="Y602" s="35"/>
      <c r="Z602" s="35"/>
    </row>
    <row r="603" spans="13:26">
      <c r="M603" s="2">
        <v>0</v>
      </c>
      <c r="N603" s="2">
        <v>0</v>
      </c>
      <c r="O603" s="2">
        <v>0</v>
      </c>
      <c r="P603" s="34"/>
      <c r="Q603" s="34"/>
      <c r="S603" s="35"/>
      <c r="T603" s="35"/>
      <c r="V603" s="36">
        <v>0</v>
      </c>
      <c r="W603" s="36">
        <v>0</v>
      </c>
      <c r="Y603" s="35"/>
      <c r="Z603" s="35"/>
    </row>
    <row r="604" spans="13:26">
      <c r="M604" s="2">
        <v>0</v>
      </c>
      <c r="N604" s="2">
        <v>0</v>
      </c>
      <c r="O604" s="2">
        <v>0</v>
      </c>
      <c r="P604" s="34"/>
      <c r="Q604" s="34"/>
      <c r="S604" s="35"/>
      <c r="T604" s="35"/>
      <c r="V604" s="36">
        <v>0</v>
      </c>
      <c r="W604" s="36">
        <v>0</v>
      </c>
      <c r="Y604" s="35"/>
      <c r="Z604" s="35"/>
    </row>
    <row r="605" spans="13:26">
      <c r="M605" s="2">
        <v>0</v>
      </c>
      <c r="N605" s="2">
        <v>0</v>
      </c>
      <c r="O605" s="2">
        <v>0</v>
      </c>
      <c r="P605" s="34"/>
      <c r="Q605" s="34"/>
      <c r="S605" s="35"/>
      <c r="T605" s="35"/>
      <c r="V605" s="36">
        <v>0</v>
      </c>
      <c r="W605" s="36">
        <v>0</v>
      </c>
      <c r="Y605" s="35"/>
      <c r="Z605" s="35"/>
    </row>
    <row r="606" spans="13:26">
      <c r="M606" s="2">
        <v>0</v>
      </c>
      <c r="N606" s="2">
        <v>0</v>
      </c>
      <c r="O606" s="2">
        <v>0</v>
      </c>
      <c r="P606" s="34"/>
      <c r="Q606" s="34"/>
      <c r="S606" s="35"/>
      <c r="T606" s="35"/>
      <c r="V606" s="36">
        <v>0</v>
      </c>
      <c r="W606" s="36">
        <v>0</v>
      </c>
      <c r="Y606" s="35"/>
      <c r="Z606" s="35"/>
    </row>
    <row r="607" spans="13:26">
      <c r="M607" s="2">
        <v>0</v>
      </c>
      <c r="N607" s="2">
        <v>0</v>
      </c>
      <c r="O607" s="2">
        <v>0</v>
      </c>
      <c r="P607" s="34"/>
      <c r="Q607" s="34"/>
      <c r="S607" s="35"/>
      <c r="T607" s="35"/>
      <c r="V607" s="36">
        <v>0</v>
      </c>
      <c r="W607" s="36">
        <v>0</v>
      </c>
      <c r="Y607" s="35"/>
      <c r="Z607" s="35"/>
    </row>
    <row r="608" spans="13:26">
      <c r="M608" s="2">
        <v>0</v>
      </c>
      <c r="N608" s="2">
        <v>0</v>
      </c>
      <c r="O608" s="2">
        <v>0</v>
      </c>
      <c r="P608" s="34"/>
      <c r="Q608" s="34"/>
      <c r="S608" s="35"/>
      <c r="T608" s="35"/>
      <c r="V608" s="36">
        <v>0</v>
      </c>
      <c r="W608" s="36">
        <v>0</v>
      </c>
      <c r="Y608" s="35"/>
      <c r="Z608" s="35"/>
    </row>
    <row r="609" spans="13:26">
      <c r="M609" s="2">
        <v>0</v>
      </c>
      <c r="N609" s="2">
        <v>0</v>
      </c>
      <c r="O609" s="2">
        <v>0</v>
      </c>
      <c r="P609" s="34"/>
      <c r="Q609" s="34"/>
      <c r="S609" s="35"/>
      <c r="T609" s="35"/>
      <c r="V609" s="36">
        <v>0</v>
      </c>
      <c r="W609" s="36">
        <v>0</v>
      </c>
      <c r="Y609" s="35"/>
      <c r="Z609" s="35"/>
    </row>
    <row r="610" spans="13:26">
      <c r="M610" s="2">
        <v>0</v>
      </c>
      <c r="N610" s="2">
        <v>0</v>
      </c>
      <c r="O610" s="2">
        <v>0</v>
      </c>
      <c r="P610" s="34"/>
      <c r="Q610" s="34"/>
      <c r="S610" s="35"/>
      <c r="T610" s="35"/>
      <c r="V610" s="36">
        <v>0</v>
      </c>
      <c r="W610" s="36">
        <v>0</v>
      </c>
      <c r="Y610" s="35"/>
      <c r="Z610" s="35"/>
    </row>
    <row r="611" spans="13:26">
      <c r="M611" s="2">
        <v>0</v>
      </c>
      <c r="N611" s="2">
        <v>0</v>
      </c>
      <c r="O611" s="2">
        <v>0</v>
      </c>
      <c r="P611" s="34"/>
      <c r="Q611" s="34"/>
      <c r="S611" s="35"/>
      <c r="T611" s="35"/>
      <c r="V611" s="36">
        <v>0</v>
      </c>
      <c r="W611" s="36">
        <v>0</v>
      </c>
      <c r="Y611" s="35"/>
      <c r="Z611" s="35"/>
    </row>
    <row r="612" spans="13:26">
      <c r="M612" s="2">
        <v>0</v>
      </c>
      <c r="N612" s="2">
        <v>0</v>
      </c>
      <c r="O612" s="2">
        <v>0</v>
      </c>
      <c r="P612" s="34"/>
      <c r="Q612" s="34"/>
      <c r="S612" s="35"/>
      <c r="T612" s="35"/>
      <c r="V612" s="36">
        <v>0</v>
      </c>
      <c r="W612" s="36">
        <v>0</v>
      </c>
      <c r="Y612" s="35"/>
      <c r="Z612" s="35"/>
    </row>
    <row r="613" spans="13:26">
      <c r="M613" s="2">
        <v>0</v>
      </c>
      <c r="N613" s="2">
        <v>0</v>
      </c>
      <c r="O613" s="2">
        <v>0</v>
      </c>
      <c r="P613" s="34"/>
      <c r="Q613" s="34"/>
      <c r="S613" s="35"/>
      <c r="T613" s="35"/>
      <c r="V613" s="36">
        <v>0</v>
      </c>
      <c r="W613" s="36">
        <v>0</v>
      </c>
      <c r="Y613" s="35"/>
      <c r="Z613" s="35"/>
    </row>
    <row r="614" spans="13:26">
      <c r="M614" s="2">
        <v>0</v>
      </c>
      <c r="N614" s="2">
        <v>0</v>
      </c>
      <c r="O614" s="2">
        <v>0</v>
      </c>
      <c r="P614" s="34"/>
      <c r="Q614" s="34"/>
      <c r="S614" s="35"/>
      <c r="T614" s="35"/>
      <c r="V614" s="36">
        <v>0</v>
      </c>
      <c r="W614" s="36">
        <v>0</v>
      </c>
      <c r="Y614" s="35"/>
      <c r="Z614" s="35"/>
    </row>
    <row r="615" spans="13:26">
      <c r="M615" s="2">
        <v>0</v>
      </c>
      <c r="N615" s="2">
        <v>0</v>
      </c>
      <c r="O615" s="2">
        <v>0</v>
      </c>
      <c r="P615" s="34"/>
      <c r="Q615" s="34"/>
      <c r="S615" s="35"/>
      <c r="T615" s="35"/>
      <c r="V615" s="36">
        <v>0</v>
      </c>
      <c r="W615" s="36">
        <v>0</v>
      </c>
      <c r="Y615" s="35"/>
      <c r="Z615" s="35"/>
    </row>
    <row r="616" spans="13:26">
      <c r="M616" s="2">
        <v>0</v>
      </c>
      <c r="N616" s="2">
        <v>0</v>
      </c>
      <c r="O616" s="2">
        <v>0</v>
      </c>
      <c r="P616" s="34"/>
      <c r="Q616" s="34"/>
      <c r="S616" s="35"/>
      <c r="T616" s="35"/>
      <c r="V616" s="36">
        <v>0</v>
      </c>
      <c r="W616" s="36">
        <v>0</v>
      </c>
      <c r="Y616" s="35"/>
      <c r="Z616" s="35"/>
    </row>
    <row r="617" spans="13:26">
      <c r="M617" s="2">
        <v>0</v>
      </c>
      <c r="N617" s="2">
        <v>0</v>
      </c>
      <c r="O617" s="2">
        <v>0</v>
      </c>
      <c r="P617" s="34"/>
      <c r="Q617" s="34"/>
      <c r="S617" s="35"/>
      <c r="T617" s="35"/>
      <c r="V617" s="36">
        <v>0</v>
      </c>
      <c r="W617" s="36">
        <v>0</v>
      </c>
      <c r="Y617" s="35"/>
      <c r="Z617" s="35"/>
    </row>
    <row r="618" spans="13:26">
      <c r="M618" s="2">
        <v>0</v>
      </c>
      <c r="N618" s="2">
        <v>0</v>
      </c>
      <c r="O618" s="2">
        <v>0</v>
      </c>
      <c r="P618" s="34"/>
      <c r="Q618" s="34"/>
      <c r="S618" s="35"/>
      <c r="T618" s="35"/>
      <c r="V618" s="36">
        <v>0</v>
      </c>
      <c r="W618" s="36">
        <v>0</v>
      </c>
      <c r="Y618" s="35"/>
      <c r="Z618" s="35"/>
    </row>
    <row r="619" spans="13:26">
      <c r="M619" s="2">
        <v>0</v>
      </c>
      <c r="N619" s="2">
        <v>0</v>
      </c>
      <c r="O619" s="2">
        <v>0</v>
      </c>
      <c r="P619" s="34"/>
      <c r="Q619" s="34"/>
      <c r="S619" s="35"/>
      <c r="T619" s="35"/>
      <c r="V619" s="36">
        <v>0</v>
      </c>
      <c r="W619" s="36">
        <v>0</v>
      </c>
      <c r="Y619" s="35"/>
      <c r="Z619" s="35"/>
    </row>
    <row r="620" spans="13:26">
      <c r="M620" s="2">
        <v>0</v>
      </c>
      <c r="N620" s="2">
        <v>0</v>
      </c>
      <c r="O620" s="2">
        <v>0</v>
      </c>
      <c r="P620" s="34"/>
      <c r="Q620" s="34"/>
      <c r="S620" s="35"/>
      <c r="T620" s="35"/>
      <c r="V620" s="36">
        <v>0</v>
      </c>
      <c r="W620" s="36">
        <v>0</v>
      </c>
      <c r="Y620" s="35"/>
      <c r="Z620" s="35"/>
    </row>
    <row r="621" spans="13:26">
      <c r="M621" s="2">
        <v>0</v>
      </c>
      <c r="N621" s="2">
        <v>0</v>
      </c>
      <c r="O621" s="2">
        <v>0</v>
      </c>
      <c r="P621" s="34"/>
      <c r="Q621" s="34"/>
      <c r="S621" s="35"/>
      <c r="T621" s="35"/>
      <c r="V621" s="36">
        <v>0</v>
      </c>
      <c r="W621" s="36">
        <v>0</v>
      </c>
      <c r="Y621" s="35"/>
      <c r="Z621" s="35"/>
    </row>
    <row r="622" spans="13:26">
      <c r="M622" s="2">
        <v>0</v>
      </c>
      <c r="N622" s="2">
        <v>0</v>
      </c>
      <c r="O622" s="2">
        <v>0</v>
      </c>
      <c r="P622" s="34"/>
      <c r="Q622" s="34"/>
      <c r="S622" s="35"/>
      <c r="T622" s="35"/>
      <c r="V622" s="36">
        <v>0</v>
      </c>
      <c r="W622" s="36">
        <v>0</v>
      </c>
      <c r="Y622" s="35"/>
      <c r="Z622" s="35"/>
    </row>
    <row r="623" spans="13:26">
      <c r="M623" s="2">
        <v>0</v>
      </c>
      <c r="N623" s="2">
        <v>0</v>
      </c>
      <c r="O623" s="2">
        <v>0</v>
      </c>
      <c r="P623" s="34"/>
      <c r="Q623" s="34"/>
      <c r="S623" s="35"/>
      <c r="T623" s="35"/>
      <c r="V623" s="36">
        <v>0</v>
      </c>
      <c r="W623" s="36">
        <v>0</v>
      </c>
      <c r="Y623" s="35"/>
      <c r="Z623" s="35"/>
    </row>
    <row r="624" spans="13:26">
      <c r="M624" s="2">
        <v>0</v>
      </c>
      <c r="N624" s="2">
        <v>0</v>
      </c>
      <c r="O624" s="2">
        <v>0</v>
      </c>
      <c r="P624" s="34"/>
      <c r="Q624" s="34"/>
      <c r="S624" s="35"/>
      <c r="T624" s="35"/>
      <c r="V624" s="36">
        <v>0</v>
      </c>
      <c r="W624" s="36">
        <v>0</v>
      </c>
      <c r="Y624" s="35"/>
      <c r="Z624" s="35"/>
    </row>
    <row r="625" spans="13:26">
      <c r="M625" s="2">
        <v>0</v>
      </c>
      <c r="N625" s="2">
        <v>0</v>
      </c>
      <c r="O625" s="2">
        <v>0</v>
      </c>
      <c r="P625" s="34"/>
      <c r="Q625" s="34"/>
      <c r="S625" s="35"/>
      <c r="T625" s="35"/>
      <c r="V625" s="36">
        <v>0</v>
      </c>
      <c r="W625" s="36">
        <v>0</v>
      </c>
      <c r="Y625" s="35"/>
      <c r="Z625" s="35"/>
    </row>
    <row r="626" spans="13:26">
      <c r="M626" s="2">
        <v>0</v>
      </c>
      <c r="N626" s="2">
        <v>0</v>
      </c>
      <c r="O626" s="2">
        <v>0</v>
      </c>
      <c r="P626" s="34"/>
      <c r="Q626" s="34"/>
      <c r="S626" s="35"/>
      <c r="T626" s="35"/>
      <c r="V626" s="36">
        <v>0</v>
      </c>
      <c r="W626" s="36">
        <v>0</v>
      </c>
      <c r="Y626" s="35"/>
      <c r="Z626" s="35"/>
    </row>
    <row r="627" spans="13:26">
      <c r="M627" s="2">
        <v>0</v>
      </c>
      <c r="N627" s="2">
        <v>0</v>
      </c>
      <c r="O627" s="2">
        <v>0</v>
      </c>
      <c r="P627" s="34"/>
      <c r="Q627" s="34"/>
      <c r="S627" s="35"/>
      <c r="T627" s="35"/>
      <c r="V627" s="36">
        <v>0</v>
      </c>
      <c r="W627" s="36">
        <v>0</v>
      </c>
      <c r="Y627" s="35"/>
      <c r="Z627" s="35"/>
    </row>
    <row r="628" spans="13:26">
      <c r="M628" s="2">
        <v>0</v>
      </c>
      <c r="N628" s="2">
        <v>0</v>
      </c>
      <c r="O628" s="2">
        <v>0</v>
      </c>
      <c r="P628" s="34"/>
      <c r="Q628" s="34"/>
      <c r="S628" s="35"/>
      <c r="T628" s="35"/>
      <c r="V628" s="36">
        <v>0</v>
      </c>
      <c r="W628" s="36">
        <v>0</v>
      </c>
      <c r="Y628" s="35"/>
      <c r="Z628" s="35"/>
    </row>
    <row r="629" spans="13:26">
      <c r="M629" s="2">
        <v>0</v>
      </c>
      <c r="N629" s="2">
        <v>0</v>
      </c>
      <c r="O629" s="2">
        <v>0</v>
      </c>
      <c r="P629" s="34"/>
      <c r="Q629" s="34"/>
      <c r="S629" s="35"/>
      <c r="T629" s="35"/>
      <c r="V629" s="36">
        <v>0</v>
      </c>
      <c r="W629" s="36">
        <v>0</v>
      </c>
      <c r="Y629" s="35"/>
      <c r="Z629" s="35"/>
    </row>
    <row r="630" spans="13:26">
      <c r="M630" s="2">
        <v>0</v>
      </c>
      <c r="N630" s="2">
        <v>0</v>
      </c>
      <c r="O630" s="2">
        <v>0</v>
      </c>
      <c r="P630" s="34"/>
      <c r="Q630" s="34"/>
      <c r="S630" s="35"/>
      <c r="T630" s="35"/>
      <c r="V630" s="36">
        <v>0</v>
      </c>
      <c r="W630" s="36">
        <v>0</v>
      </c>
      <c r="Y630" s="35"/>
      <c r="Z630" s="35"/>
    </row>
    <row r="631" spans="13:26">
      <c r="M631" s="2">
        <v>0</v>
      </c>
      <c r="N631" s="2">
        <v>0</v>
      </c>
      <c r="O631" s="2">
        <v>0</v>
      </c>
      <c r="P631" s="34"/>
      <c r="Q631" s="34"/>
      <c r="S631" s="35"/>
      <c r="T631" s="35"/>
      <c r="V631" s="36">
        <v>0</v>
      </c>
      <c r="W631" s="36">
        <v>0</v>
      </c>
      <c r="Y631" s="35"/>
      <c r="Z631" s="35"/>
    </row>
    <row r="632" spans="13:26">
      <c r="M632" s="2">
        <v>0</v>
      </c>
      <c r="N632" s="2">
        <v>0</v>
      </c>
      <c r="O632" s="2">
        <v>0</v>
      </c>
      <c r="P632" s="34"/>
      <c r="Q632" s="34"/>
      <c r="S632" s="35"/>
      <c r="T632" s="35"/>
      <c r="V632" s="36">
        <v>0</v>
      </c>
      <c r="W632" s="36">
        <v>0</v>
      </c>
      <c r="Y632" s="35"/>
      <c r="Z632" s="35"/>
    </row>
    <row r="633" spans="13:26">
      <c r="M633" s="2">
        <v>0</v>
      </c>
      <c r="N633" s="2">
        <v>0</v>
      </c>
      <c r="O633" s="2">
        <v>0</v>
      </c>
      <c r="P633" s="34"/>
      <c r="Q633" s="34"/>
      <c r="S633" s="35"/>
      <c r="T633" s="35"/>
      <c r="V633" s="36">
        <v>0</v>
      </c>
      <c r="W633" s="36">
        <v>0</v>
      </c>
      <c r="Y633" s="35"/>
      <c r="Z633" s="35"/>
    </row>
    <row r="634" spans="13:26">
      <c r="M634" s="2">
        <v>0</v>
      </c>
      <c r="N634" s="2">
        <v>0</v>
      </c>
      <c r="O634" s="2">
        <v>0</v>
      </c>
      <c r="P634" s="34"/>
      <c r="Q634" s="34"/>
      <c r="S634" s="35"/>
      <c r="T634" s="35"/>
      <c r="V634" s="36">
        <v>0</v>
      </c>
      <c r="W634" s="36">
        <v>0</v>
      </c>
      <c r="Y634" s="35"/>
      <c r="Z634" s="35"/>
    </row>
    <row r="635" spans="13:26">
      <c r="M635" s="2">
        <v>0</v>
      </c>
      <c r="N635" s="2">
        <v>0</v>
      </c>
      <c r="O635" s="2">
        <v>0</v>
      </c>
      <c r="P635" s="34"/>
      <c r="Q635" s="34"/>
      <c r="S635" s="35"/>
      <c r="T635" s="35"/>
      <c r="V635" s="36">
        <v>0</v>
      </c>
      <c r="W635" s="36">
        <v>0</v>
      </c>
      <c r="Y635" s="35"/>
      <c r="Z635" s="35"/>
    </row>
    <row r="636" spans="13:26">
      <c r="M636" s="2">
        <v>0</v>
      </c>
      <c r="N636" s="2">
        <v>0</v>
      </c>
      <c r="O636" s="2">
        <v>0</v>
      </c>
      <c r="P636" s="34"/>
      <c r="Q636" s="34"/>
      <c r="S636" s="35"/>
      <c r="T636" s="35"/>
      <c r="V636" s="36">
        <v>0</v>
      </c>
      <c r="W636" s="36">
        <v>0</v>
      </c>
      <c r="Y636" s="35"/>
      <c r="Z636" s="35"/>
    </row>
    <row r="637" spans="13:26">
      <c r="M637" s="2">
        <v>0</v>
      </c>
      <c r="N637" s="2">
        <v>0</v>
      </c>
      <c r="O637" s="2">
        <v>0</v>
      </c>
      <c r="P637" s="34"/>
      <c r="Q637" s="34"/>
      <c r="S637" s="35"/>
      <c r="T637" s="35"/>
      <c r="V637" s="36">
        <v>0</v>
      </c>
      <c r="W637" s="36">
        <v>0</v>
      </c>
      <c r="Y637" s="35"/>
      <c r="Z637" s="35"/>
    </row>
    <row r="638" spans="13:26">
      <c r="M638" s="2">
        <v>0</v>
      </c>
      <c r="N638" s="2">
        <v>0</v>
      </c>
      <c r="O638" s="2">
        <v>0</v>
      </c>
      <c r="P638" s="34"/>
      <c r="Q638" s="34"/>
      <c r="S638" s="35"/>
      <c r="T638" s="35"/>
      <c r="V638" s="36">
        <v>0</v>
      </c>
      <c r="W638" s="36">
        <v>0</v>
      </c>
      <c r="Y638" s="35"/>
      <c r="Z638" s="35"/>
    </row>
    <row r="639" spans="13:26">
      <c r="M639" s="2">
        <v>0</v>
      </c>
      <c r="N639" s="2">
        <v>0</v>
      </c>
      <c r="O639" s="2">
        <v>0</v>
      </c>
      <c r="P639" s="34"/>
      <c r="Q639" s="34"/>
      <c r="S639" s="35"/>
      <c r="T639" s="35"/>
      <c r="V639" s="36">
        <v>0</v>
      </c>
      <c r="W639" s="36">
        <v>0</v>
      </c>
      <c r="Y639" s="35"/>
      <c r="Z639" s="35"/>
    </row>
    <row r="640" spans="13:26">
      <c r="M640" s="2">
        <v>0</v>
      </c>
      <c r="N640" s="2">
        <v>0</v>
      </c>
      <c r="O640" s="2">
        <v>0</v>
      </c>
      <c r="P640" s="34"/>
      <c r="Q640" s="34"/>
      <c r="S640" s="35"/>
      <c r="T640" s="35"/>
      <c r="V640" s="36">
        <v>0</v>
      </c>
      <c r="W640" s="36">
        <v>0</v>
      </c>
      <c r="Y640" s="35"/>
      <c r="Z640" s="35"/>
    </row>
    <row r="641" spans="13:26">
      <c r="M641" s="2">
        <v>0</v>
      </c>
      <c r="N641" s="2">
        <v>0</v>
      </c>
      <c r="O641" s="2">
        <v>0</v>
      </c>
      <c r="P641" s="34"/>
      <c r="Q641" s="34"/>
      <c r="S641" s="35"/>
      <c r="T641" s="35"/>
      <c r="V641" s="36">
        <v>0</v>
      </c>
      <c r="W641" s="36">
        <v>0</v>
      </c>
      <c r="Y641" s="35"/>
      <c r="Z641" s="35"/>
    </row>
    <row r="642" spans="13:26">
      <c r="M642" s="2">
        <v>0</v>
      </c>
      <c r="N642" s="2">
        <v>0</v>
      </c>
      <c r="O642" s="2">
        <v>0</v>
      </c>
      <c r="P642" s="34"/>
      <c r="Q642" s="34"/>
      <c r="S642" s="35"/>
      <c r="T642" s="35"/>
      <c r="V642" s="36">
        <v>0</v>
      </c>
      <c r="W642" s="36">
        <v>0</v>
      </c>
      <c r="Y642" s="35"/>
      <c r="Z642" s="35"/>
    </row>
    <row r="643" spans="13:26">
      <c r="M643" s="2">
        <v>0</v>
      </c>
      <c r="N643" s="2">
        <v>0</v>
      </c>
      <c r="O643" s="2">
        <v>0</v>
      </c>
      <c r="P643" s="34"/>
      <c r="Q643" s="34"/>
      <c r="S643" s="35"/>
      <c r="T643" s="35"/>
      <c r="V643" s="36">
        <v>0</v>
      </c>
      <c r="W643" s="36">
        <v>0</v>
      </c>
      <c r="Y643" s="35"/>
      <c r="Z643" s="35"/>
    </row>
    <row r="644" spans="13:26">
      <c r="M644" s="2">
        <v>0</v>
      </c>
      <c r="N644" s="2">
        <v>0</v>
      </c>
      <c r="O644" s="2">
        <v>0</v>
      </c>
      <c r="P644" s="34"/>
      <c r="Q644" s="34"/>
      <c r="S644" s="35"/>
      <c r="T644" s="35"/>
      <c r="V644" s="36">
        <v>0</v>
      </c>
      <c r="W644" s="36">
        <v>0</v>
      </c>
      <c r="Y644" s="35"/>
      <c r="Z644" s="35"/>
    </row>
    <row r="645" spans="13:26">
      <c r="M645" s="2">
        <v>0</v>
      </c>
      <c r="N645" s="2">
        <v>0</v>
      </c>
      <c r="O645" s="2">
        <v>0</v>
      </c>
      <c r="P645" s="34"/>
      <c r="Q645" s="34"/>
      <c r="S645" s="35"/>
      <c r="T645" s="35"/>
      <c r="V645" s="36">
        <v>0</v>
      </c>
      <c r="W645" s="36">
        <v>0</v>
      </c>
      <c r="Y645" s="35"/>
      <c r="Z645" s="35"/>
    </row>
    <row r="646" spans="13:26">
      <c r="M646" s="2">
        <v>0</v>
      </c>
      <c r="N646" s="2">
        <v>0</v>
      </c>
      <c r="O646" s="2">
        <v>0</v>
      </c>
      <c r="P646" s="34"/>
      <c r="Q646" s="34"/>
      <c r="S646" s="35"/>
      <c r="T646" s="35"/>
      <c r="V646" s="36">
        <v>0</v>
      </c>
      <c r="W646" s="36">
        <v>0</v>
      </c>
      <c r="Y646" s="35"/>
      <c r="Z646" s="35"/>
    </row>
    <row r="647" spans="13:26">
      <c r="M647" s="2">
        <v>0</v>
      </c>
      <c r="N647" s="2">
        <v>0</v>
      </c>
      <c r="O647" s="2">
        <v>0</v>
      </c>
      <c r="P647" s="34"/>
      <c r="Q647" s="34"/>
      <c r="S647" s="35"/>
      <c r="T647" s="35"/>
      <c r="V647" s="36">
        <v>0</v>
      </c>
      <c r="W647" s="36">
        <v>0</v>
      </c>
      <c r="Y647" s="35"/>
      <c r="Z647" s="35"/>
    </row>
    <row r="648" spans="13:26">
      <c r="M648" s="2">
        <v>0</v>
      </c>
      <c r="N648" s="2">
        <v>0</v>
      </c>
      <c r="O648" s="2">
        <v>0</v>
      </c>
      <c r="P648" s="34"/>
      <c r="Q648" s="34"/>
      <c r="S648" s="35"/>
      <c r="T648" s="35"/>
      <c r="V648" s="36">
        <v>0</v>
      </c>
      <c r="W648" s="36">
        <v>0</v>
      </c>
      <c r="Y648" s="35"/>
      <c r="Z648" s="35"/>
    </row>
    <row r="649" spans="13:26">
      <c r="M649" s="2">
        <v>0</v>
      </c>
      <c r="N649" s="2">
        <v>0</v>
      </c>
      <c r="O649" s="2">
        <v>0</v>
      </c>
      <c r="P649" s="34"/>
      <c r="Q649" s="34"/>
      <c r="S649" s="35"/>
      <c r="T649" s="35"/>
      <c r="V649" s="36">
        <v>0</v>
      </c>
      <c r="W649" s="36">
        <v>0</v>
      </c>
      <c r="Y649" s="35"/>
      <c r="Z649" s="35"/>
    </row>
    <row r="650" spans="13:26">
      <c r="M650" s="2">
        <v>0</v>
      </c>
      <c r="N650" s="2">
        <v>0</v>
      </c>
      <c r="O650" s="2">
        <v>0</v>
      </c>
      <c r="P650" s="34"/>
      <c r="Q650" s="34"/>
      <c r="S650" s="35"/>
      <c r="T650" s="35"/>
      <c r="V650" s="36">
        <v>0</v>
      </c>
      <c r="W650" s="36">
        <v>0</v>
      </c>
      <c r="Y650" s="35"/>
      <c r="Z650" s="35"/>
    </row>
    <row r="651" spans="13:26">
      <c r="M651" s="2">
        <v>0</v>
      </c>
      <c r="N651" s="2">
        <v>0</v>
      </c>
      <c r="O651" s="2">
        <v>0</v>
      </c>
      <c r="P651" s="34"/>
      <c r="Q651" s="34"/>
      <c r="S651" s="35"/>
      <c r="T651" s="35"/>
      <c r="V651" s="36">
        <v>0</v>
      </c>
      <c r="W651" s="36">
        <v>0</v>
      </c>
      <c r="Y651" s="35"/>
      <c r="Z651" s="35"/>
    </row>
    <row r="652" spans="13:26">
      <c r="M652" s="2">
        <v>0</v>
      </c>
      <c r="N652" s="2">
        <v>0</v>
      </c>
      <c r="O652" s="2">
        <v>0</v>
      </c>
      <c r="P652" s="34"/>
      <c r="Q652" s="34"/>
      <c r="S652" s="35"/>
      <c r="T652" s="35"/>
      <c r="V652" s="36">
        <v>0</v>
      </c>
      <c r="W652" s="36">
        <v>0</v>
      </c>
      <c r="Y652" s="35"/>
      <c r="Z652" s="35"/>
    </row>
    <row r="653" spans="13:26">
      <c r="M653" s="2">
        <v>0</v>
      </c>
      <c r="N653" s="2">
        <v>0</v>
      </c>
      <c r="O653" s="2">
        <v>0</v>
      </c>
      <c r="P653" s="34"/>
      <c r="Q653" s="34"/>
      <c r="S653" s="35"/>
      <c r="T653" s="35"/>
      <c r="V653" s="36">
        <v>0</v>
      </c>
      <c r="W653" s="36">
        <v>0</v>
      </c>
      <c r="Y653" s="35"/>
      <c r="Z653" s="35"/>
    </row>
    <row r="654" spans="13:26">
      <c r="M654" s="2">
        <v>0</v>
      </c>
      <c r="N654" s="2">
        <v>0</v>
      </c>
      <c r="O654" s="2">
        <v>0</v>
      </c>
      <c r="P654" s="34"/>
      <c r="Q654" s="34"/>
      <c r="S654" s="35"/>
      <c r="T654" s="35"/>
      <c r="V654" s="36">
        <v>0</v>
      </c>
      <c r="W654" s="36">
        <v>0</v>
      </c>
      <c r="Y654" s="35"/>
      <c r="Z654" s="35"/>
    </row>
    <row r="655" spans="13:26">
      <c r="M655" s="2">
        <v>0</v>
      </c>
      <c r="N655" s="2">
        <v>0</v>
      </c>
      <c r="O655" s="2">
        <v>0</v>
      </c>
      <c r="P655" s="34"/>
      <c r="Q655" s="34"/>
      <c r="S655" s="35"/>
      <c r="T655" s="35"/>
      <c r="V655" s="36">
        <v>0</v>
      </c>
      <c r="W655" s="36">
        <v>0</v>
      </c>
      <c r="Y655" s="35"/>
      <c r="Z655" s="35"/>
    </row>
    <row r="656" spans="13:26">
      <c r="M656" s="2">
        <v>0</v>
      </c>
      <c r="N656" s="2">
        <v>0</v>
      </c>
      <c r="O656" s="2">
        <v>0</v>
      </c>
      <c r="P656" s="34"/>
      <c r="Q656" s="34"/>
      <c r="S656" s="35"/>
      <c r="T656" s="35"/>
      <c r="V656" s="36">
        <v>0</v>
      </c>
      <c r="W656" s="36">
        <v>0</v>
      </c>
      <c r="Y656" s="35"/>
      <c r="Z656" s="35"/>
    </row>
    <row r="657" spans="13:26">
      <c r="M657" s="2">
        <v>0</v>
      </c>
      <c r="N657" s="2">
        <v>0</v>
      </c>
      <c r="O657" s="2">
        <v>0</v>
      </c>
      <c r="P657" s="34"/>
      <c r="Q657" s="34"/>
      <c r="S657" s="35"/>
      <c r="T657" s="35"/>
      <c r="V657" s="36">
        <v>0</v>
      </c>
      <c r="W657" s="36">
        <v>0</v>
      </c>
      <c r="Y657" s="35"/>
      <c r="Z657" s="35"/>
    </row>
    <row r="658" spans="13:26">
      <c r="M658" s="2">
        <v>0</v>
      </c>
      <c r="N658" s="2">
        <v>0</v>
      </c>
      <c r="O658" s="2">
        <v>0</v>
      </c>
      <c r="P658" s="34"/>
      <c r="Q658" s="34"/>
      <c r="S658" s="35"/>
      <c r="T658" s="35"/>
      <c r="V658" s="36">
        <v>0</v>
      </c>
      <c r="W658" s="36">
        <v>0</v>
      </c>
      <c r="Y658" s="35"/>
      <c r="Z658" s="35"/>
    </row>
    <row r="659" spans="13:26">
      <c r="M659" s="2">
        <v>0</v>
      </c>
      <c r="N659" s="2">
        <v>0</v>
      </c>
      <c r="O659" s="2">
        <v>0</v>
      </c>
      <c r="P659" s="34"/>
      <c r="Q659" s="34"/>
      <c r="S659" s="35"/>
      <c r="T659" s="35"/>
      <c r="V659" s="36">
        <v>0</v>
      </c>
      <c r="W659" s="36">
        <v>0</v>
      </c>
      <c r="Y659" s="35"/>
      <c r="Z659" s="35"/>
    </row>
    <row r="660" spans="13:26">
      <c r="M660" s="2">
        <v>0</v>
      </c>
      <c r="N660" s="2">
        <v>0</v>
      </c>
      <c r="O660" s="2">
        <v>0</v>
      </c>
      <c r="P660" s="34"/>
      <c r="Q660" s="34"/>
      <c r="S660" s="35"/>
      <c r="T660" s="35"/>
      <c r="V660" s="36">
        <v>0</v>
      </c>
      <c r="W660" s="36">
        <v>0</v>
      </c>
      <c r="Y660" s="35"/>
      <c r="Z660" s="35"/>
    </row>
    <row r="661" spans="13:26">
      <c r="M661" s="2">
        <v>0</v>
      </c>
      <c r="N661" s="2">
        <v>0</v>
      </c>
      <c r="O661" s="2">
        <v>0</v>
      </c>
      <c r="P661" s="34"/>
      <c r="Q661" s="34"/>
      <c r="S661" s="35"/>
      <c r="T661" s="35"/>
      <c r="V661" s="36">
        <v>0</v>
      </c>
      <c r="W661" s="36">
        <v>0</v>
      </c>
      <c r="Y661" s="35"/>
      <c r="Z661" s="35"/>
    </row>
    <row r="662" spans="13:26">
      <c r="M662" s="2">
        <v>0</v>
      </c>
      <c r="N662" s="2">
        <v>0</v>
      </c>
      <c r="O662" s="2">
        <v>0</v>
      </c>
      <c r="P662" s="34"/>
      <c r="Q662" s="34"/>
      <c r="S662" s="35"/>
      <c r="T662" s="35"/>
      <c r="V662" s="36">
        <v>0</v>
      </c>
      <c r="W662" s="36">
        <v>0</v>
      </c>
      <c r="Y662" s="35"/>
      <c r="Z662" s="35"/>
    </row>
    <row r="663" spans="13:26">
      <c r="M663" s="2">
        <v>0</v>
      </c>
      <c r="N663" s="2">
        <v>0</v>
      </c>
      <c r="O663" s="2">
        <v>0</v>
      </c>
      <c r="P663" s="34"/>
      <c r="Q663" s="34"/>
      <c r="S663" s="35"/>
      <c r="T663" s="35"/>
      <c r="V663" s="36">
        <v>0</v>
      </c>
      <c r="W663" s="36">
        <v>0</v>
      </c>
      <c r="Y663" s="35"/>
      <c r="Z663" s="35"/>
    </row>
    <row r="664" spans="13:26">
      <c r="M664" s="2">
        <v>0</v>
      </c>
      <c r="N664" s="2">
        <v>0</v>
      </c>
      <c r="O664" s="2">
        <v>0</v>
      </c>
      <c r="P664" s="34"/>
      <c r="Q664" s="34"/>
      <c r="S664" s="35"/>
      <c r="T664" s="35"/>
      <c r="V664" s="36">
        <v>0</v>
      </c>
      <c r="W664" s="36">
        <v>0</v>
      </c>
      <c r="Y664" s="35"/>
      <c r="Z664" s="35"/>
    </row>
    <row r="665" spans="13:26">
      <c r="M665" s="2">
        <v>0</v>
      </c>
      <c r="N665" s="2">
        <v>0</v>
      </c>
      <c r="O665" s="2">
        <v>0</v>
      </c>
      <c r="P665" s="34"/>
      <c r="Q665" s="34"/>
      <c r="S665" s="35"/>
      <c r="T665" s="35"/>
      <c r="V665" s="36">
        <v>0</v>
      </c>
      <c r="W665" s="36">
        <v>0</v>
      </c>
      <c r="Y665" s="35"/>
      <c r="Z665" s="35"/>
    </row>
    <row r="666" spans="13:26">
      <c r="M666" s="2">
        <v>0</v>
      </c>
      <c r="N666" s="2">
        <v>0</v>
      </c>
      <c r="O666" s="2">
        <v>0</v>
      </c>
      <c r="P666" s="34"/>
      <c r="Q666" s="34"/>
      <c r="S666" s="35"/>
      <c r="T666" s="35"/>
      <c r="V666" s="36">
        <v>0</v>
      </c>
      <c r="W666" s="36">
        <v>0</v>
      </c>
      <c r="Y666" s="35"/>
      <c r="Z666" s="35"/>
    </row>
    <row r="667" spans="13:26">
      <c r="M667" s="2">
        <v>0</v>
      </c>
      <c r="N667" s="2">
        <v>0</v>
      </c>
      <c r="O667" s="2">
        <v>0</v>
      </c>
      <c r="P667" s="34"/>
      <c r="Q667" s="34"/>
      <c r="S667" s="35"/>
      <c r="T667" s="35"/>
      <c r="V667" s="36">
        <v>0</v>
      </c>
      <c r="W667" s="36">
        <v>0</v>
      </c>
      <c r="Y667" s="35"/>
      <c r="Z667" s="35"/>
    </row>
    <row r="668" spans="13:26">
      <c r="M668" s="2">
        <v>0</v>
      </c>
      <c r="N668" s="2">
        <v>0</v>
      </c>
      <c r="O668" s="2">
        <v>0</v>
      </c>
      <c r="P668" s="34"/>
      <c r="Q668" s="34"/>
      <c r="S668" s="35"/>
      <c r="T668" s="35"/>
      <c r="V668" s="36">
        <v>0</v>
      </c>
      <c r="W668" s="36">
        <v>0</v>
      </c>
      <c r="Y668" s="35"/>
      <c r="Z668" s="35"/>
    </row>
    <row r="669" spans="13:26">
      <c r="M669" s="2">
        <v>0</v>
      </c>
      <c r="N669" s="2">
        <v>0</v>
      </c>
      <c r="O669" s="2">
        <v>0</v>
      </c>
      <c r="P669" s="34"/>
      <c r="Q669" s="34"/>
      <c r="S669" s="35"/>
      <c r="T669" s="35"/>
      <c r="V669" s="36">
        <v>0</v>
      </c>
      <c r="W669" s="36">
        <v>0</v>
      </c>
      <c r="Y669" s="35"/>
      <c r="Z669" s="35"/>
    </row>
    <row r="670" spans="13:26">
      <c r="M670" s="2">
        <v>0</v>
      </c>
      <c r="N670" s="2">
        <v>0</v>
      </c>
      <c r="O670" s="2">
        <v>0</v>
      </c>
      <c r="P670" s="34"/>
      <c r="Q670" s="34"/>
      <c r="S670" s="35"/>
      <c r="T670" s="35"/>
      <c r="V670" s="36">
        <v>0</v>
      </c>
      <c r="W670" s="36">
        <v>0</v>
      </c>
      <c r="Y670" s="35"/>
      <c r="Z670" s="35"/>
    </row>
    <row r="671" spans="13:26">
      <c r="M671" s="2">
        <v>0</v>
      </c>
      <c r="N671" s="2">
        <v>0</v>
      </c>
      <c r="O671" s="2">
        <v>0</v>
      </c>
      <c r="P671" s="34"/>
      <c r="Q671" s="34"/>
      <c r="S671" s="35"/>
      <c r="T671" s="35"/>
      <c r="V671" s="36">
        <v>0</v>
      </c>
      <c r="W671" s="36">
        <v>0</v>
      </c>
      <c r="Y671" s="35"/>
      <c r="Z671" s="35"/>
    </row>
    <row r="672" spans="13:26">
      <c r="M672" s="2">
        <v>0</v>
      </c>
      <c r="N672" s="2">
        <v>0</v>
      </c>
      <c r="O672" s="2">
        <v>0</v>
      </c>
      <c r="P672" s="34"/>
      <c r="Q672" s="34"/>
      <c r="S672" s="35"/>
      <c r="T672" s="35"/>
      <c r="V672" s="36">
        <v>0</v>
      </c>
      <c r="W672" s="36">
        <v>0</v>
      </c>
      <c r="Y672" s="35"/>
      <c r="Z672" s="35"/>
    </row>
    <row r="673" spans="13:26">
      <c r="M673" s="2">
        <v>0</v>
      </c>
      <c r="N673" s="2">
        <v>0</v>
      </c>
      <c r="O673" s="2">
        <v>0</v>
      </c>
      <c r="P673" s="34"/>
      <c r="Q673" s="34"/>
      <c r="S673" s="35"/>
      <c r="T673" s="35"/>
      <c r="V673" s="36">
        <v>0</v>
      </c>
      <c r="W673" s="36">
        <v>0</v>
      </c>
      <c r="Y673" s="35"/>
      <c r="Z673" s="35"/>
    </row>
    <row r="674" spans="13:26">
      <c r="M674" s="2">
        <v>0</v>
      </c>
      <c r="N674" s="2">
        <v>0</v>
      </c>
      <c r="O674" s="2">
        <v>0</v>
      </c>
      <c r="P674" s="34"/>
      <c r="Q674" s="34"/>
      <c r="S674" s="35"/>
      <c r="T674" s="35"/>
      <c r="V674" s="36">
        <v>0</v>
      </c>
      <c r="W674" s="36">
        <v>0</v>
      </c>
      <c r="Y674" s="35"/>
      <c r="Z674" s="35"/>
    </row>
    <row r="675" spans="13:26">
      <c r="M675" s="2">
        <v>0</v>
      </c>
      <c r="N675" s="2">
        <v>0</v>
      </c>
      <c r="O675" s="2">
        <v>0</v>
      </c>
      <c r="P675" s="34"/>
      <c r="Q675" s="34"/>
      <c r="S675" s="35"/>
      <c r="T675" s="35"/>
      <c r="V675" s="36">
        <v>0</v>
      </c>
      <c r="W675" s="36">
        <v>0</v>
      </c>
      <c r="Y675" s="35"/>
      <c r="Z675" s="35"/>
    </row>
    <row r="676" spans="13:26">
      <c r="M676" s="2">
        <v>0</v>
      </c>
      <c r="N676" s="2">
        <v>0</v>
      </c>
      <c r="O676" s="2">
        <v>0</v>
      </c>
      <c r="P676" s="34"/>
      <c r="Q676" s="34"/>
      <c r="S676" s="35"/>
      <c r="T676" s="35"/>
      <c r="V676" s="36">
        <v>0</v>
      </c>
      <c r="W676" s="36">
        <v>0</v>
      </c>
      <c r="Y676" s="35"/>
      <c r="Z676" s="35"/>
    </row>
    <row r="677" spans="13:26">
      <c r="M677" s="2">
        <v>0</v>
      </c>
      <c r="N677" s="2">
        <v>0</v>
      </c>
      <c r="O677" s="2">
        <v>0</v>
      </c>
      <c r="P677" s="34"/>
      <c r="Q677" s="34"/>
      <c r="S677" s="35"/>
      <c r="T677" s="35"/>
      <c r="V677" s="36">
        <v>0</v>
      </c>
      <c r="W677" s="36">
        <v>0</v>
      </c>
      <c r="Y677" s="35"/>
      <c r="Z677" s="35"/>
    </row>
    <row r="678" spans="13:26">
      <c r="M678" s="2">
        <v>0</v>
      </c>
      <c r="N678" s="2">
        <v>0</v>
      </c>
      <c r="O678" s="2">
        <v>0</v>
      </c>
      <c r="P678" s="34"/>
      <c r="Q678" s="34"/>
      <c r="S678" s="35"/>
      <c r="T678" s="35"/>
      <c r="V678" s="36">
        <v>0</v>
      </c>
      <c r="W678" s="36">
        <v>0</v>
      </c>
      <c r="Y678" s="35"/>
      <c r="Z678" s="35"/>
    </row>
    <row r="679" spans="13:26">
      <c r="M679" s="2">
        <v>0</v>
      </c>
      <c r="N679" s="2">
        <v>0</v>
      </c>
      <c r="O679" s="2">
        <v>0</v>
      </c>
      <c r="P679" s="34"/>
      <c r="Q679" s="34"/>
      <c r="S679" s="35"/>
      <c r="T679" s="35"/>
      <c r="V679" s="36">
        <v>0</v>
      </c>
      <c r="W679" s="36">
        <v>0</v>
      </c>
      <c r="Y679" s="35"/>
      <c r="Z679" s="35"/>
    </row>
    <row r="680" spans="13:26">
      <c r="M680" s="2">
        <v>0</v>
      </c>
      <c r="N680" s="2">
        <v>0</v>
      </c>
      <c r="O680" s="2">
        <v>0</v>
      </c>
      <c r="P680" s="34"/>
      <c r="Q680" s="34"/>
      <c r="S680" s="35"/>
      <c r="T680" s="35"/>
      <c r="V680" s="36">
        <v>0</v>
      </c>
      <c r="W680" s="36">
        <v>0</v>
      </c>
      <c r="Y680" s="35"/>
      <c r="Z680" s="35"/>
    </row>
    <row r="681" spans="13:26">
      <c r="M681" s="2">
        <v>0</v>
      </c>
      <c r="N681" s="2">
        <v>0</v>
      </c>
      <c r="O681" s="2">
        <v>0</v>
      </c>
      <c r="P681" s="34"/>
      <c r="Q681" s="34"/>
      <c r="S681" s="35"/>
      <c r="T681" s="35"/>
      <c r="V681" s="36">
        <v>0</v>
      </c>
      <c r="W681" s="36">
        <v>0</v>
      </c>
      <c r="Y681" s="35"/>
      <c r="Z681" s="35"/>
    </row>
    <row r="682" spans="13:26">
      <c r="M682" s="2">
        <v>0</v>
      </c>
      <c r="N682" s="2">
        <v>0</v>
      </c>
      <c r="O682" s="2">
        <v>0</v>
      </c>
      <c r="P682" s="34"/>
      <c r="Q682" s="34"/>
      <c r="S682" s="35"/>
      <c r="T682" s="35"/>
      <c r="V682" s="36">
        <v>0</v>
      </c>
      <c r="W682" s="36">
        <v>0</v>
      </c>
      <c r="Y682" s="35"/>
      <c r="Z682" s="35"/>
    </row>
  </sheetData>
  <conditionalFormatting sqref="F9:F28 J29 J37:J41 J50:J58 J60:J65 J67:J69 F69:F71 J71:J73 G73:I73 F73:F82 J76:J82 J84 F84:F87 J86:J87 F89:F96 J93:J94 J104:J112 F112:F114 J114:J115 F116 F119:F125 J119:J125 J127 F127:F130 J129:J130">
    <cfRule type="cellIs" dxfId="5" priority="1" operator="lessThan">
      <formula>0</formula>
    </cfRule>
  </conditionalFormatting>
  <dataValidations count="1">
    <dataValidation type="list" allowBlank="1" showErrorMessage="1" sqref="C5:C6" xr:uid="{00000000-0002-0000-0500-000000000000}">
      <formula1>"Yes,No"</formula1>
    </dataValidation>
  </dataValidations>
  <hyperlinks>
    <hyperlink ref="I2" r:id="rId1" xr:uid="{00000000-0004-0000-05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6AA84F"/>
    <outlinePr summaryBelow="0" summaryRight="0"/>
  </sheetPr>
  <dimension ref="A3:N59"/>
  <sheetViews>
    <sheetView workbookViewId="0">
      <selection activeCell="N29" sqref="N29"/>
    </sheetView>
  </sheetViews>
  <sheetFormatPr defaultColWidth="12.5703125" defaultRowHeight="15.75" customHeight="1"/>
  <cols>
    <col min="1" max="1" width="22.42578125" customWidth="1"/>
    <col min="6" max="6" width="23" customWidth="1"/>
    <col min="7" max="7" width="54" customWidth="1"/>
  </cols>
  <sheetData>
    <row r="3" spans="2:14">
      <c r="B3" s="2" t="s">
        <v>146</v>
      </c>
      <c r="G3" s="2" t="s">
        <v>147</v>
      </c>
    </row>
    <row r="5" spans="2:14">
      <c r="B5" s="2" t="s">
        <v>148</v>
      </c>
      <c r="C5" s="3">
        <v>3095</v>
      </c>
    </row>
    <row r="6" spans="2:14">
      <c r="B6" s="2" t="s">
        <v>149</v>
      </c>
      <c r="C6" s="3">
        <v>2963251</v>
      </c>
      <c r="D6" s="2" t="s">
        <v>38</v>
      </c>
    </row>
    <row r="7" spans="2:14">
      <c r="C7" s="3">
        <f>C6/$C$5</f>
        <v>957.43166397415189</v>
      </c>
      <c r="D7" s="2" t="s">
        <v>150</v>
      </c>
      <c r="N7" s="12" t="s">
        <v>151</v>
      </c>
    </row>
    <row r="8" spans="2:14">
      <c r="B8" s="2" t="s">
        <v>152</v>
      </c>
      <c r="C8" s="3">
        <v>918894</v>
      </c>
      <c r="D8" s="2" t="s">
        <v>38</v>
      </c>
    </row>
    <row r="9" spans="2:14">
      <c r="B9" s="2" t="s">
        <v>44</v>
      </c>
      <c r="C9" s="3">
        <f>C6-C8</f>
        <v>2044357</v>
      </c>
      <c r="D9" s="2" t="s">
        <v>38</v>
      </c>
      <c r="E9" s="7">
        <f>1-(C8/C6)</f>
        <v>0.68990342026375762</v>
      </c>
      <c r="F9" s="2" t="s">
        <v>153</v>
      </c>
    </row>
    <row r="10" spans="2:14">
      <c r="C10" s="3">
        <f>C9/C5</f>
        <v>660.53537964458803</v>
      </c>
      <c r="D10" s="2" t="s">
        <v>150</v>
      </c>
      <c r="E10" s="2">
        <v>293.07107000000002</v>
      </c>
      <c r="F10" s="2" t="s">
        <v>154</v>
      </c>
    </row>
    <row r="11" spans="2:14">
      <c r="C11" s="80">
        <f>C10/$E$10</f>
        <v>2.2538402703637312</v>
      </c>
      <c r="D11" s="2" t="s">
        <v>155</v>
      </c>
    </row>
    <row r="12" spans="2:14">
      <c r="B12" s="2" t="s">
        <v>156</v>
      </c>
      <c r="C12" s="79">
        <v>4486148.53</v>
      </c>
      <c r="D12" s="2" t="s">
        <v>157</v>
      </c>
    </row>
    <row r="13" spans="2:14">
      <c r="C13" s="79">
        <f>C12/C5</f>
        <v>1449.4825621970922</v>
      </c>
      <c r="D13" s="2" t="s">
        <v>158</v>
      </c>
    </row>
    <row r="14" spans="2:14">
      <c r="B14" s="2" t="s">
        <v>159</v>
      </c>
      <c r="C14" s="2">
        <v>1429</v>
      </c>
      <c r="D14" s="2" t="s">
        <v>142</v>
      </c>
    </row>
    <row r="15" spans="2:14">
      <c r="C15" s="2">
        <f>C14/C5</f>
        <v>0.46171243941841678</v>
      </c>
      <c r="D15" s="2" t="s">
        <v>160</v>
      </c>
    </row>
    <row r="17" spans="1:13">
      <c r="B17" s="2" t="s">
        <v>161</v>
      </c>
      <c r="E17" s="2" t="s">
        <v>162</v>
      </c>
    </row>
    <row r="18" spans="1:13">
      <c r="A18" s="2" t="s">
        <v>163</v>
      </c>
      <c r="B18" s="2" t="s">
        <v>148</v>
      </c>
      <c r="C18" s="2">
        <v>3200</v>
      </c>
    </row>
    <row r="19" spans="1:13">
      <c r="B19" s="2" t="s">
        <v>164</v>
      </c>
      <c r="C19" s="2">
        <v>4383</v>
      </c>
      <c r="D19" s="2" t="s">
        <v>165</v>
      </c>
    </row>
    <row r="20" spans="1:13">
      <c r="C20" s="2">
        <v>0.29499999999999998</v>
      </c>
      <c r="D20" s="2" t="s">
        <v>166</v>
      </c>
    </row>
    <row r="21" spans="1:13">
      <c r="C21" s="3">
        <f>C18*C19*C20</f>
        <v>4137552</v>
      </c>
      <c r="D21" s="2" t="s">
        <v>38</v>
      </c>
    </row>
    <row r="22" spans="1:13">
      <c r="A22" s="2" t="s">
        <v>167</v>
      </c>
      <c r="B22" s="2" t="s">
        <v>148</v>
      </c>
      <c r="C22" s="2">
        <v>3200</v>
      </c>
    </row>
    <row r="23" spans="1:13">
      <c r="B23" s="2" t="s">
        <v>164</v>
      </c>
      <c r="C23" s="2">
        <f>C19</f>
        <v>4383</v>
      </c>
      <c r="D23" s="2" t="s">
        <v>165</v>
      </c>
    </row>
    <row r="24" spans="1:13">
      <c r="C24" s="2">
        <v>0.10199999999999999</v>
      </c>
      <c r="D24" s="2" t="s">
        <v>166</v>
      </c>
    </row>
    <row r="25" spans="1:13">
      <c r="B25" s="2" t="s">
        <v>44</v>
      </c>
      <c r="C25" s="3">
        <f>C22*C23*C24</f>
        <v>1430611.2</v>
      </c>
      <c r="D25" s="2" t="s">
        <v>38</v>
      </c>
    </row>
    <row r="26" spans="1:13">
      <c r="C26" s="3">
        <f>C25/C22</f>
        <v>447.06599999999997</v>
      </c>
      <c r="D26" s="2" t="s">
        <v>150</v>
      </c>
    </row>
    <row r="27" spans="1:13">
      <c r="C27" s="80">
        <f>C26/$E$10</f>
        <v>1.5254525122524032</v>
      </c>
      <c r="D27" s="2" t="s">
        <v>155</v>
      </c>
    </row>
    <row r="29" spans="1:13">
      <c r="C29" s="2">
        <v>3200</v>
      </c>
      <c r="D29" s="2" t="s">
        <v>168</v>
      </c>
    </row>
    <row r="30" spans="1:13">
      <c r="B30" s="2" t="s">
        <v>169</v>
      </c>
      <c r="C30" s="3">
        <v>1633375</v>
      </c>
      <c r="D30" s="2" t="s">
        <v>170</v>
      </c>
    </row>
    <row r="31" spans="1:13">
      <c r="C31" s="3">
        <f>C30*L31</f>
        <v>740.88648634999993</v>
      </c>
      <c r="D31" s="2" t="s">
        <v>142</v>
      </c>
      <c r="L31" s="2">
        <v>4.5359239999999998E-4</v>
      </c>
      <c r="M31" s="2" t="s">
        <v>171</v>
      </c>
    </row>
    <row r="32" spans="1:13">
      <c r="C32" s="2">
        <f>C31/C29</f>
        <v>0.23152702698437497</v>
      </c>
      <c r="D32" s="2" t="s">
        <v>160</v>
      </c>
    </row>
    <row r="33" spans="1:11">
      <c r="B33" s="2" t="s">
        <v>172</v>
      </c>
      <c r="C33" s="79">
        <v>300000</v>
      </c>
    </row>
    <row r="34" spans="1:11">
      <c r="C34" s="79">
        <f>C33/C29</f>
        <v>93.75</v>
      </c>
      <c r="D34" s="2" t="s">
        <v>158</v>
      </c>
    </row>
    <row r="35" spans="1:11">
      <c r="B35" s="2" t="s">
        <v>173</v>
      </c>
      <c r="C35" s="79">
        <f>3205000-225000</f>
        <v>2980000</v>
      </c>
      <c r="K35" s="2" t="s">
        <v>162</v>
      </c>
    </row>
    <row r="36" spans="1:11">
      <c r="C36" s="79">
        <f>C35/C29</f>
        <v>931.25</v>
      </c>
      <c r="D36" s="2" t="s">
        <v>158</v>
      </c>
    </row>
    <row r="44" spans="1:11">
      <c r="B44" s="2" t="s">
        <v>174</v>
      </c>
    </row>
    <row r="45" spans="1:11">
      <c r="A45" s="2" t="s">
        <v>175</v>
      </c>
      <c r="B45" s="2" t="s">
        <v>148</v>
      </c>
      <c r="C45" s="2">
        <f>4+10+32+33+6+8+7+8+14+8</f>
        <v>130</v>
      </c>
    </row>
    <row r="46" spans="1:11">
      <c r="B46" s="2" t="s">
        <v>164</v>
      </c>
      <c r="C46" s="3">
        <f>E49</f>
        <v>876</v>
      </c>
      <c r="D46" s="2" t="s">
        <v>165</v>
      </c>
      <c r="E46" s="2">
        <v>8760</v>
      </c>
      <c r="F46" s="2" t="s">
        <v>165</v>
      </c>
      <c r="I46" s="2" t="s">
        <v>176</v>
      </c>
      <c r="J46" s="2" t="s">
        <v>177</v>
      </c>
    </row>
    <row r="47" spans="1:11">
      <c r="C47" s="2">
        <f>1500/1000</f>
        <v>1.5</v>
      </c>
      <c r="D47" s="2" t="s">
        <v>166</v>
      </c>
      <c r="E47" s="2">
        <v>0.5</v>
      </c>
      <c r="F47" s="2" t="s">
        <v>178</v>
      </c>
      <c r="G47" s="81" t="s">
        <v>179</v>
      </c>
      <c r="H47" s="2">
        <v>4</v>
      </c>
      <c r="I47" s="79">
        <v>130000</v>
      </c>
      <c r="J47" s="79">
        <v>100000</v>
      </c>
    </row>
    <row r="48" spans="1:11">
      <c r="C48" s="3">
        <f>C46*C47*C45</f>
        <v>170820</v>
      </c>
      <c r="D48" s="2" t="s">
        <v>38</v>
      </c>
      <c r="E48" s="2">
        <v>0.2</v>
      </c>
      <c r="F48" s="2" t="s">
        <v>180</v>
      </c>
      <c r="G48" s="81" t="s">
        <v>181</v>
      </c>
      <c r="H48" s="2">
        <v>10</v>
      </c>
      <c r="I48" s="79">
        <f>3*200000</f>
        <v>600000</v>
      </c>
      <c r="J48" s="79">
        <f>3*50000</f>
        <v>150000</v>
      </c>
    </row>
    <row r="49" spans="1:10">
      <c r="A49" s="2" t="s">
        <v>167</v>
      </c>
      <c r="B49" s="2" t="s">
        <v>148</v>
      </c>
      <c r="C49" s="2">
        <f t="shared" ref="C49:C50" si="0">C45</f>
        <v>130</v>
      </c>
      <c r="E49" s="82">
        <f>E46*E47*E48</f>
        <v>876</v>
      </c>
      <c r="G49" s="81" t="s">
        <v>182</v>
      </c>
      <c r="H49" s="2">
        <v>32</v>
      </c>
      <c r="I49" s="79">
        <v>875000</v>
      </c>
      <c r="J49" s="79">
        <v>125000</v>
      </c>
    </row>
    <row r="50" spans="1:10">
      <c r="B50" s="2" t="s">
        <v>164</v>
      </c>
      <c r="C50" s="3">
        <f t="shared" si="0"/>
        <v>876</v>
      </c>
      <c r="D50" s="2" t="s">
        <v>165</v>
      </c>
      <c r="G50" s="81" t="s">
        <v>183</v>
      </c>
      <c r="H50" s="2">
        <v>33</v>
      </c>
      <c r="I50" s="79">
        <v>1300000</v>
      </c>
      <c r="J50" s="79">
        <v>300000</v>
      </c>
    </row>
    <row r="51" spans="1:10">
      <c r="C51" s="2">
        <v>0.10199999999999999</v>
      </c>
      <c r="D51" s="2" t="s">
        <v>166</v>
      </c>
      <c r="G51" s="81" t="s">
        <v>184</v>
      </c>
      <c r="H51" s="2">
        <v>6</v>
      </c>
      <c r="I51" s="79">
        <v>270000</v>
      </c>
      <c r="J51" s="79">
        <v>55000</v>
      </c>
    </row>
    <row r="52" spans="1:10">
      <c r="C52" s="3">
        <f>C51*C50*C49</f>
        <v>11615.759999999998</v>
      </c>
      <c r="D52" s="2" t="s">
        <v>38</v>
      </c>
      <c r="G52" s="81" t="s">
        <v>185</v>
      </c>
      <c r="H52" s="2">
        <v>8</v>
      </c>
      <c r="I52" s="79">
        <v>175000</v>
      </c>
      <c r="J52" s="79">
        <v>75000</v>
      </c>
    </row>
    <row r="53" spans="1:10">
      <c r="B53" s="2" t="s">
        <v>44</v>
      </c>
      <c r="C53" s="3">
        <f>C50*C51*C52</f>
        <v>1037891.3875199998</v>
      </c>
      <c r="D53" s="2" t="s">
        <v>38</v>
      </c>
      <c r="G53" s="81" t="s">
        <v>186</v>
      </c>
      <c r="H53" s="2">
        <v>7</v>
      </c>
      <c r="I53" s="79">
        <v>270000</v>
      </c>
      <c r="J53" s="79">
        <v>80000</v>
      </c>
    </row>
    <row r="54" spans="1:10">
      <c r="C54" s="3">
        <f>C53/C50</f>
        <v>1184.8075199999996</v>
      </c>
      <c r="D54" s="2" t="s">
        <v>150</v>
      </c>
      <c r="G54" s="81" t="s">
        <v>187</v>
      </c>
      <c r="H54" s="2">
        <v>8</v>
      </c>
      <c r="I54" s="79">
        <v>175000</v>
      </c>
      <c r="J54" s="79">
        <v>125000</v>
      </c>
    </row>
    <row r="55" spans="1:10">
      <c r="C55" s="80">
        <f>C54/$E$10</f>
        <v>4.0427310686107623</v>
      </c>
      <c r="D55" s="2" t="s">
        <v>155</v>
      </c>
      <c r="G55" s="81" t="s">
        <v>188</v>
      </c>
      <c r="H55" s="2">
        <v>14</v>
      </c>
      <c r="I55" s="79">
        <v>125000</v>
      </c>
      <c r="J55" s="79">
        <v>125000</v>
      </c>
    </row>
    <row r="56" spans="1:10">
      <c r="G56" s="81" t="s">
        <v>189</v>
      </c>
      <c r="H56" s="2">
        <v>8</v>
      </c>
      <c r="I56" s="79">
        <v>175000</v>
      </c>
      <c r="J56" s="79">
        <v>125000</v>
      </c>
    </row>
    <row r="57" spans="1:10">
      <c r="H57" s="2">
        <f t="shared" ref="H57:J57" si="1">SUM(H47:H56)</f>
        <v>130</v>
      </c>
      <c r="I57" s="79">
        <f t="shared" si="1"/>
        <v>4095000</v>
      </c>
      <c r="J57" s="79">
        <f t="shared" si="1"/>
        <v>1260000</v>
      </c>
    </row>
    <row r="58" spans="1:10">
      <c r="I58" s="79">
        <f>SUM(I57:J57)</f>
        <v>5355000</v>
      </c>
    </row>
    <row r="59" spans="1:10">
      <c r="I59" s="79">
        <f>I58/H57</f>
        <v>41192.307692307695</v>
      </c>
      <c r="J59" s="2" t="s">
        <v>158</v>
      </c>
    </row>
  </sheetData>
  <hyperlinks>
    <hyperlink ref="N7" r:id="rId1" xr:uid="{00000000-0004-0000-0900-000000000000}"/>
  </hyperlinks>
  <pageMargins left="0.7" right="0.7" top="0.75" bottom="0.75" header="0.3" footer="0.3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6AA84F"/>
    <outlinePr summaryBelow="0" summaryRight="0"/>
  </sheetPr>
  <dimension ref="B2:I19"/>
  <sheetViews>
    <sheetView workbookViewId="0">
      <selection activeCell="P31" sqref="P31"/>
    </sheetView>
  </sheetViews>
  <sheetFormatPr defaultColWidth="12.5703125" defaultRowHeight="15.75" customHeight="1"/>
  <cols>
    <col min="3" max="3" width="32.42578125" customWidth="1"/>
    <col min="4" max="4" width="29" customWidth="1"/>
  </cols>
  <sheetData>
    <row r="2" spans="2:9">
      <c r="B2" s="2" t="s">
        <v>190</v>
      </c>
    </row>
    <row r="3" spans="2:9">
      <c r="B3" s="2" t="s">
        <v>0</v>
      </c>
      <c r="C3" s="2" t="s">
        <v>191</v>
      </c>
    </row>
    <row r="5" spans="2:9">
      <c r="B5" s="2" t="s">
        <v>192</v>
      </c>
      <c r="C5" s="2" t="s">
        <v>193</v>
      </c>
      <c r="D5" s="2" t="s">
        <v>194</v>
      </c>
      <c r="E5" s="2" t="s">
        <v>195</v>
      </c>
    </row>
    <row r="6" spans="2:9">
      <c r="B6" s="2" t="s">
        <v>196</v>
      </c>
      <c r="C6" s="3">
        <v>11900</v>
      </c>
      <c r="D6" s="3">
        <v>13100</v>
      </c>
      <c r="E6" s="3">
        <f t="shared" ref="E6:E10" si="0">D6*$H$10*$H$7</f>
        <v>47815000</v>
      </c>
      <c r="H6" s="2">
        <v>293.07107000000002</v>
      </c>
      <c r="I6" s="2" t="s">
        <v>154</v>
      </c>
    </row>
    <row r="7" spans="2:9">
      <c r="B7" s="2" t="s">
        <v>197</v>
      </c>
      <c r="C7" s="3">
        <v>13200</v>
      </c>
      <c r="D7" s="3">
        <v>12100</v>
      </c>
      <c r="E7" s="3">
        <f t="shared" si="0"/>
        <v>44165000</v>
      </c>
      <c r="H7" s="15">
        <v>1</v>
      </c>
      <c r="I7" s="2" t="s">
        <v>198</v>
      </c>
    </row>
    <row r="8" spans="2:9">
      <c r="B8" s="2" t="s">
        <v>199</v>
      </c>
      <c r="C8" s="3">
        <v>11400</v>
      </c>
      <c r="D8" s="3">
        <v>10500</v>
      </c>
      <c r="E8" s="3">
        <f t="shared" si="0"/>
        <v>38325000</v>
      </c>
      <c r="H8" s="2">
        <v>8760</v>
      </c>
      <c r="I8" s="2" t="s">
        <v>165</v>
      </c>
    </row>
    <row r="9" spans="2:9">
      <c r="B9" s="2" t="s">
        <v>200</v>
      </c>
      <c r="C9" s="3">
        <v>9200</v>
      </c>
      <c r="D9" s="3">
        <v>8400</v>
      </c>
      <c r="E9" s="3">
        <f t="shared" si="0"/>
        <v>30660000</v>
      </c>
      <c r="H9" s="15">
        <f>H12/H8</f>
        <v>0.41666666666666669</v>
      </c>
      <c r="I9" s="2" t="s">
        <v>201</v>
      </c>
    </row>
    <row r="10" spans="2:9">
      <c r="B10" s="2" t="s">
        <v>202</v>
      </c>
      <c r="C10" s="3">
        <v>14100</v>
      </c>
      <c r="D10" s="3">
        <v>13000</v>
      </c>
      <c r="E10" s="3">
        <f t="shared" si="0"/>
        <v>47450000</v>
      </c>
      <c r="H10" s="2">
        <f>H8*H9</f>
        <v>3650</v>
      </c>
      <c r="I10" s="2" t="s">
        <v>165</v>
      </c>
    </row>
    <row r="11" spans="2:9">
      <c r="D11" s="3">
        <f t="shared" ref="D11:E11" si="1">SUM(D6:D10)</f>
        <v>57100</v>
      </c>
      <c r="E11" s="3">
        <f t="shared" si="1"/>
        <v>208415000</v>
      </c>
      <c r="F11" s="2" t="s">
        <v>38</v>
      </c>
      <c r="H11" s="2">
        <v>10</v>
      </c>
      <c r="I11" s="2" t="s">
        <v>203</v>
      </c>
    </row>
    <row r="12" spans="2:9">
      <c r="E12" s="3">
        <f>E11/H6</f>
        <v>711141.49888625985</v>
      </c>
      <c r="F12" s="2" t="s">
        <v>57</v>
      </c>
      <c r="H12" s="2">
        <f>365*H11</f>
        <v>3650</v>
      </c>
    </row>
    <row r="13" spans="2:9">
      <c r="B13" s="2" t="s">
        <v>204</v>
      </c>
      <c r="C13" s="2" t="s">
        <v>205</v>
      </c>
    </row>
    <row r="14" spans="2:9">
      <c r="B14" s="2">
        <v>1</v>
      </c>
      <c r="C14" s="2" t="s">
        <v>206</v>
      </c>
      <c r="D14" s="79">
        <v>48900</v>
      </c>
    </row>
    <row r="15" spans="2:9">
      <c r="B15" s="2">
        <v>2</v>
      </c>
      <c r="C15" s="2" t="s">
        <v>207</v>
      </c>
      <c r="D15" s="79">
        <v>48900</v>
      </c>
    </row>
    <row r="16" spans="2:9">
      <c r="B16" s="2">
        <v>3</v>
      </c>
      <c r="C16" s="2" t="s">
        <v>208</v>
      </c>
      <c r="D16" s="79">
        <v>137500</v>
      </c>
    </row>
    <row r="17" spans="2:4">
      <c r="B17" s="2">
        <v>4</v>
      </c>
      <c r="C17" s="2" t="s">
        <v>209</v>
      </c>
      <c r="D17" s="79">
        <v>290800</v>
      </c>
    </row>
    <row r="18" spans="2:4">
      <c r="B18" s="2">
        <v>5</v>
      </c>
      <c r="C18" s="2" t="s">
        <v>210</v>
      </c>
      <c r="D18" s="79">
        <v>66100</v>
      </c>
    </row>
    <row r="19" spans="2:4">
      <c r="B19" s="2">
        <v>6</v>
      </c>
      <c r="C19" s="2" t="s">
        <v>211</v>
      </c>
      <c r="D19" s="79">
        <v>592200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6AA84F"/>
    <outlinePr summaryBelow="0" summaryRight="0"/>
  </sheetPr>
  <dimension ref="B2:C5"/>
  <sheetViews>
    <sheetView workbookViewId="0">
      <selection activeCell="F25" sqref="F25"/>
    </sheetView>
  </sheetViews>
  <sheetFormatPr defaultColWidth="12.5703125" defaultRowHeight="15.75" customHeight="1"/>
  <cols>
    <col min="2" max="2" width="50.5703125" customWidth="1"/>
  </cols>
  <sheetData>
    <row r="2" spans="2:3">
      <c r="B2" s="2" t="s">
        <v>145</v>
      </c>
    </row>
    <row r="5" spans="2:3">
      <c r="C5" s="3"/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6AA84F"/>
    <outlinePr summaryBelow="0" summaryRight="0"/>
  </sheetPr>
  <dimension ref="A1:P628"/>
  <sheetViews>
    <sheetView workbookViewId="0">
      <selection activeCell="K34" sqref="K34"/>
    </sheetView>
  </sheetViews>
  <sheetFormatPr defaultColWidth="12.5703125" defaultRowHeight="15.75" customHeight="1"/>
  <cols>
    <col min="1" max="1" width="7.140625" customWidth="1"/>
    <col min="2" max="2" width="29.42578125" customWidth="1"/>
    <col min="4" max="4" width="17" customWidth="1"/>
    <col min="5" max="5" width="13.5703125" customWidth="1"/>
    <col min="6" max="6" width="23.28515625" customWidth="1"/>
    <col min="7" max="7" width="20.42578125" customWidth="1"/>
    <col min="8" max="8" width="23.28515625" customWidth="1"/>
    <col min="9" max="9" width="8.85546875" customWidth="1"/>
    <col min="10" max="10" width="16.5703125" customWidth="1"/>
    <col min="11" max="11" width="13.7109375" customWidth="1"/>
    <col min="12" max="12" width="12.85546875" customWidth="1"/>
    <col min="13" max="13" width="8.42578125" customWidth="1"/>
    <col min="14" max="14" width="28.85546875" customWidth="1"/>
    <col min="15" max="15" width="11.140625" customWidth="1"/>
    <col min="16" max="16" width="8.42578125" customWidth="1"/>
  </cols>
  <sheetData>
    <row r="1" spans="1:16" ht="14.25" customHeight="1">
      <c r="A1" s="41"/>
      <c r="B1" s="41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1:16">
      <c r="A2" s="41"/>
      <c r="B2" s="41"/>
      <c r="C2" s="41"/>
      <c r="D2" s="42"/>
      <c r="E2" s="42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</row>
    <row r="3" spans="1:16">
      <c r="A3" s="41"/>
      <c r="B3" s="44" t="s">
        <v>102</v>
      </c>
      <c r="D3" s="42"/>
      <c r="E3" s="42"/>
    </row>
    <row r="4" spans="1:16">
      <c r="A4" s="45"/>
      <c r="B4" t="s">
        <v>103</v>
      </c>
      <c r="C4" s="46"/>
      <c r="D4" s="47"/>
      <c r="E4" s="42"/>
      <c r="F4" s="16"/>
      <c r="G4" s="16" t="s">
        <v>39</v>
      </c>
      <c r="I4" s="16"/>
      <c r="J4" s="16"/>
      <c r="K4" s="16"/>
      <c r="L4" s="16"/>
      <c r="M4" s="16"/>
      <c r="N4" s="16"/>
      <c r="O4" s="16"/>
      <c r="P4" s="16"/>
    </row>
    <row r="5" spans="1:16">
      <c r="A5" s="41"/>
      <c r="B5" s="46"/>
      <c r="C5" s="46"/>
      <c r="D5" s="46" t="s">
        <v>104</v>
      </c>
      <c r="F5" s="48" t="s">
        <v>105</v>
      </c>
      <c r="G5" s="17">
        <f>'Reduction Actions'!$C$2</f>
        <v>2040</v>
      </c>
      <c r="H5" s="16"/>
      <c r="I5" s="16"/>
      <c r="J5" s="16" t="s">
        <v>106</v>
      </c>
      <c r="K5" s="16"/>
      <c r="L5" s="16"/>
      <c r="M5" s="16"/>
      <c r="N5" s="16"/>
      <c r="O5" s="16"/>
      <c r="P5" s="16"/>
    </row>
    <row r="6" spans="1:16">
      <c r="A6" s="41"/>
      <c r="B6" s="49" t="s">
        <v>107</v>
      </c>
      <c r="C6" s="48" t="s">
        <v>108</v>
      </c>
      <c r="D6" s="50">
        <v>303</v>
      </c>
      <c r="G6" s="51" t="s">
        <v>109</v>
      </c>
      <c r="H6" s="51" t="s">
        <v>110</v>
      </c>
      <c r="I6" s="16"/>
      <c r="J6" s="51" t="s">
        <v>51</v>
      </c>
      <c r="K6" s="51" t="s">
        <v>68</v>
      </c>
      <c r="L6" s="16"/>
      <c r="M6" s="16"/>
      <c r="N6" s="51" t="s">
        <v>111</v>
      </c>
      <c r="O6" s="16"/>
      <c r="P6" s="16"/>
    </row>
    <row r="7" spans="1:16">
      <c r="A7" s="41"/>
      <c r="B7" s="52" t="s">
        <v>112</v>
      </c>
      <c r="C7" s="48" t="s">
        <v>113</v>
      </c>
      <c r="D7" s="50">
        <v>3.8</v>
      </c>
      <c r="E7" s="42"/>
      <c r="F7" s="2" t="s">
        <v>16</v>
      </c>
      <c r="G7" s="53">
        <f>'Reduction Actions'!G5/B18</f>
        <v>4.2200000000000001E-4</v>
      </c>
      <c r="H7" s="7">
        <f>G7*8760*$D$10</f>
        <v>0.5219473684210526</v>
      </c>
      <c r="I7" s="16"/>
      <c r="J7" s="35">
        <f>SUMIF(Projections!$C$2:$C$16,"=Electricity",Projections!D$2:D$16)</f>
        <v>4503718</v>
      </c>
      <c r="K7" s="35">
        <f>J7-(H7/$D$14)</f>
        <v>4501937.2174397102</v>
      </c>
      <c r="L7" s="21"/>
      <c r="M7" s="21"/>
      <c r="N7" s="35">
        <f>HLOOKUP($G$5,'Emission Factors'!$C$2:$AF$6,5,FALSE)*(J7-K7)</f>
        <v>37.106794983929532</v>
      </c>
      <c r="O7" s="16"/>
      <c r="P7" s="16"/>
    </row>
    <row r="8" spans="1:16">
      <c r="A8" s="41"/>
      <c r="B8" s="52" t="s">
        <v>114</v>
      </c>
      <c r="C8" s="48" t="s">
        <v>115</v>
      </c>
      <c r="D8" s="50">
        <v>4.7</v>
      </c>
      <c r="E8" s="42"/>
      <c r="G8" s="53"/>
      <c r="H8" s="7"/>
      <c r="I8" s="54"/>
      <c r="J8" s="35"/>
      <c r="K8" s="35"/>
      <c r="L8" s="21"/>
      <c r="M8" s="21"/>
      <c r="N8" s="35"/>
      <c r="O8" s="55"/>
      <c r="P8" s="55"/>
    </row>
    <row r="9" spans="1:16">
      <c r="A9" s="56"/>
      <c r="B9" s="49"/>
      <c r="C9" s="48" t="s">
        <v>116</v>
      </c>
      <c r="D9" s="57">
        <f>D8*1000</f>
        <v>4700</v>
      </c>
      <c r="E9" s="42"/>
      <c r="F9" s="48"/>
      <c r="G9" s="53"/>
      <c r="H9" s="7"/>
      <c r="I9" s="55"/>
      <c r="J9" s="35"/>
      <c r="K9" s="35"/>
      <c r="L9" s="21"/>
      <c r="M9" s="21"/>
      <c r="N9" s="35"/>
      <c r="O9" s="55"/>
      <c r="P9" s="55"/>
    </row>
    <row r="10" spans="1:16">
      <c r="A10" s="41"/>
      <c r="B10" s="49"/>
      <c r="C10" s="58" t="s">
        <v>117</v>
      </c>
      <c r="D10" s="59">
        <f>D9/(D7*8760)</f>
        <v>0.14119202114876231</v>
      </c>
      <c r="E10" s="41"/>
      <c r="F10" s="55"/>
      <c r="G10" s="53"/>
      <c r="H10" s="7"/>
      <c r="I10" s="55"/>
      <c r="J10" s="35"/>
      <c r="K10" s="35"/>
      <c r="L10" s="21"/>
      <c r="M10" s="21"/>
      <c r="N10" s="35"/>
      <c r="O10" s="55"/>
      <c r="P10" s="55"/>
    </row>
    <row r="11" spans="1:16">
      <c r="A11" s="41"/>
      <c r="B11" s="49"/>
      <c r="C11" s="58" t="s">
        <v>118</v>
      </c>
      <c r="D11" s="60">
        <f>D9/D7</f>
        <v>1236.8421052631579</v>
      </c>
      <c r="E11" s="42"/>
      <c r="F11" s="55"/>
      <c r="G11" s="53"/>
      <c r="H11" s="7"/>
      <c r="I11" s="55"/>
      <c r="J11" s="35"/>
      <c r="K11" s="35"/>
      <c r="L11" s="21"/>
      <c r="M11" s="21"/>
      <c r="N11" s="35"/>
      <c r="O11" s="55"/>
      <c r="P11" s="55"/>
    </row>
    <row r="12" spans="1:16">
      <c r="A12" s="41"/>
      <c r="B12" s="49"/>
      <c r="C12" s="58" t="s">
        <v>119</v>
      </c>
      <c r="D12" s="61">
        <f>D9/(D6*1000000)</f>
        <v>1.5511551155115512E-5</v>
      </c>
      <c r="E12" s="42"/>
      <c r="F12" s="55"/>
      <c r="G12" s="53"/>
      <c r="H12" s="7"/>
      <c r="I12" s="55"/>
      <c r="J12" s="35"/>
      <c r="K12" s="35"/>
      <c r="L12" s="21"/>
      <c r="M12" s="21"/>
      <c r="N12" s="35"/>
      <c r="O12" s="55"/>
      <c r="P12" s="55"/>
    </row>
    <row r="13" spans="1:16">
      <c r="A13" s="41"/>
      <c r="C13" s="3" t="s">
        <v>120</v>
      </c>
      <c r="D13" s="2">
        <v>10.7639104</v>
      </c>
      <c r="E13" s="42"/>
      <c r="F13" s="55"/>
      <c r="G13" s="53"/>
      <c r="H13" s="7"/>
      <c r="I13" s="55"/>
      <c r="J13" s="35"/>
      <c r="K13" s="35"/>
      <c r="L13" s="21"/>
      <c r="M13" s="21"/>
      <c r="N13" s="35"/>
      <c r="O13" s="55"/>
      <c r="P13" s="55"/>
    </row>
    <row r="14" spans="1:16">
      <c r="A14" s="41"/>
      <c r="C14" s="3" t="s">
        <v>121</v>
      </c>
      <c r="D14" s="2">
        <v>2.9310000000000002E-4</v>
      </c>
      <c r="F14" s="41"/>
      <c r="G14" s="53"/>
      <c r="H14" s="7"/>
      <c r="I14" s="55"/>
      <c r="J14" s="35"/>
      <c r="K14" s="35"/>
      <c r="L14" s="21"/>
      <c r="M14" s="21"/>
      <c r="N14" s="35"/>
      <c r="O14" s="55"/>
      <c r="P14" s="55"/>
    </row>
    <row r="15" spans="1:16">
      <c r="A15" s="41"/>
      <c r="D15" s="3"/>
      <c r="F15" s="2" t="s">
        <v>122</v>
      </c>
      <c r="G15" s="62">
        <f>SUM(G7:G14)</f>
        <v>4.2200000000000001E-4</v>
      </c>
      <c r="H15" s="63"/>
      <c r="I15" s="55"/>
      <c r="J15" s="55"/>
      <c r="K15" s="55"/>
      <c r="L15" s="55"/>
      <c r="M15" s="55"/>
      <c r="N15" s="55"/>
      <c r="O15" s="55"/>
      <c r="P15" s="55"/>
    </row>
    <row r="16" spans="1:16">
      <c r="A16" s="41"/>
      <c r="F16" s="48" t="s">
        <v>123</v>
      </c>
      <c r="G16" s="64">
        <f>SUM(H7:H14)</f>
        <v>0.5219473684210526</v>
      </c>
      <c r="H16" s="63"/>
      <c r="I16" s="65" t="s">
        <v>124</v>
      </c>
      <c r="J16" s="66"/>
      <c r="K16" s="67">
        <f>SUM(J7:J14)-SUM(K7:K14)</f>
        <v>1780.7825602898374</v>
      </c>
      <c r="L16" s="68" t="s">
        <v>125</v>
      </c>
      <c r="M16" s="65" t="s">
        <v>124</v>
      </c>
      <c r="N16" s="69">
        <f>SUM(N7:N14)</f>
        <v>37.106794983929532</v>
      </c>
      <c r="O16" s="68" t="s">
        <v>126</v>
      </c>
      <c r="P16" s="55"/>
    </row>
    <row r="17" spans="1:16">
      <c r="A17" s="41"/>
      <c r="B17" s="2">
        <v>1000</v>
      </c>
      <c r="C17" s="2" t="s">
        <v>127</v>
      </c>
      <c r="D17" s="3"/>
      <c r="E17" s="42"/>
      <c r="F17" s="58" t="s">
        <v>128</v>
      </c>
      <c r="G17" s="70">
        <f>G16/$D$12/D13</f>
        <v>3126.0895081792064</v>
      </c>
      <c r="H17" s="49"/>
      <c r="I17" s="55"/>
      <c r="J17" s="55"/>
      <c r="K17" s="55"/>
      <c r="L17" s="55"/>
      <c r="M17" s="55"/>
      <c r="N17" s="55"/>
      <c r="O17" s="55"/>
      <c r="P17" s="55"/>
    </row>
    <row r="18" spans="1:16">
      <c r="A18" s="41"/>
      <c r="B18" s="3">
        <v>1000000</v>
      </c>
      <c r="C18" s="2" t="s">
        <v>129</v>
      </c>
      <c r="D18" s="3"/>
      <c r="E18" s="42"/>
      <c r="F18" s="55"/>
      <c r="G18" s="55"/>
      <c r="H18" s="55"/>
      <c r="I18" s="55"/>
      <c r="J18" s="55"/>
      <c r="K18" s="55"/>
      <c r="L18" s="55"/>
      <c r="M18" s="55"/>
      <c r="N18" s="55"/>
      <c r="O18" s="55"/>
      <c r="P18" s="55"/>
    </row>
    <row r="19" spans="1:16">
      <c r="B19" s="71">
        <v>4800</v>
      </c>
      <c r="C19" s="2" t="s">
        <v>130</v>
      </c>
      <c r="D19" s="42"/>
      <c r="E19" s="42"/>
      <c r="F19" s="55"/>
      <c r="I19" s="55"/>
      <c r="J19" s="55"/>
      <c r="K19" s="55"/>
      <c r="L19" s="55"/>
      <c r="M19" s="55"/>
      <c r="N19" s="55"/>
      <c r="O19" s="55"/>
      <c r="P19" s="55"/>
    </row>
    <row r="20" spans="1:16">
      <c r="A20" s="41"/>
      <c r="B20" s="2">
        <f>1/B17</f>
        <v>1E-3</v>
      </c>
      <c r="C20" s="41" t="s">
        <v>113</v>
      </c>
      <c r="D20" s="42"/>
      <c r="E20" s="42"/>
      <c r="I20" s="55"/>
      <c r="J20" s="55"/>
      <c r="K20" s="55"/>
      <c r="L20" s="55"/>
      <c r="M20" s="55"/>
      <c r="N20" s="55"/>
      <c r="O20" s="55"/>
      <c r="P20" s="55"/>
    </row>
    <row r="21" spans="1:16">
      <c r="A21" s="41"/>
      <c r="B21" s="72">
        <f>B19/B18</f>
        <v>4.7999999999999996E-3</v>
      </c>
      <c r="C21" s="41" t="s">
        <v>113</v>
      </c>
      <c r="D21" s="42"/>
      <c r="E21" s="42"/>
      <c r="I21" s="55"/>
      <c r="J21" s="55"/>
      <c r="K21" s="55"/>
      <c r="L21" s="55"/>
      <c r="M21" s="55"/>
      <c r="N21" s="55"/>
      <c r="O21" s="55"/>
      <c r="P21" s="55"/>
    </row>
    <row r="22" spans="1:16">
      <c r="A22" s="41"/>
      <c r="B22" s="71"/>
      <c r="D22" s="42"/>
      <c r="E22" s="42"/>
      <c r="G22" s="73">
        <v>2.7499999999999998E-3</v>
      </c>
      <c r="H22" s="55">
        <f>H7/(8760*D10)</f>
        <v>4.2199999999999996E-4</v>
      </c>
      <c r="I22" s="55"/>
      <c r="J22" s="55"/>
      <c r="K22" s="55"/>
      <c r="L22" s="55"/>
      <c r="M22" s="55"/>
      <c r="N22" s="55"/>
      <c r="O22" s="55"/>
      <c r="P22" s="55"/>
    </row>
    <row r="23" spans="1:16">
      <c r="A23" s="41"/>
      <c r="B23" s="74"/>
      <c r="D23" s="42"/>
      <c r="E23" s="42"/>
      <c r="F23" s="55"/>
      <c r="G23" s="55"/>
      <c r="H23" s="55"/>
      <c r="I23" s="55"/>
      <c r="J23" s="55"/>
      <c r="K23" s="55"/>
      <c r="L23" s="55"/>
      <c r="M23" s="55"/>
      <c r="N23" s="55"/>
      <c r="O23" s="55"/>
      <c r="P23" s="55"/>
    </row>
    <row r="24" spans="1:16">
      <c r="A24" s="41"/>
      <c r="B24" s="71"/>
      <c r="D24" s="42"/>
      <c r="E24" s="42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</row>
    <row r="25" spans="1:16">
      <c r="A25" s="41"/>
      <c r="B25" s="71"/>
      <c r="D25" s="42"/>
      <c r="E25" s="42"/>
      <c r="F25" s="55"/>
      <c r="G25" s="55"/>
      <c r="H25" s="55"/>
      <c r="I25" s="55"/>
      <c r="J25" s="21"/>
      <c r="L25" s="55"/>
      <c r="M25" s="55"/>
      <c r="N25" s="55"/>
      <c r="O25" s="55"/>
      <c r="P25" s="55"/>
    </row>
    <row r="26" spans="1:16">
      <c r="A26" s="41"/>
      <c r="B26" s="71"/>
      <c r="D26" s="42"/>
      <c r="E26" s="42"/>
      <c r="G26" s="55"/>
      <c r="H26" s="55"/>
      <c r="I26" s="55"/>
      <c r="J26" s="21"/>
      <c r="L26" s="55"/>
      <c r="M26" s="55"/>
      <c r="N26" s="55"/>
      <c r="O26" s="55"/>
      <c r="P26" s="55"/>
    </row>
    <row r="27" spans="1:16">
      <c r="A27" s="41"/>
      <c r="B27" s="71"/>
      <c r="D27" s="42"/>
      <c r="E27" s="42"/>
      <c r="F27" s="55"/>
      <c r="G27" s="55"/>
      <c r="H27" s="55"/>
      <c r="I27" s="55"/>
      <c r="J27" s="52"/>
      <c r="K27" s="7"/>
      <c r="L27" s="55"/>
      <c r="M27" s="55"/>
      <c r="N27" s="55"/>
      <c r="O27" s="55"/>
      <c r="P27" s="55"/>
    </row>
    <row r="28" spans="1:16">
      <c r="A28" s="41"/>
      <c r="B28" s="1"/>
      <c r="D28" s="42"/>
      <c r="E28" s="42"/>
      <c r="F28" s="55"/>
      <c r="G28" s="55"/>
      <c r="H28" s="55"/>
      <c r="I28" s="55"/>
      <c r="J28" s="49"/>
      <c r="L28" s="55"/>
      <c r="M28" s="55"/>
      <c r="N28" s="55"/>
      <c r="O28" s="55"/>
      <c r="P28" s="55"/>
    </row>
    <row r="29" spans="1:16">
      <c r="A29" s="41"/>
      <c r="B29" s="1"/>
      <c r="D29" s="75"/>
      <c r="E29" s="42"/>
      <c r="F29" s="55"/>
      <c r="G29" s="55"/>
      <c r="H29" s="55"/>
      <c r="I29" s="55"/>
      <c r="J29" s="21"/>
      <c r="K29" s="3"/>
      <c r="L29" s="55"/>
      <c r="M29" s="55"/>
      <c r="N29" s="55"/>
      <c r="O29" s="55"/>
      <c r="P29" s="55"/>
    </row>
    <row r="30" spans="1:16">
      <c r="A30" s="41"/>
      <c r="B30" s="1"/>
      <c r="D30" s="76"/>
      <c r="E30" s="42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</row>
    <row r="31" spans="1:16">
      <c r="A31" s="41"/>
      <c r="B31" s="1"/>
      <c r="D31" s="77"/>
      <c r="E31" s="76"/>
      <c r="F31" s="55"/>
      <c r="G31" s="55"/>
      <c r="H31" s="55"/>
      <c r="I31" s="55"/>
      <c r="J31" s="55"/>
      <c r="K31" s="55"/>
      <c r="L31" s="55"/>
      <c r="M31" s="55"/>
      <c r="N31" s="55"/>
      <c r="O31" s="55"/>
      <c r="P31" s="55"/>
    </row>
    <row r="32" spans="1:16">
      <c r="A32" s="41"/>
      <c r="D32" s="76"/>
      <c r="E32" s="76"/>
      <c r="F32" s="55"/>
      <c r="G32" s="55"/>
      <c r="H32" s="55"/>
      <c r="I32" s="55"/>
      <c r="J32" s="55"/>
      <c r="K32" s="55"/>
      <c r="L32" s="55"/>
      <c r="M32" s="55"/>
      <c r="N32" s="55"/>
      <c r="O32" s="55"/>
      <c r="P32" s="55"/>
    </row>
    <row r="33" spans="1:16">
      <c r="A33" s="41"/>
      <c r="C33" s="76"/>
      <c r="D33" s="76"/>
      <c r="E33" s="76"/>
      <c r="F33" s="55"/>
      <c r="G33" s="55"/>
      <c r="H33" s="55"/>
      <c r="I33" s="55"/>
      <c r="J33" s="55"/>
      <c r="K33" s="55"/>
      <c r="L33" s="55"/>
      <c r="M33" s="55"/>
      <c r="N33" s="55"/>
      <c r="O33" s="55"/>
      <c r="P33" s="55"/>
    </row>
    <row r="34" spans="1:16">
      <c r="A34" s="41"/>
      <c r="D34" s="41"/>
      <c r="E34" s="42"/>
      <c r="F34" s="55"/>
      <c r="G34" s="55"/>
      <c r="H34" s="55"/>
      <c r="I34" s="55"/>
      <c r="J34" s="55"/>
      <c r="K34" s="55"/>
      <c r="L34" s="55"/>
      <c r="M34" s="55"/>
      <c r="N34" s="55"/>
      <c r="O34" s="55"/>
      <c r="P34" s="55"/>
    </row>
    <row r="35" spans="1:16">
      <c r="A35" s="41"/>
      <c r="D35" s="41"/>
      <c r="E35" s="76"/>
      <c r="F35" s="78"/>
      <c r="G35" s="55"/>
      <c r="H35" s="55"/>
      <c r="I35" s="55"/>
      <c r="J35" s="55"/>
      <c r="K35" s="55"/>
      <c r="L35" s="55"/>
      <c r="M35" s="55"/>
      <c r="N35" s="55"/>
      <c r="O35" s="55"/>
      <c r="P35" s="55"/>
    </row>
    <row r="36" spans="1:16">
      <c r="A36" s="41"/>
      <c r="D36" s="42"/>
      <c r="E36" s="76"/>
      <c r="F36" s="54"/>
      <c r="G36" s="41"/>
      <c r="H36" s="41"/>
      <c r="I36" s="41"/>
      <c r="J36" s="41"/>
      <c r="K36" s="41"/>
      <c r="L36" s="41"/>
      <c r="M36" s="41"/>
      <c r="N36" s="41"/>
      <c r="O36" s="41"/>
      <c r="P36" s="55"/>
    </row>
    <row r="37" spans="1:16">
      <c r="A37" s="41"/>
      <c r="D37" s="41"/>
      <c r="E37" s="42"/>
      <c r="F37" s="55"/>
      <c r="G37" s="41"/>
      <c r="H37" s="41"/>
      <c r="I37" s="41"/>
      <c r="J37" s="41"/>
      <c r="K37" s="41"/>
      <c r="L37" s="41"/>
      <c r="M37" s="41"/>
      <c r="N37" s="41"/>
      <c r="O37" s="41"/>
      <c r="P37" s="55"/>
    </row>
    <row r="38" spans="1:16">
      <c r="A38" s="41"/>
      <c r="D38" s="41"/>
      <c r="E38" s="42"/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55"/>
    </row>
    <row r="39" spans="1:16">
      <c r="A39" s="41"/>
      <c r="D39" s="49"/>
      <c r="E39" s="79"/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55"/>
    </row>
    <row r="40" spans="1:16">
      <c r="A40" s="41"/>
      <c r="D40" s="49"/>
      <c r="E40" s="79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</row>
    <row r="41" spans="1:16">
      <c r="A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</row>
    <row r="42" spans="1:16">
      <c r="A42" s="41"/>
      <c r="D42" s="41"/>
      <c r="E42" s="41"/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</row>
    <row r="43" spans="1:16">
      <c r="A43" s="41"/>
      <c r="D43" s="41"/>
      <c r="E43" s="41"/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</row>
    <row r="44" spans="1:16">
      <c r="A44" s="41"/>
      <c r="D44" s="41"/>
      <c r="E44" s="41"/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</row>
    <row r="45" spans="1:16">
      <c r="A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</row>
    <row r="46" spans="1:16">
      <c r="A46" s="41"/>
      <c r="D46" s="41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</row>
    <row r="47" spans="1:16">
      <c r="A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</row>
    <row r="48" spans="1:16">
      <c r="A48" s="41"/>
      <c r="B48" s="41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</row>
    <row r="49" spans="1:16">
      <c r="A49" s="41"/>
      <c r="B49" s="41"/>
      <c r="C49" s="41"/>
      <c r="D49" s="41"/>
      <c r="E49" s="41"/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</row>
    <row r="50" spans="1:16">
      <c r="A50" s="41"/>
      <c r="B50" s="41"/>
      <c r="C50" s="41"/>
      <c r="D50" s="41"/>
      <c r="E50" s="41"/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</row>
    <row r="51" spans="1:16">
      <c r="A51" s="41"/>
      <c r="B51" s="41"/>
      <c r="C51" s="41"/>
      <c r="D51" s="41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</row>
    <row r="52" spans="1:16">
      <c r="A52" s="41"/>
      <c r="B52" s="41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</row>
    <row r="53" spans="1:16">
      <c r="A53" s="41"/>
      <c r="B53" s="41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</row>
    <row r="54" spans="1:16">
      <c r="A54" s="41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</row>
    <row r="55" spans="1:16">
      <c r="A55" s="41"/>
      <c r="B55" s="41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</row>
    <row r="56" spans="1:16">
      <c r="A56" s="41"/>
      <c r="B56" s="41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</row>
    <row r="57" spans="1:16">
      <c r="A57" s="41"/>
      <c r="B57" s="41"/>
      <c r="C57" s="41"/>
      <c r="D57" s="41"/>
      <c r="E57" s="41"/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</row>
    <row r="58" spans="1:16">
      <c r="A58" s="41"/>
      <c r="B58" s="41"/>
      <c r="C58" s="41"/>
      <c r="D58" s="41"/>
      <c r="E58" s="41"/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</row>
    <row r="59" spans="1:16">
      <c r="A59" s="41"/>
      <c r="B59" s="41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</row>
    <row r="60" spans="1:16">
      <c r="A60" s="41"/>
      <c r="B60" s="41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</row>
    <row r="61" spans="1:16">
      <c r="A61" s="41"/>
      <c r="B61" s="41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</row>
    <row r="62" spans="1:16">
      <c r="A62" s="41"/>
      <c r="B62" s="41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</row>
    <row r="63" spans="1:16">
      <c r="A63" s="41"/>
      <c r="B63" s="41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</row>
    <row r="64" spans="1:16">
      <c r="A64" s="41"/>
      <c r="B64" s="41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</row>
    <row r="65" spans="1:16">
      <c r="A65" s="41"/>
      <c r="B65" s="41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</row>
    <row r="66" spans="1:16">
      <c r="A66" s="41"/>
      <c r="B66" s="41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</row>
    <row r="67" spans="1:16">
      <c r="A67" s="41"/>
      <c r="B67" s="4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</row>
    <row r="68" spans="1:16">
      <c r="A68" s="41"/>
      <c r="B68" s="41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</row>
    <row r="69" spans="1:16">
      <c r="A69" s="41"/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</row>
    <row r="70" spans="1:16">
      <c r="A70" s="41"/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</row>
    <row r="71" spans="1:16">
      <c r="A71" s="41"/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</row>
    <row r="72" spans="1:16">
      <c r="A72" s="41"/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</row>
    <row r="73" spans="1:16">
      <c r="A73" s="41"/>
      <c r="B73" s="41"/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</row>
    <row r="74" spans="1:16">
      <c r="A74" s="41"/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</row>
    <row r="75" spans="1:16">
      <c r="A75" s="41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</row>
    <row r="76" spans="1:16">
      <c r="A76" s="41"/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</row>
    <row r="77" spans="1:16">
      <c r="A77" s="41"/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</row>
    <row r="78" spans="1:16">
      <c r="A78" s="41"/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</row>
    <row r="79" spans="1:16">
      <c r="A79" s="41"/>
      <c r="B79" s="4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</row>
    <row r="80" spans="1:16">
      <c r="A80" s="41"/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</row>
    <row r="81" spans="1:16">
      <c r="A81" s="41"/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</row>
    <row r="82" spans="1:16">
      <c r="A82" s="41"/>
      <c r="B82" s="41"/>
      <c r="C82" s="41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</row>
    <row r="83" spans="1:16">
      <c r="A83" s="41"/>
      <c r="B83" s="41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</row>
    <row r="84" spans="1:16">
      <c r="A84" s="41"/>
      <c r="B84" s="41"/>
      <c r="C84" s="41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</row>
    <row r="85" spans="1:16">
      <c r="A85" s="41"/>
      <c r="B85" s="41"/>
      <c r="C85" s="41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</row>
    <row r="86" spans="1:16">
      <c r="A86" s="41"/>
      <c r="B86" s="41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</row>
    <row r="87" spans="1:16">
      <c r="A87" s="41"/>
      <c r="B87" s="41"/>
      <c r="C87" s="41"/>
      <c r="D87" s="41"/>
      <c r="E87" s="41"/>
      <c r="F87" s="41"/>
      <c r="G87" s="41"/>
      <c r="H87" s="41"/>
      <c r="I87" s="41"/>
      <c r="J87" s="41"/>
      <c r="K87" s="41"/>
      <c r="L87" s="41"/>
      <c r="M87" s="41"/>
      <c r="N87" s="41"/>
      <c r="O87" s="41"/>
      <c r="P87" s="41"/>
    </row>
    <row r="88" spans="1:16">
      <c r="A88" s="41"/>
      <c r="B88" s="41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</row>
    <row r="89" spans="1:16">
      <c r="A89" s="41"/>
      <c r="B89" s="41"/>
      <c r="C89" s="41"/>
      <c r="D89" s="41"/>
      <c r="E89" s="41"/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</row>
    <row r="90" spans="1:16">
      <c r="A90" s="41"/>
      <c r="B90" s="41"/>
      <c r="C90" s="41"/>
      <c r="D90" s="41"/>
      <c r="E90" s="41"/>
      <c r="F90" s="41"/>
      <c r="G90" s="41"/>
      <c r="H90" s="41"/>
      <c r="I90" s="41"/>
      <c r="J90" s="41"/>
      <c r="K90" s="41"/>
      <c r="L90" s="41"/>
      <c r="M90" s="41"/>
      <c r="N90" s="41"/>
      <c r="O90" s="41"/>
      <c r="P90" s="41"/>
    </row>
    <row r="91" spans="1:16">
      <c r="A91" s="41"/>
      <c r="B91" s="41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</row>
    <row r="92" spans="1:16">
      <c r="A92" s="41"/>
      <c r="B92" s="41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</row>
    <row r="93" spans="1:16">
      <c r="A93" s="41"/>
      <c r="B93" s="41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</row>
    <row r="94" spans="1:16">
      <c r="A94" s="41"/>
      <c r="B94" s="41"/>
      <c r="C94" s="41"/>
      <c r="D94" s="41"/>
      <c r="E94" s="41"/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</row>
    <row r="95" spans="1:16">
      <c r="A95" s="41"/>
      <c r="B95" s="41"/>
      <c r="C95" s="41"/>
      <c r="D95" s="41"/>
      <c r="E95" s="41"/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</row>
    <row r="96" spans="1:16">
      <c r="A96" s="41"/>
      <c r="B96" s="41"/>
      <c r="C96" s="41"/>
      <c r="D96" s="41"/>
      <c r="E96" s="41"/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</row>
    <row r="97" spans="1:16">
      <c r="A97" s="41"/>
      <c r="B97" s="41"/>
      <c r="C97" s="41"/>
      <c r="D97" s="41"/>
      <c r="E97" s="41"/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</row>
    <row r="98" spans="1:16">
      <c r="A98" s="41"/>
      <c r="B98" s="41"/>
      <c r="C98" s="41"/>
      <c r="D98" s="41"/>
      <c r="E98" s="41"/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/>
    </row>
    <row r="99" spans="1:16">
      <c r="A99" s="41"/>
      <c r="B99" s="41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</row>
    <row r="100" spans="1:16">
      <c r="A100" s="41"/>
      <c r="B100" s="41"/>
      <c r="C100" s="41"/>
      <c r="D100" s="41"/>
      <c r="E100" s="41"/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</row>
    <row r="101" spans="1:16">
      <c r="A101" s="41"/>
      <c r="B101" s="41"/>
      <c r="C101" s="41"/>
      <c r="D101" s="41"/>
      <c r="E101" s="41"/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</row>
    <row r="102" spans="1:16">
      <c r="A102" s="41"/>
      <c r="B102" s="41"/>
      <c r="C102" s="41"/>
      <c r="D102" s="41"/>
      <c r="E102" s="41"/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</row>
    <row r="103" spans="1:16">
      <c r="A103" s="41"/>
      <c r="B103" s="41"/>
      <c r="C103" s="41"/>
      <c r="D103" s="41"/>
      <c r="E103" s="41"/>
      <c r="F103" s="41"/>
      <c r="G103" s="41"/>
      <c r="H103" s="41"/>
      <c r="I103" s="41"/>
      <c r="J103" s="41"/>
      <c r="K103" s="41"/>
      <c r="L103" s="41"/>
      <c r="M103" s="41"/>
      <c r="N103" s="41"/>
      <c r="O103" s="41"/>
      <c r="P103" s="41"/>
    </row>
    <row r="104" spans="1:16">
      <c r="A104" s="41"/>
      <c r="B104" s="41"/>
      <c r="C104" s="41"/>
      <c r="D104" s="41"/>
      <c r="E104" s="41"/>
      <c r="F104" s="41"/>
      <c r="G104" s="41"/>
      <c r="H104" s="41"/>
      <c r="I104" s="41"/>
      <c r="J104" s="41"/>
      <c r="K104" s="41"/>
      <c r="L104" s="41"/>
      <c r="M104" s="41"/>
      <c r="N104" s="41"/>
      <c r="O104" s="41"/>
      <c r="P104" s="41"/>
    </row>
    <row r="105" spans="1:16">
      <c r="A105" s="41"/>
      <c r="B105" s="41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</row>
    <row r="106" spans="1:16">
      <c r="A106" s="41"/>
      <c r="B106" s="41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</row>
    <row r="107" spans="1:16">
      <c r="A107" s="41"/>
      <c r="B107" s="41"/>
      <c r="C107" s="41"/>
      <c r="D107" s="41"/>
      <c r="E107" s="41"/>
      <c r="F107" s="41"/>
      <c r="G107" s="41"/>
      <c r="H107" s="41"/>
      <c r="I107" s="41"/>
      <c r="J107" s="41"/>
      <c r="K107" s="41"/>
      <c r="L107" s="41"/>
      <c r="M107" s="41"/>
      <c r="N107" s="41"/>
      <c r="O107" s="41"/>
      <c r="P107" s="41"/>
    </row>
    <row r="108" spans="1:16">
      <c r="A108" s="41"/>
      <c r="B108" s="41"/>
      <c r="C108" s="41"/>
      <c r="D108" s="41"/>
      <c r="E108" s="41"/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</row>
    <row r="109" spans="1:16">
      <c r="A109" s="41"/>
      <c r="B109" s="41"/>
      <c r="C109" s="41"/>
      <c r="D109" s="41"/>
      <c r="E109" s="41"/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</row>
    <row r="110" spans="1:16">
      <c r="A110" s="41"/>
      <c r="B110" s="41"/>
      <c r="C110" s="41"/>
      <c r="D110" s="41"/>
      <c r="E110" s="41"/>
      <c r="F110" s="41"/>
      <c r="G110" s="41"/>
      <c r="H110" s="41"/>
      <c r="I110" s="41"/>
      <c r="J110" s="41"/>
      <c r="K110" s="41"/>
      <c r="L110" s="41"/>
      <c r="M110" s="41"/>
      <c r="N110" s="41"/>
      <c r="O110" s="41"/>
      <c r="P110" s="41"/>
    </row>
    <row r="111" spans="1:16">
      <c r="A111" s="41"/>
      <c r="B111" s="41"/>
      <c r="C111" s="41"/>
      <c r="D111" s="41"/>
      <c r="E111" s="41"/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</row>
    <row r="112" spans="1:16">
      <c r="A112" s="41"/>
      <c r="B112" s="41"/>
      <c r="C112" s="41"/>
      <c r="D112" s="41"/>
      <c r="E112" s="41"/>
      <c r="F112" s="41"/>
      <c r="G112" s="41"/>
      <c r="H112" s="41"/>
      <c r="I112" s="41"/>
      <c r="J112" s="41"/>
      <c r="K112" s="41"/>
      <c r="L112" s="41"/>
      <c r="M112" s="41"/>
      <c r="N112" s="41"/>
      <c r="O112" s="41"/>
      <c r="P112" s="41"/>
    </row>
    <row r="113" spans="1:16">
      <c r="A113" s="41"/>
      <c r="B113" s="41"/>
      <c r="C113" s="41"/>
      <c r="D113" s="41"/>
      <c r="E113" s="41"/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</row>
    <row r="114" spans="1:16">
      <c r="A114" s="41"/>
      <c r="B114" s="41"/>
      <c r="C114" s="41"/>
      <c r="D114" s="41"/>
      <c r="E114" s="41"/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</row>
    <row r="115" spans="1:16">
      <c r="A115" s="41"/>
      <c r="B115" s="41"/>
      <c r="C115" s="41"/>
      <c r="D115" s="41"/>
      <c r="E115" s="41"/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</row>
    <row r="116" spans="1:16">
      <c r="A116" s="41"/>
      <c r="B116" s="41"/>
      <c r="C116" s="41"/>
      <c r="D116" s="41"/>
      <c r="E116" s="41"/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</row>
    <row r="117" spans="1:16">
      <c r="A117" s="41"/>
      <c r="B117" s="41"/>
      <c r="C117" s="41"/>
      <c r="D117" s="41"/>
      <c r="E117" s="41"/>
      <c r="F117" s="41"/>
      <c r="G117" s="41"/>
      <c r="H117" s="41"/>
      <c r="I117" s="41"/>
      <c r="J117" s="41"/>
      <c r="K117" s="41"/>
      <c r="L117" s="41"/>
      <c r="M117" s="41"/>
      <c r="N117" s="41"/>
      <c r="O117" s="41"/>
      <c r="P117" s="41"/>
    </row>
    <row r="118" spans="1:16">
      <c r="A118" s="41"/>
      <c r="B118" s="41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</row>
    <row r="119" spans="1:16">
      <c r="A119" s="41"/>
      <c r="B119" s="41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</row>
    <row r="120" spans="1:16">
      <c r="A120" s="41"/>
      <c r="B120" s="41"/>
      <c r="C120" s="41"/>
      <c r="D120" s="41"/>
      <c r="E120" s="41"/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</row>
    <row r="121" spans="1:16">
      <c r="A121" s="41"/>
      <c r="B121" s="41"/>
      <c r="C121" s="41"/>
      <c r="D121" s="41"/>
      <c r="E121" s="41"/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</row>
    <row r="122" spans="1:16">
      <c r="A122" s="41"/>
      <c r="B122" s="41"/>
      <c r="C122" s="41"/>
      <c r="D122" s="41"/>
      <c r="E122" s="41"/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</row>
    <row r="123" spans="1:16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</row>
    <row r="124" spans="1:16">
      <c r="A124" s="41"/>
      <c r="B124" s="41"/>
      <c r="C124" s="41"/>
      <c r="D124" s="41"/>
      <c r="E124" s="41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</row>
    <row r="125" spans="1:16">
      <c r="A125" s="41"/>
      <c r="B125" s="41"/>
      <c r="C125" s="41"/>
      <c r="D125" s="41"/>
      <c r="E125" s="41"/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</row>
    <row r="126" spans="1:16">
      <c r="A126" s="41"/>
      <c r="B126" s="41"/>
      <c r="C126" s="41"/>
      <c r="D126" s="4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</row>
    <row r="127" spans="1:16">
      <c r="A127" s="41"/>
      <c r="B127" s="41"/>
      <c r="C127" s="41"/>
      <c r="D127" s="41"/>
      <c r="E127" s="41"/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</row>
    <row r="128" spans="1:16">
      <c r="A128" s="41"/>
      <c r="B128" s="41"/>
      <c r="C128" s="41"/>
      <c r="D128" s="41"/>
      <c r="E128" s="41"/>
      <c r="F128" s="41"/>
      <c r="G128" s="41"/>
      <c r="H128" s="41"/>
      <c r="I128" s="41"/>
      <c r="J128" s="41"/>
      <c r="K128" s="41"/>
      <c r="L128" s="41"/>
      <c r="M128" s="41"/>
      <c r="N128" s="41"/>
      <c r="O128" s="41"/>
      <c r="P128" s="41"/>
    </row>
    <row r="129" spans="1:16">
      <c r="A129" s="41"/>
      <c r="B129" s="41"/>
      <c r="C129" s="41"/>
      <c r="D129" s="41"/>
      <c r="E129" s="41"/>
      <c r="F129" s="41"/>
      <c r="G129" s="41"/>
      <c r="H129" s="41"/>
      <c r="I129" s="41"/>
      <c r="J129" s="41"/>
      <c r="K129" s="41"/>
      <c r="L129" s="41"/>
      <c r="M129" s="41"/>
      <c r="N129" s="41"/>
      <c r="O129" s="41"/>
      <c r="P129" s="41"/>
    </row>
    <row r="130" spans="1:16">
      <c r="A130" s="41"/>
      <c r="B130" s="41"/>
      <c r="C130" s="41"/>
      <c r="D130" s="41"/>
      <c r="E130" s="41"/>
      <c r="F130" s="41"/>
      <c r="G130" s="41"/>
      <c r="H130" s="41"/>
      <c r="I130" s="41"/>
      <c r="J130" s="41"/>
      <c r="K130" s="41"/>
      <c r="L130" s="41"/>
      <c r="M130" s="41"/>
      <c r="N130" s="41"/>
      <c r="O130" s="41"/>
      <c r="P130" s="41"/>
    </row>
    <row r="131" spans="1:16">
      <c r="A131" s="41"/>
      <c r="B131" s="41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</row>
    <row r="132" spans="1:16">
      <c r="A132" s="41"/>
      <c r="B132" s="41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</row>
    <row r="133" spans="1:16">
      <c r="A133" s="41"/>
      <c r="B133" s="41"/>
      <c r="C133" s="41"/>
      <c r="D133" s="41"/>
      <c r="E133" s="41"/>
      <c r="F133" s="41"/>
      <c r="G133" s="41"/>
      <c r="H133" s="41"/>
      <c r="I133" s="41"/>
      <c r="J133" s="41"/>
      <c r="K133" s="41"/>
      <c r="L133" s="41"/>
      <c r="M133" s="41"/>
      <c r="N133" s="41"/>
      <c r="O133" s="41"/>
      <c r="P133" s="41"/>
    </row>
    <row r="134" spans="1:16">
      <c r="A134" s="41"/>
      <c r="B134" s="41"/>
      <c r="C134" s="41"/>
      <c r="D134" s="41"/>
      <c r="E134" s="41"/>
      <c r="F134" s="41"/>
      <c r="G134" s="41"/>
      <c r="H134" s="41"/>
      <c r="I134" s="41"/>
      <c r="J134" s="41"/>
      <c r="K134" s="41"/>
      <c r="L134" s="41"/>
      <c r="M134" s="41"/>
      <c r="N134" s="41"/>
      <c r="O134" s="41"/>
      <c r="P134" s="41"/>
    </row>
    <row r="135" spans="1:16">
      <c r="A135" s="41"/>
      <c r="B135" s="41"/>
      <c r="C135" s="41"/>
      <c r="D135" s="41"/>
      <c r="E135" s="41"/>
      <c r="F135" s="41"/>
      <c r="G135" s="41"/>
      <c r="H135" s="41"/>
      <c r="I135" s="41"/>
      <c r="J135" s="41"/>
      <c r="K135" s="41"/>
      <c r="L135" s="41"/>
      <c r="M135" s="41"/>
      <c r="N135" s="41"/>
      <c r="O135" s="41"/>
      <c r="P135" s="41"/>
    </row>
    <row r="136" spans="1:16">
      <c r="A136" s="41"/>
      <c r="B136" s="41"/>
      <c r="C136" s="41"/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</row>
    <row r="137" spans="1:16">
      <c r="A137" s="41"/>
      <c r="B137" s="41"/>
      <c r="C137" s="41"/>
      <c r="D137" s="41"/>
      <c r="E137" s="41"/>
      <c r="F137" s="41"/>
      <c r="G137" s="41"/>
      <c r="H137" s="41"/>
      <c r="I137" s="41"/>
      <c r="J137" s="41"/>
      <c r="K137" s="41"/>
      <c r="L137" s="41"/>
      <c r="M137" s="41"/>
      <c r="N137" s="41"/>
      <c r="O137" s="41"/>
      <c r="P137" s="41"/>
    </row>
    <row r="138" spans="1:16">
      <c r="A138" s="41"/>
      <c r="B138" s="41"/>
      <c r="C138" s="41"/>
      <c r="D138" s="41"/>
      <c r="E138" s="41"/>
      <c r="F138" s="41"/>
      <c r="G138" s="41"/>
      <c r="H138" s="41"/>
      <c r="I138" s="41"/>
      <c r="J138" s="41"/>
      <c r="K138" s="41"/>
      <c r="L138" s="41"/>
      <c r="M138" s="41"/>
      <c r="N138" s="41"/>
      <c r="O138" s="41"/>
      <c r="P138" s="41"/>
    </row>
    <row r="139" spans="1:16">
      <c r="A139" s="41"/>
      <c r="B139" s="41"/>
      <c r="C139" s="41"/>
      <c r="D139" s="41"/>
      <c r="E139" s="41"/>
      <c r="F139" s="41"/>
      <c r="G139" s="41"/>
      <c r="H139" s="41"/>
      <c r="I139" s="41"/>
      <c r="J139" s="41"/>
      <c r="K139" s="41"/>
      <c r="L139" s="41"/>
      <c r="M139" s="41"/>
      <c r="N139" s="41"/>
      <c r="O139" s="41"/>
      <c r="P139" s="41"/>
    </row>
    <row r="140" spans="1:16">
      <c r="A140" s="41"/>
      <c r="B140" s="41"/>
      <c r="C140" s="41"/>
      <c r="D140" s="41"/>
      <c r="E140" s="41"/>
      <c r="F140" s="41"/>
      <c r="G140" s="41"/>
      <c r="H140" s="41"/>
      <c r="I140" s="41"/>
      <c r="J140" s="41"/>
      <c r="K140" s="41"/>
      <c r="L140" s="41"/>
      <c r="M140" s="41"/>
      <c r="N140" s="41"/>
      <c r="O140" s="41"/>
      <c r="P140" s="41"/>
    </row>
    <row r="141" spans="1:16">
      <c r="A141" s="41"/>
      <c r="B141" s="41"/>
      <c r="C141" s="41"/>
      <c r="D141" s="41"/>
      <c r="E141" s="41"/>
      <c r="F141" s="41"/>
      <c r="G141" s="41"/>
      <c r="H141" s="41"/>
      <c r="I141" s="41"/>
      <c r="J141" s="41"/>
      <c r="K141" s="41"/>
      <c r="L141" s="41"/>
      <c r="M141" s="41"/>
      <c r="N141" s="41"/>
      <c r="O141" s="41"/>
      <c r="P141" s="41"/>
    </row>
    <row r="142" spans="1:16">
      <c r="A142" s="41"/>
      <c r="B142" s="41"/>
      <c r="C142" s="41"/>
      <c r="D142" s="41"/>
      <c r="E142" s="41"/>
      <c r="F142" s="41"/>
      <c r="G142" s="41"/>
      <c r="H142" s="41"/>
      <c r="I142" s="41"/>
      <c r="J142" s="41"/>
      <c r="K142" s="41"/>
      <c r="L142" s="41"/>
      <c r="M142" s="41"/>
      <c r="N142" s="41"/>
      <c r="O142" s="41"/>
      <c r="P142" s="41"/>
    </row>
    <row r="143" spans="1:16">
      <c r="A143" s="41"/>
      <c r="B143" s="41"/>
      <c r="C143" s="41"/>
      <c r="D143" s="41"/>
      <c r="E143" s="41"/>
      <c r="F143" s="41"/>
      <c r="G143" s="41"/>
      <c r="H143" s="41"/>
      <c r="I143" s="41"/>
      <c r="J143" s="41"/>
      <c r="K143" s="41"/>
      <c r="L143" s="41"/>
      <c r="M143" s="41"/>
      <c r="N143" s="41"/>
      <c r="O143" s="41"/>
      <c r="P143" s="41"/>
    </row>
    <row r="144" spans="1:16">
      <c r="A144" s="41"/>
      <c r="B144" s="4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</row>
    <row r="145" spans="1:16">
      <c r="A145" s="41"/>
      <c r="B145" s="41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</row>
    <row r="146" spans="1:16">
      <c r="A146" s="41"/>
      <c r="B146" s="41"/>
      <c r="C146" s="41"/>
      <c r="D146" s="41"/>
      <c r="E146" s="41"/>
      <c r="F146" s="41"/>
      <c r="G146" s="41"/>
      <c r="H146" s="41"/>
      <c r="I146" s="41"/>
      <c r="J146" s="41"/>
      <c r="K146" s="41"/>
      <c r="L146" s="41"/>
      <c r="M146" s="41"/>
      <c r="N146" s="41"/>
      <c r="O146" s="41"/>
      <c r="P146" s="41"/>
    </row>
    <row r="147" spans="1:16">
      <c r="A147" s="41"/>
      <c r="B147" s="41"/>
      <c r="C147" s="41"/>
      <c r="D147" s="41"/>
      <c r="E147" s="41"/>
      <c r="F147" s="41"/>
      <c r="G147" s="41"/>
      <c r="H147" s="41"/>
      <c r="I147" s="41"/>
      <c r="J147" s="41"/>
      <c r="K147" s="41"/>
      <c r="L147" s="41"/>
      <c r="M147" s="41"/>
      <c r="N147" s="41"/>
      <c r="O147" s="41"/>
      <c r="P147" s="41"/>
    </row>
    <row r="148" spans="1:16">
      <c r="A148" s="41"/>
      <c r="B148" s="41"/>
      <c r="C148" s="41"/>
      <c r="D148" s="41"/>
      <c r="E148" s="41"/>
      <c r="F148" s="41"/>
      <c r="G148" s="41"/>
      <c r="H148" s="41"/>
      <c r="I148" s="41"/>
      <c r="J148" s="41"/>
      <c r="K148" s="41"/>
      <c r="L148" s="41"/>
      <c r="M148" s="41"/>
      <c r="N148" s="41"/>
      <c r="O148" s="41"/>
      <c r="P148" s="41"/>
    </row>
    <row r="149" spans="1:16">
      <c r="A149" s="41"/>
      <c r="B149" s="41"/>
      <c r="C149" s="41"/>
      <c r="D149" s="41"/>
      <c r="E149" s="41"/>
      <c r="F149" s="41"/>
      <c r="G149" s="41"/>
      <c r="H149" s="41"/>
      <c r="I149" s="41"/>
      <c r="J149" s="41"/>
      <c r="K149" s="41"/>
      <c r="L149" s="41"/>
      <c r="M149" s="41"/>
      <c r="N149" s="41"/>
      <c r="O149" s="41"/>
      <c r="P149" s="41"/>
    </row>
    <row r="150" spans="1:16">
      <c r="A150" s="41"/>
      <c r="B150" s="41"/>
      <c r="C150" s="41"/>
      <c r="D150" s="41"/>
      <c r="E150" s="41"/>
      <c r="F150" s="41"/>
      <c r="G150" s="41"/>
      <c r="H150" s="41"/>
      <c r="I150" s="41"/>
      <c r="J150" s="41"/>
      <c r="K150" s="41"/>
      <c r="L150" s="41"/>
      <c r="M150" s="41"/>
      <c r="N150" s="41"/>
      <c r="O150" s="41"/>
      <c r="P150" s="41"/>
    </row>
    <row r="151" spans="1:16">
      <c r="A151" s="41"/>
      <c r="B151" s="41"/>
      <c r="C151" s="41"/>
      <c r="D151" s="41"/>
      <c r="E151" s="41"/>
      <c r="F151" s="41"/>
      <c r="G151" s="41"/>
      <c r="H151" s="41"/>
      <c r="I151" s="41"/>
      <c r="J151" s="41"/>
      <c r="K151" s="41"/>
      <c r="L151" s="41"/>
      <c r="M151" s="41"/>
      <c r="N151" s="41"/>
      <c r="O151" s="41"/>
      <c r="P151" s="41"/>
    </row>
    <row r="152" spans="1:16">
      <c r="A152" s="41"/>
      <c r="B152" s="41"/>
      <c r="C152" s="41"/>
      <c r="D152" s="41"/>
      <c r="E152" s="41"/>
      <c r="F152" s="41"/>
      <c r="G152" s="41"/>
      <c r="H152" s="41"/>
      <c r="I152" s="41"/>
      <c r="J152" s="41"/>
      <c r="K152" s="41"/>
      <c r="L152" s="41"/>
      <c r="M152" s="41"/>
      <c r="N152" s="41"/>
      <c r="O152" s="41"/>
      <c r="P152" s="41"/>
    </row>
    <row r="153" spans="1:16">
      <c r="A153" s="41"/>
      <c r="B153" s="41"/>
      <c r="C153" s="41"/>
      <c r="D153" s="41"/>
      <c r="E153" s="41"/>
      <c r="F153" s="41"/>
      <c r="G153" s="41"/>
      <c r="H153" s="41"/>
      <c r="I153" s="41"/>
      <c r="J153" s="41"/>
      <c r="K153" s="41"/>
      <c r="L153" s="41"/>
      <c r="M153" s="41"/>
      <c r="N153" s="41"/>
      <c r="O153" s="41"/>
      <c r="P153" s="41"/>
    </row>
    <row r="154" spans="1:16">
      <c r="A154" s="41"/>
      <c r="B154" s="41"/>
      <c r="C154" s="41"/>
      <c r="D154" s="41"/>
      <c r="E154" s="41"/>
      <c r="F154" s="41"/>
      <c r="G154" s="41"/>
      <c r="H154" s="41"/>
      <c r="I154" s="41"/>
      <c r="J154" s="41"/>
      <c r="K154" s="41"/>
      <c r="L154" s="41"/>
      <c r="M154" s="41"/>
      <c r="N154" s="41"/>
      <c r="O154" s="41"/>
      <c r="P154" s="41"/>
    </row>
    <row r="155" spans="1:16">
      <c r="A155" s="41"/>
      <c r="B155" s="41"/>
      <c r="C155" s="41"/>
      <c r="D155" s="41"/>
      <c r="E155" s="41"/>
      <c r="F155" s="41"/>
      <c r="G155" s="41"/>
      <c r="H155" s="41"/>
      <c r="I155" s="41"/>
      <c r="J155" s="41"/>
      <c r="K155" s="41"/>
      <c r="L155" s="41"/>
      <c r="M155" s="41"/>
      <c r="N155" s="41"/>
      <c r="O155" s="41"/>
      <c r="P155" s="41"/>
    </row>
    <row r="156" spans="1:16">
      <c r="A156" s="41"/>
      <c r="B156" s="41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</row>
    <row r="157" spans="1:16">
      <c r="A157" s="41"/>
      <c r="B157" s="41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</row>
    <row r="158" spans="1:16">
      <c r="A158" s="41"/>
      <c r="B158" s="41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</row>
    <row r="159" spans="1:16">
      <c r="A159" s="41"/>
      <c r="B159" s="41"/>
      <c r="C159" s="41"/>
      <c r="D159" s="41"/>
      <c r="E159" s="41"/>
      <c r="F159" s="41"/>
      <c r="G159" s="41"/>
      <c r="H159" s="41"/>
      <c r="I159" s="41"/>
      <c r="J159" s="41"/>
      <c r="K159" s="41"/>
      <c r="L159" s="41"/>
      <c r="M159" s="41"/>
      <c r="N159" s="41"/>
      <c r="O159" s="41"/>
      <c r="P159" s="41"/>
    </row>
    <row r="160" spans="1:16">
      <c r="A160" s="41"/>
      <c r="B160" s="41"/>
      <c r="C160" s="41"/>
      <c r="D160" s="41"/>
      <c r="E160" s="41"/>
      <c r="F160" s="41"/>
      <c r="G160" s="41"/>
      <c r="H160" s="41"/>
      <c r="I160" s="41"/>
      <c r="J160" s="41"/>
      <c r="K160" s="41"/>
      <c r="L160" s="41"/>
      <c r="M160" s="41"/>
      <c r="N160" s="41"/>
      <c r="O160" s="41"/>
      <c r="P160" s="41"/>
    </row>
    <row r="161" spans="1:16">
      <c r="A161" s="41"/>
      <c r="B161" s="41"/>
      <c r="C161" s="41"/>
      <c r="D161" s="41"/>
      <c r="E161" s="41"/>
      <c r="F161" s="41"/>
      <c r="G161" s="41"/>
      <c r="H161" s="41"/>
      <c r="I161" s="41"/>
      <c r="J161" s="41"/>
      <c r="K161" s="41"/>
      <c r="L161" s="41"/>
      <c r="M161" s="41"/>
      <c r="N161" s="41"/>
      <c r="O161" s="41"/>
      <c r="P161" s="41"/>
    </row>
    <row r="162" spans="1:16">
      <c r="A162" s="41"/>
      <c r="B162" s="41"/>
      <c r="C162" s="41"/>
      <c r="D162" s="41"/>
      <c r="E162" s="41"/>
      <c r="F162" s="41"/>
      <c r="G162" s="41"/>
      <c r="H162" s="41"/>
      <c r="I162" s="41"/>
      <c r="J162" s="41"/>
      <c r="K162" s="41"/>
      <c r="L162" s="41"/>
      <c r="M162" s="41"/>
      <c r="N162" s="41"/>
      <c r="O162" s="41"/>
      <c r="P162" s="41"/>
    </row>
    <row r="163" spans="1:16">
      <c r="A163" s="41"/>
      <c r="B163" s="41"/>
      <c r="C163" s="41"/>
      <c r="D163" s="41"/>
      <c r="E163" s="41"/>
      <c r="F163" s="41"/>
      <c r="G163" s="41"/>
      <c r="H163" s="41"/>
      <c r="I163" s="41"/>
      <c r="J163" s="41"/>
      <c r="K163" s="41"/>
      <c r="L163" s="41"/>
      <c r="M163" s="41"/>
      <c r="N163" s="41"/>
      <c r="O163" s="41"/>
      <c r="P163" s="41"/>
    </row>
    <row r="164" spans="1:16">
      <c r="A164" s="41"/>
      <c r="B164" s="41"/>
      <c r="C164" s="41"/>
      <c r="D164" s="41"/>
      <c r="E164" s="41"/>
      <c r="F164" s="41"/>
      <c r="G164" s="41"/>
      <c r="H164" s="41"/>
      <c r="I164" s="41"/>
      <c r="J164" s="41"/>
      <c r="K164" s="41"/>
      <c r="L164" s="41"/>
      <c r="M164" s="41"/>
      <c r="N164" s="41"/>
      <c r="O164" s="41"/>
      <c r="P164" s="41"/>
    </row>
    <row r="165" spans="1:16">
      <c r="A165" s="41"/>
      <c r="B165" s="41"/>
      <c r="C165" s="41"/>
      <c r="D165" s="41"/>
      <c r="E165" s="41"/>
      <c r="F165" s="41"/>
      <c r="G165" s="41"/>
      <c r="H165" s="41"/>
      <c r="I165" s="41"/>
      <c r="J165" s="41"/>
      <c r="K165" s="41"/>
      <c r="L165" s="41"/>
      <c r="M165" s="41"/>
      <c r="N165" s="41"/>
      <c r="O165" s="41"/>
      <c r="P165" s="41"/>
    </row>
    <row r="166" spans="1:16">
      <c r="A166" s="41"/>
      <c r="B166" s="41"/>
      <c r="C166" s="41"/>
      <c r="D166" s="41"/>
      <c r="E166" s="41"/>
      <c r="F166" s="41"/>
      <c r="G166" s="41"/>
      <c r="H166" s="41"/>
      <c r="I166" s="41"/>
      <c r="J166" s="41"/>
      <c r="K166" s="41"/>
      <c r="L166" s="41"/>
      <c r="M166" s="41"/>
      <c r="N166" s="41"/>
      <c r="O166" s="41"/>
      <c r="P166" s="41"/>
    </row>
    <row r="167" spans="1:16">
      <c r="A167" s="41"/>
      <c r="B167" s="41"/>
      <c r="C167" s="41"/>
      <c r="D167" s="41"/>
      <c r="E167" s="41"/>
      <c r="F167" s="41"/>
      <c r="G167" s="41"/>
      <c r="H167" s="41"/>
      <c r="I167" s="41"/>
      <c r="J167" s="41"/>
      <c r="K167" s="41"/>
      <c r="L167" s="41"/>
      <c r="M167" s="41"/>
      <c r="N167" s="41"/>
      <c r="O167" s="41"/>
      <c r="P167" s="41"/>
    </row>
    <row r="168" spans="1:16">
      <c r="A168" s="41"/>
      <c r="B168" s="41"/>
      <c r="C168" s="41"/>
      <c r="D168" s="41"/>
      <c r="E168" s="41"/>
      <c r="F168" s="41"/>
      <c r="G168" s="41"/>
      <c r="H168" s="41"/>
      <c r="I168" s="41"/>
      <c r="J168" s="41"/>
      <c r="K168" s="41"/>
      <c r="L168" s="41"/>
      <c r="M168" s="41"/>
      <c r="N168" s="41"/>
      <c r="O168" s="41"/>
      <c r="P168" s="41"/>
    </row>
    <row r="169" spans="1:16">
      <c r="A169" s="41"/>
      <c r="B169" s="41"/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41"/>
      <c r="O169" s="41"/>
      <c r="P169" s="41"/>
    </row>
    <row r="170" spans="1:16">
      <c r="A170" s="41"/>
      <c r="B170" s="4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</row>
    <row r="171" spans="1:16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</row>
    <row r="172" spans="1:16">
      <c r="A172" s="41"/>
      <c r="B172" s="41"/>
      <c r="C172" s="41"/>
      <c r="D172" s="41"/>
      <c r="E172" s="41"/>
      <c r="F172" s="41"/>
      <c r="G172" s="41"/>
      <c r="H172" s="41"/>
      <c r="I172" s="41"/>
      <c r="J172" s="41"/>
      <c r="K172" s="41"/>
      <c r="L172" s="41"/>
      <c r="M172" s="41"/>
      <c r="N172" s="41"/>
      <c r="O172" s="41"/>
      <c r="P172" s="41"/>
    </row>
    <row r="173" spans="1:16">
      <c r="A173" s="41"/>
      <c r="B173" s="41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</row>
    <row r="174" spans="1:16">
      <c r="A174" s="41"/>
      <c r="B174" s="41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</row>
    <row r="175" spans="1:16">
      <c r="A175" s="41"/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</row>
    <row r="176" spans="1:16">
      <c r="A176" s="41"/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</row>
    <row r="177" spans="1:16">
      <c r="A177" s="41"/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</row>
    <row r="178" spans="1:16">
      <c r="A178" s="41"/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</row>
    <row r="179" spans="1:16">
      <c r="A179" s="41"/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</row>
    <row r="180" spans="1:16">
      <c r="A180" s="41"/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</row>
    <row r="181" spans="1:16">
      <c r="A181" s="41"/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</row>
    <row r="182" spans="1:16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</row>
    <row r="183" spans="1:16">
      <c r="A183" s="41"/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</row>
    <row r="184" spans="1:16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</row>
    <row r="185" spans="1:16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</row>
    <row r="186" spans="1:16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</row>
    <row r="187" spans="1:16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</row>
    <row r="188" spans="1:16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</row>
    <row r="189" spans="1:16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</row>
    <row r="190" spans="1:16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</row>
    <row r="191" spans="1:16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</row>
    <row r="192" spans="1:16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</row>
    <row r="193" spans="1:16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</row>
    <row r="194" spans="1:16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</row>
    <row r="195" spans="1:16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</row>
    <row r="196" spans="1:16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</row>
    <row r="197" spans="1:16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</row>
    <row r="198" spans="1:16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</row>
    <row r="199" spans="1:16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</row>
    <row r="200" spans="1:16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</row>
    <row r="201" spans="1:16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</row>
    <row r="202" spans="1:16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</row>
    <row r="203" spans="1:16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</row>
    <row r="204" spans="1:16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</row>
    <row r="205" spans="1:16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</row>
    <row r="206" spans="1:16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</row>
    <row r="207" spans="1:16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</row>
    <row r="208" spans="1:16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</row>
    <row r="209" spans="1:16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</row>
    <row r="210" spans="1:16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</row>
    <row r="211" spans="1:16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</row>
    <row r="212" spans="1:16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</row>
    <row r="213" spans="1:16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</row>
    <row r="214" spans="1:16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</row>
    <row r="215" spans="1:16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</row>
    <row r="216" spans="1:16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</row>
    <row r="217" spans="1:16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</row>
    <row r="218" spans="1:16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</row>
    <row r="219" spans="1:16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</row>
    <row r="220" spans="1:16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</row>
    <row r="221" spans="1:16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</row>
    <row r="222" spans="1:16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</row>
    <row r="223" spans="1:16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</row>
    <row r="224" spans="1:16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</row>
    <row r="225" spans="1:16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</row>
    <row r="226" spans="1:16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</row>
    <row r="227" spans="1:16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</row>
    <row r="228" spans="1:16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</row>
    <row r="229" spans="1:16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</row>
    <row r="230" spans="1:16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</row>
    <row r="231" spans="1:16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</row>
    <row r="232" spans="1:16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</row>
    <row r="233" spans="1:16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</row>
    <row r="234" spans="1:16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</row>
    <row r="235" spans="1:16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</row>
    <row r="236" spans="1:16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</row>
    <row r="237" spans="1:16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</row>
    <row r="238" spans="1:16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</row>
    <row r="239" spans="1:16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</row>
    <row r="240" spans="1:16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</row>
    <row r="241" spans="1:16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</row>
    <row r="242" spans="1:16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</row>
    <row r="243" spans="1:16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</row>
    <row r="244" spans="1:16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</row>
    <row r="245" spans="1:16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</row>
    <row r="246" spans="1:16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</row>
    <row r="247" spans="1:16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</row>
    <row r="248" spans="1:16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</row>
    <row r="249" spans="1:16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</row>
    <row r="250" spans="1:16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</row>
    <row r="251" spans="1:16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</row>
    <row r="252" spans="1:16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</row>
    <row r="253" spans="1:16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</row>
    <row r="254" spans="1:16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</row>
    <row r="255" spans="1:16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</row>
    <row r="256" spans="1:16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</row>
    <row r="257" spans="1:16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</row>
    <row r="258" spans="1:16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</row>
    <row r="259" spans="1:16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</row>
    <row r="260" spans="1:16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</row>
    <row r="261" spans="1:16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</row>
    <row r="262" spans="1:16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</row>
    <row r="263" spans="1:16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</row>
    <row r="264" spans="1:16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</row>
    <row r="265" spans="1:16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</row>
    <row r="266" spans="1:16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</row>
    <row r="267" spans="1:16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</row>
    <row r="268" spans="1:16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</row>
    <row r="269" spans="1:16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</row>
    <row r="270" spans="1:16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</row>
    <row r="271" spans="1:16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</row>
    <row r="272" spans="1:16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</row>
    <row r="273" spans="1:16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</row>
    <row r="274" spans="1:16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</row>
    <row r="275" spans="1:16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</row>
    <row r="276" spans="1:16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</row>
    <row r="277" spans="1:16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</row>
    <row r="278" spans="1:16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</row>
    <row r="279" spans="1:16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</row>
    <row r="280" spans="1:16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</row>
    <row r="281" spans="1:16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</row>
    <row r="282" spans="1:16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</row>
    <row r="283" spans="1:16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</row>
    <row r="284" spans="1:16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</row>
    <row r="285" spans="1:16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</row>
    <row r="286" spans="1:16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</row>
    <row r="287" spans="1:16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</row>
    <row r="288" spans="1:16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</row>
    <row r="289" spans="1:16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</row>
    <row r="290" spans="1:16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</row>
    <row r="291" spans="1:16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</row>
    <row r="292" spans="1:16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</row>
    <row r="293" spans="1:16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</row>
    <row r="294" spans="1:16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</row>
    <row r="295" spans="1:16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</row>
    <row r="296" spans="1:16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</row>
    <row r="297" spans="1:16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</row>
    <row r="298" spans="1:16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</row>
    <row r="299" spans="1:16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</row>
    <row r="300" spans="1:16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</row>
    <row r="301" spans="1:16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</row>
    <row r="302" spans="1:16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</row>
    <row r="303" spans="1:16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</row>
    <row r="304" spans="1:16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</row>
    <row r="305" spans="1:16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</row>
    <row r="306" spans="1:16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</row>
    <row r="307" spans="1:16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</row>
    <row r="308" spans="1:16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</row>
    <row r="309" spans="1:16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</row>
    <row r="310" spans="1:16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</row>
    <row r="311" spans="1:16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</row>
    <row r="312" spans="1:16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</row>
    <row r="313" spans="1:16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</row>
    <row r="314" spans="1:16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</row>
    <row r="315" spans="1:16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</row>
    <row r="316" spans="1:16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</row>
    <row r="317" spans="1:16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</row>
    <row r="318" spans="1:16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</row>
    <row r="319" spans="1:16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</row>
    <row r="320" spans="1:16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</row>
    <row r="321" spans="1:16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</row>
    <row r="322" spans="1:16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</row>
    <row r="323" spans="1:16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</row>
    <row r="324" spans="1:16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</row>
    <row r="325" spans="1:16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</row>
    <row r="326" spans="1:16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</row>
    <row r="327" spans="1:16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</row>
    <row r="328" spans="1:16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</row>
    <row r="329" spans="1:16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</row>
    <row r="330" spans="1:16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</row>
    <row r="331" spans="1:16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</row>
    <row r="332" spans="1:16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</row>
    <row r="333" spans="1:16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</row>
    <row r="334" spans="1:16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</row>
    <row r="335" spans="1:16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</row>
    <row r="336" spans="1:16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</row>
    <row r="337" spans="1:16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</row>
    <row r="338" spans="1:16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</row>
    <row r="339" spans="1:16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</row>
    <row r="340" spans="1:16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</row>
    <row r="341" spans="1:16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</row>
    <row r="342" spans="1:16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</row>
    <row r="343" spans="1:16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</row>
    <row r="344" spans="1:16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</row>
    <row r="345" spans="1:16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</row>
    <row r="346" spans="1:16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</row>
    <row r="347" spans="1:16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</row>
    <row r="348" spans="1:16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</row>
    <row r="349" spans="1:16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</row>
    <row r="350" spans="1:16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</row>
    <row r="351" spans="1:16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</row>
    <row r="352" spans="1:16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</row>
    <row r="353" spans="1:16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</row>
    <row r="354" spans="1:16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</row>
    <row r="355" spans="1:16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</row>
    <row r="356" spans="1:16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</row>
    <row r="357" spans="1:16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</row>
    <row r="358" spans="1:16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</row>
    <row r="359" spans="1:16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</row>
    <row r="360" spans="1:16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</row>
    <row r="361" spans="1:16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</row>
    <row r="362" spans="1:16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</row>
    <row r="363" spans="1:16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</row>
    <row r="364" spans="1:16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</row>
    <row r="365" spans="1:16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</row>
    <row r="366" spans="1:16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</row>
    <row r="367" spans="1:16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</row>
    <row r="368" spans="1:16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</row>
    <row r="369" spans="1:16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</row>
    <row r="370" spans="1:16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</row>
    <row r="371" spans="1:16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</row>
    <row r="372" spans="1:16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</row>
    <row r="373" spans="1:16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</row>
    <row r="374" spans="1:16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</row>
    <row r="375" spans="1:16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</row>
    <row r="376" spans="1:16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</row>
    <row r="377" spans="1:16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</row>
    <row r="378" spans="1:16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</row>
    <row r="379" spans="1:16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</row>
    <row r="380" spans="1:16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</row>
    <row r="381" spans="1:16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</row>
    <row r="382" spans="1:16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</row>
    <row r="383" spans="1:16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</row>
    <row r="384" spans="1:16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</row>
    <row r="385" spans="1:16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</row>
    <row r="386" spans="1:16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</row>
    <row r="387" spans="1:16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</row>
    <row r="388" spans="1:16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</row>
    <row r="389" spans="1:16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</row>
    <row r="390" spans="1:16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</row>
    <row r="391" spans="1:16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</row>
    <row r="392" spans="1:16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</row>
    <row r="393" spans="1:16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</row>
    <row r="394" spans="1:16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</row>
    <row r="395" spans="1:16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</row>
    <row r="396" spans="1:16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</row>
    <row r="397" spans="1:16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</row>
    <row r="398" spans="1:16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</row>
    <row r="399" spans="1:16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</row>
    <row r="400" spans="1:16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</row>
    <row r="401" spans="1:16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</row>
    <row r="402" spans="1:16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</row>
    <row r="403" spans="1:16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</row>
    <row r="404" spans="1:16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</row>
    <row r="405" spans="1:16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</row>
    <row r="406" spans="1:16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</row>
    <row r="407" spans="1:16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</row>
    <row r="408" spans="1:16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</row>
    <row r="409" spans="1:16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</row>
    <row r="410" spans="1:16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</row>
    <row r="411" spans="1:16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</row>
    <row r="412" spans="1:16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</row>
    <row r="413" spans="1:16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</row>
    <row r="414" spans="1:16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</row>
    <row r="415" spans="1:16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</row>
    <row r="416" spans="1:16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</row>
    <row r="417" spans="1:16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</row>
    <row r="418" spans="1:16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</row>
    <row r="419" spans="1:16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</row>
    <row r="420" spans="1:16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</row>
    <row r="421" spans="1:16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</row>
    <row r="422" spans="1:16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</row>
    <row r="423" spans="1:16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</row>
    <row r="424" spans="1:16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</row>
    <row r="425" spans="1:16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</row>
    <row r="426" spans="1:16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</row>
    <row r="427" spans="1:16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</row>
    <row r="428" spans="1:16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</row>
    <row r="429" spans="1:16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</row>
    <row r="430" spans="1:16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</row>
    <row r="431" spans="1:16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</row>
    <row r="432" spans="1:16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</row>
    <row r="433" spans="1:16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</row>
    <row r="434" spans="1:16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</row>
    <row r="435" spans="1:16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</row>
    <row r="436" spans="1:16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</row>
    <row r="437" spans="1:16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</row>
    <row r="438" spans="1:16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</row>
    <row r="439" spans="1:16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</row>
    <row r="440" spans="1:16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</row>
    <row r="441" spans="1:16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</row>
    <row r="442" spans="1:16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</row>
    <row r="443" spans="1:16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</row>
    <row r="444" spans="1:16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</row>
    <row r="445" spans="1:16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</row>
    <row r="446" spans="1:16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</row>
    <row r="447" spans="1:16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</row>
    <row r="448" spans="1:16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</row>
    <row r="449" spans="1:16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</row>
    <row r="450" spans="1:16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</row>
    <row r="451" spans="1:16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</row>
    <row r="452" spans="1:16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</row>
    <row r="453" spans="1:16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</row>
    <row r="454" spans="1:16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</row>
    <row r="455" spans="1:16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</row>
    <row r="456" spans="1:16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</row>
    <row r="457" spans="1:16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</row>
    <row r="458" spans="1:16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</row>
    <row r="459" spans="1:16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</row>
    <row r="460" spans="1:16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</row>
    <row r="461" spans="1:16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</row>
    <row r="462" spans="1:16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</row>
    <row r="463" spans="1:16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</row>
    <row r="464" spans="1:16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</row>
    <row r="465" spans="1:16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</row>
    <row r="466" spans="1:16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</row>
    <row r="467" spans="1:16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</row>
    <row r="468" spans="1:16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</row>
    <row r="469" spans="1:16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</row>
    <row r="470" spans="1:16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</row>
    <row r="471" spans="1:16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</row>
    <row r="472" spans="1:16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</row>
    <row r="473" spans="1:16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</row>
    <row r="474" spans="1:16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</row>
    <row r="475" spans="1:16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</row>
    <row r="476" spans="1:16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</row>
    <row r="477" spans="1:16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</row>
    <row r="478" spans="1:16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</row>
    <row r="479" spans="1:16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</row>
    <row r="480" spans="1:16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</row>
    <row r="481" spans="1:16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</row>
    <row r="482" spans="1:16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</row>
    <row r="483" spans="1:16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</row>
    <row r="484" spans="1:16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</row>
    <row r="485" spans="1:16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</row>
    <row r="486" spans="1:16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</row>
    <row r="487" spans="1:16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</row>
    <row r="488" spans="1:16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</row>
    <row r="489" spans="1:16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</row>
    <row r="490" spans="1:16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</row>
    <row r="491" spans="1:16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</row>
    <row r="492" spans="1:16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</row>
    <row r="493" spans="1:16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</row>
    <row r="494" spans="1:16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</row>
    <row r="495" spans="1:16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</row>
    <row r="496" spans="1:16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</row>
    <row r="497" spans="1:16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</row>
    <row r="498" spans="1:16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</row>
    <row r="499" spans="1:16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</row>
    <row r="500" spans="1:16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</row>
    <row r="501" spans="1:16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</row>
    <row r="502" spans="1:16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</row>
    <row r="503" spans="1:16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</row>
    <row r="504" spans="1:16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</row>
    <row r="505" spans="1:16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</row>
    <row r="506" spans="1:16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</row>
    <row r="507" spans="1:16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</row>
    <row r="508" spans="1:16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</row>
    <row r="509" spans="1:16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</row>
    <row r="510" spans="1:16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</row>
    <row r="511" spans="1:16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</row>
    <row r="512" spans="1:16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</row>
    <row r="513" spans="1:16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</row>
    <row r="514" spans="1:16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</row>
    <row r="515" spans="1:16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</row>
    <row r="516" spans="1:16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</row>
    <row r="517" spans="1:16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</row>
    <row r="518" spans="1:16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</row>
    <row r="519" spans="1:16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</row>
    <row r="520" spans="1:16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</row>
    <row r="521" spans="1:16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</row>
    <row r="522" spans="1:16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</row>
    <row r="523" spans="1:16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</row>
    <row r="524" spans="1:16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</row>
    <row r="525" spans="1:16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</row>
    <row r="526" spans="1:16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</row>
    <row r="527" spans="1:16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</row>
    <row r="528" spans="1:16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</row>
    <row r="529" spans="1:16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</row>
    <row r="530" spans="1:16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</row>
    <row r="531" spans="1:16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</row>
    <row r="532" spans="1:16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</row>
    <row r="533" spans="1:16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</row>
    <row r="534" spans="1:16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</row>
    <row r="535" spans="1:16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</row>
    <row r="536" spans="1:16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</row>
    <row r="537" spans="1:16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</row>
    <row r="538" spans="1:16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</row>
    <row r="539" spans="1:16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</row>
    <row r="540" spans="1:16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</row>
    <row r="541" spans="1:16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</row>
    <row r="542" spans="1:16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</row>
    <row r="543" spans="1:16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</row>
    <row r="544" spans="1:16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</row>
    <row r="545" spans="1:16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</row>
    <row r="546" spans="1:16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</row>
    <row r="547" spans="1:16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</row>
    <row r="548" spans="1:16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</row>
    <row r="549" spans="1:16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</row>
    <row r="550" spans="1:16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</row>
    <row r="551" spans="1:16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</row>
    <row r="552" spans="1:16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</row>
    <row r="553" spans="1:16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</row>
    <row r="554" spans="1:16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</row>
    <row r="555" spans="1:16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</row>
    <row r="556" spans="1:16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</row>
    <row r="557" spans="1:16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</row>
    <row r="558" spans="1:16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</row>
    <row r="559" spans="1:16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</row>
    <row r="560" spans="1:16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</row>
    <row r="561" spans="1:16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</row>
    <row r="562" spans="1:16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</row>
    <row r="563" spans="1:16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</row>
    <row r="564" spans="1:16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</row>
    <row r="565" spans="1:16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</row>
    <row r="566" spans="1:16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</row>
    <row r="567" spans="1:16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</row>
    <row r="568" spans="1:16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</row>
    <row r="569" spans="1:16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</row>
    <row r="570" spans="1:16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</row>
    <row r="571" spans="1:16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</row>
    <row r="572" spans="1:16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</row>
    <row r="573" spans="1:16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</row>
    <row r="574" spans="1:16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</row>
    <row r="575" spans="1:16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</row>
    <row r="576" spans="1:16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</row>
    <row r="577" spans="1:16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</row>
    <row r="578" spans="1:16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</row>
    <row r="579" spans="1:16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</row>
    <row r="580" spans="1:16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</row>
    <row r="581" spans="1:16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</row>
    <row r="582" spans="1:16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</row>
    <row r="583" spans="1:16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</row>
    <row r="584" spans="1:16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</row>
    <row r="585" spans="1:16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</row>
    <row r="586" spans="1:16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</row>
    <row r="587" spans="1:16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</row>
    <row r="588" spans="1:16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</row>
    <row r="589" spans="1:16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</row>
    <row r="590" spans="1:16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</row>
    <row r="591" spans="1:16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</row>
    <row r="592" spans="1:16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</row>
    <row r="593" spans="1:16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</row>
    <row r="594" spans="1:16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</row>
    <row r="595" spans="1:16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</row>
    <row r="596" spans="1:16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</row>
    <row r="597" spans="1:16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</row>
    <row r="598" spans="1:16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</row>
    <row r="599" spans="1:16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</row>
    <row r="600" spans="1:16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</row>
    <row r="601" spans="1:16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</row>
    <row r="602" spans="1:16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</row>
    <row r="603" spans="1:16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</row>
    <row r="604" spans="1:16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</row>
    <row r="605" spans="1:16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</row>
    <row r="606" spans="1:16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</row>
    <row r="607" spans="1:16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</row>
    <row r="608" spans="1:16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</row>
    <row r="609" spans="1:16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</row>
    <row r="610" spans="1:16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</row>
    <row r="611" spans="1:16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</row>
    <row r="612" spans="1:16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</row>
    <row r="613" spans="1:16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</row>
    <row r="614" spans="1:16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</row>
    <row r="615" spans="1:16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</row>
    <row r="616" spans="1:16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</row>
    <row r="617" spans="1:16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</row>
    <row r="618" spans="1:16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</row>
    <row r="619" spans="1:16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</row>
    <row r="620" spans="1:16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</row>
    <row r="621" spans="1:16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</row>
    <row r="622" spans="1:16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</row>
    <row r="623" spans="1:16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</row>
    <row r="624" spans="1:16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</row>
    <row r="625" spans="2:16">
      <c r="B625" s="41"/>
      <c r="C625" s="41"/>
      <c r="D625" s="41"/>
      <c r="E625" s="41"/>
      <c r="F625" s="41"/>
      <c r="P625" s="41"/>
    </row>
    <row r="626" spans="2:16">
      <c r="B626" s="41"/>
      <c r="C626" s="41"/>
      <c r="D626" s="41"/>
      <c r="E626" s="41"/>
      <c r="F626" s="41"/>
      <c r="P626" s="41"/>
    </row>
    <row r="627" spans="2:16">
      <c r="C627" s="41"/>
      <c r="D627" s="41"/>
      <c r="P627" s="41"/>
    </row>
    <row r="628" spans="2:16">
      <c r="P628" s="41"/>
    </row>
  </sheetData>
  <conditionalFormatting sqref="D9">
    <cfRule type="colorScale" priority="3">
      <colorScale>
        <cfvo type="min"/>
        <cfvo type="max"/>
        <color rgb="FF57BB8A"/>
        <color rgb="FFFFFFFF"/>
      </colorScale>
    </cfRule>
  </conditionalFormatting>
  <conditionalFormatting sqref="G15">
    <cfRule type="expression" dxfId="4" priority="5">
      <formula>G15&gt;D7</formula>
    </cfRule>
  </conditionalFormatting>
  <conditionalFormatting sqref="G16">
    <cfRule type="expression" dxfId="3" priority="1">
      <formula>G16&gt;=D9</formula>
    </cfRule>
  </conditionalFormatting>
  <conditionalFormatting sqref="J27:J28 K27:K29 E33 D39:E40">
    <cfRule type="cellIs" dxfId="2" priority="2" operator="lessThan">
      <formula>0</formula>
    </cfRule>
  </conditionalFormatting>
  <conditionalFormatting sqref="K7:K14 N7:N14 N16">
    <cfRule type="cellIs" dxfId="1" priority="4" operator="lessThan">
      <formula>0</formula>
    </cfRule>
  </conditionalFormatting>
  <hyperlinks>
    <hyperlink ref="B3" r:id="rId1" xr:uid="{00000000-0004-0000-0600-000000000000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6AA84F"/>
    <outlinePr summaryBelow="0" summaryRight="0"/>
  </sheetPr>
  <dimension ref="B2:I27"/>
  <sheetViews>
    <sheetView workbookViewId="0"/>
  </sheetViews>
  <sheetFormatPr defaultColWidth="12.5703125" defaultRowHeight="15.75" customHeight="1"/>
  <sheetData>
    <row r="2" spans="2:9">
      <c r="B2" s="2">
        <v>5.3060000000000003E-2</v>
      </c>
      <c r="C2" s="2" t="s">
        <v>30</v>
      </c>
      <c r="H2" s="2" t="s">
        <v>0</v>
      </c>
      <c r="I2" s="2" t="s">
        <v>131</v>
      </c>
    </row>
    <row r="4" spans="2:9">
      <c r="B4" s="2" t="s">
        <v>132</v>
      </c>
      <c r="H4" s="2" t="s">
        <v>133</v>
      </c>
    </row>
    <row r="5" spans="2:9">
      <c r="C5" s="2">
        <v>2020</v>
      </c>
    </row>
    <row r="6" spans="2:9">
      <c r="B6" s="21" t="s">
        <v>134</v>
      </c>
      <c r="C6" s="3">
        <v>1400</v>
      </c>
      <c r="D6" s="2" t="s">
        <v>135</v>
      </c>
    </row>
    <row r="7" spans="2:9">
      <c r="B7" s="21"/>
      <c r="C7" s="3">
        <f>C6*E7</f>
        <v>8400</v>
      </c>
      <c r="D7" s="2" t="s">
        <v>136</v>
      </c>
      <c r="E7" s="2">
        <v>6</v>
      </c>
      <c r="F7" s="2" t="s">
        <v>137</v>
      </c>
    </row>
    <row r="8" spans="2:9">
      <c r="B8" s="21" t="s">
        <v>138</v>
      </c>
      <c r="C8" s="79">
        <v>6600</v>
      </c>
      <c r="D8" s="2" t="s">
        <v>139</v>
      </c>
    </row>
    <row r="9" spans="2:9">
      <c r="C9" s="79">
        <f>C8/C6</f>
        <v>4.7142857142857144</v>
      </c>
      <c r="D9" s="2" t="s">
        <v>140</v>
      </c>
    </row>
    <row r="10" spans="2:9">
      <c r="C10" s="79">
        <f>C8*12*0.92</f>
        <v>72864</v>
      </c>
      <c r="D10" s="2" t="s">
        <v>141</v>
      </c>
    </row>
    <row r="11" spans="2:9">
      <c r="C11" s="3">
        <f>C7*B2</f>
        <v>445.70400000000001</v>
      </c>
      <c r="D11" s="2" t="s">
        <v>142</v>
      </c>
    </row>
    <row r="13" spans="2:9">
      <c r="C13" s="2" t="s">
        <v>143</v>
      </c>
    </row>
    <row r="14" spans="2:9">
      <c r="C14" s="79">
        <v>1905000</v>
      </c>
    </row>
    <row r="15" spans="2:9">
      <c r="C15" s="79">
        <v>401000</v>
      </c>
    </row>
    <row r="16" spans="2:9">
      <c r="C16" s="79">
        <v>1000000</v>
      </c>
    </row>
    <row r="17" spans="2:8">
      <c r="B17" s="2" t="s">
        <v>55</v>
      </c>
      <c r="C17" s="79">
        <f>SUM(C14:C16)</f>
        <v>3306000</v>
      </c>
    </row>
    <row r="27" spans="2:8">
      <c r="H27" s="2" t="s">
        <v>144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FF9900"/>
    <outlinePr summaryBelow="0" summaryRight="0"/>
  </sheetPr>
  <dimension ref="B2:AJ425"/>
  <sheetViews>
    <sheetView workbookViewId="0"/>
  </sheetViews>
  <sheetFormatPr defaultColWidth="12.5703125" defaultRowHeight="15.75" customHeight="1"/>
  <cols>
    <col min="2" max="2" width="33" customWidth="1"/>
    <col min="3" max="3" width="19.5703125" customWidth="1"/>
    <col min="4" max="4" width="13" customWidth="1"/>
  </cols>
  <sheetData>
    <row r="2" spans="2:36" ht="14.25">
      <c r="B2" s="196" t="s">
        <v>287</v>
      </c>
      <c r="C2" s="191"/>
      <c r="D2" s="191"/>
      <c r="E2" s="191"/>
      <c r="F2" s="191"/>
      <c r="G2" s="99"/>
      <c r="H2" s="99"/>
      <c r="I2" s="99"/>
      <c r="J2" s="99"/>
      <c r="K2" s="99"/>
      <c r="L2" s="99"/>
      <c r="M2" s="99"/>
      <c r="N2" s="99"/>
      <c r="O2" s="99"/>
      <c r="P2" s="99"/>
      <c r="Q2" s="99"/>
      <c r="R2" s="99"/>
      <c r="S2" s="99"/>
      <c r="T2" s="99"/>
      <c r="U2" s="99"/>
      <c r="V2" s="99"/>
      <c r="W2" s="99"/>
      <c r="X2" s="99"/>
      <c r="Y2" s="99"/>
      <c r="Z2" s="99"/>
      <c r="AA2" s="99"/>
      <c r="AB2" s="99"/>
      <c r="AC2" s="99"/>
      <c r="AD2" s="99"/>
      <c r="AE2" s="99"/>
      <c r="AF2" s="99"/>
      <c r="AG2" s="99"/>
      <c r="AH2" s="99"/>
      <c r="AI2" s="99"/>
      <c r="AJ2" s="99"/>
    </row>
    <row r="3" spans="2:36" ht="14.25">
      <c r="B3" s="197" t="s">
        <v>288</v>
      </c>
      <c r="C3" s="191"/>
      <c r="D3" s="191"/>
      <c r="E3" s="191"/>
      <c r="F3" s="191"/>
      <c r="G3" s="191"/>
      <c r="H3" s="191"/>
      <c r="I3" s="191"/>
      <c r="J3" s="99"/>
      <c r="K3" s="99"/>
      <c r="L3" s="99"/>
      <c r="M3" s="99"/>
      <c r="N3" s="99"/>
      <c r="O3" s="99"/>
      <c r="P3" s="99"/>
      <c r="Q3" s="99"/>
      <c r="R3" s="99"/>
      <c r="S3" s="99"/>
      <c r="T3" s="99"/>
      <c r="U3" s="99"/>
      <c r="V3" s="99"/>
      <c r="W3" s="99"/>
      <c r="X3" s="99"/>
      <c r="Y3" s="99"/>
      <c r="Z3" s="99"/>
      <c r="AA3" s="99"/>
      <c r="AB3" s="99"/>
      <c r="AC3" s="99"/>
      <c r="AD3" s="99"/>
      <c r="AE3" s="99"/>
      <c r="AF3" s="99"/>
      <c r="AG3" s="99"/>
      <c r="AH3" s="99"/>
      <c r="AI3" s="99"/>
      <c r="AJ3" s="99"/>
    </row>
    <row r="4" spans="2:36" ht="14.25">
      <c r="B4" s="196" t="s">
        <v>289</v>
      </c>
      <c r="C4" s="191"/>
      <c r="D4" s="191"/>
      <c r="E4" s="191"/>
      <c r="F4" s="191"/>
      <c r="G4" s="191"/>
      <c r="H4" s="99"/>
      <c r="I4" s="99"/>
      <c r="J4" s="99"/>
      <c r="K4" s="99"/>
      <c r="L4" s="99"/>
      <c r="M4" s="99"/>
      <c r="N4" s="99"/>
      <c r="O4" s="99"/>
      <c r="P4" s="99"/>
      <c r="Q4" s="99"/>
      <c r="R4" s="99"/>
      <c r="S4" s="99"/>
      <c r="T4" s="99"/>
      <c r="U4" s="99"/>
      <c r="V4" s="99"/>
      <c r="W4" s="99"/>
      <c r="X4" s="99"/>
      <c r="Y4" s="99"/>
      <c r="Z4" s="99"/>
      <c r="AA4" s="99"/>
      <c r="AB4" s="99"/>
      <c r="AC4" s="99"/>
      <c r="AD4" s="99"/>
      <c r="AE4" s="99"/>
      <c r="AF4" s="99"/>
      <c r="AG4" s="99"/>
      <c r="AH4" s="99"/>
      <c r="AI4" s="99"/>
      <c r="AJ4" s="99"/>
    </row>
    <row r="5" spans="2:36" ht="14.25">
      <c r="B5" s="196" t="s">
        <v>290</v>
      </c>
      <c r="C5" s="191"/>
      <c r="D5" s="191"/>
      <c r="E5" s="191"/>
      <c r="F5" s="191"/>
      <c r="G5" s="99"/>
      <c r="H5" s="99"/>
      <c r="I5" s="99"/>
      <c r="J5" s="99"/>
      <c r="K5" s="99"/>
      <c r="L5" s="99"/>
      <c r="M5" s="99"/>
      <c r="N5" s="99"/>
      <c r="O5" s="99"/>
      <c r="P5" s="99"/>
      <c r="Q5" s="99"/>
      <c r="R5" s="99"/>
      <c r="S5" s="99"/>
      <c r="T5" s="99"/>
      <c r="U5" s="99"/>
      <c r="V5" s="99"/>
      <c r="W5" s="99"/>
      <c r="X5" s="99"/>
      <c r="Y5" s="99"/>
      <c r="Z5" s="99"/>
      <c r="AA5" s="99"/>
      <c r="AB5" s="99"/>
      <c r="AC5" s="99"/>
      <c r="AD5" s="99"/>
      <c r="AE5" s="99"/>
      <c r="AF5" s="99"/>
      <c r="AG5" s="99"/>
      <c r="AH5" s="99"/>
      <c r="AI5" s="99"/>
      <c r="AJ5" s="99"/>
    </row>
    <row r="6" spans="2:36" ht="14.25">
      <c r="B6" s="99"/>
      <c r="C6" s="99" t="s">
        <v>291</v>
      </c>
      <c r="D6" s="99" t="s">
        <v>292</v>
      </c>
      <c r="E6" s="99" t="s">
        <v>293</v>
      </c>
      <c r="F6" s="100">
        <v>2021</v>
      </c>
      <c r="G6" s="100">
        <v>2022</v>
      </c>
      <c r="H6" s="100">
        <v>2023</v>
      </c>
      <c r="I6" s="100">
        <v>2024</v>
      </c>
      <c r="J6" s="100">
        <v>2025</v>
      </c>
      <c r="K6" s="100">
        <v>2026</v>
      </c>
      <c r="L6" s="100">
        <v>2027</v>
      </c>
      <c r="M6" s="100">
        <v>2028</v>
      </c>
      <c r="N6" s="100">
        <v>2029</v>
      </c>
      <c r="O6" s="100">
        <v>2030</v>
      </c>
      <c r="P6" s="100">
        <v>2031</v>
      </c>
      <c r="Q6" s="100">
        <v>2032</v>
      </c>
      <c r="R6" s="100">
        <v>2033</v>
      </c>
      <c r="S6" s="100">
        <v>2034</v>
      </c>
      <c r="T6" s="100">
        <v>2035</v>
      </c>
      <c r="U6" s="100">
        <v>2036</v>
      </c>
      <c r="V6" s="100">
        <v>2037</v>
      </c>
      <c r="W6" s="100">
        <v>2038</v>
      </c>
      <c r="X6" s="100">
        <v>2039</v>
      </c>
      <c r="Y6" s="100">
        <v>2040</v>
      </c>
      <c r="Z6" s="100">
        <v>2041</v>
      </c>
      <c r="AA6" s="100">
        <v>2042</v>
      </c>
      <c r="AB6" s="100">
        <v>2043</v>
      </c>
      <c r="AC6" s="100">
        <v>2044</v>
      </c>
      <c r="AD6" s="100">
        <v>2045</v>
      </c>
      <c r="AE6" s="100">
        <v>2046</v>
      </c>
      <c r="AF6" s="100">
        <v>2047</v>
      </c>
      <c r="AG6" s="100">
        <v>2048</v>
      </c>
      <c r="AH6" s="100">
        <v>2049</v>
      </c>
      <c r="AI6" s="100">
        <v>2050</v>
      </c>
      <c r="AJ6" s="99" t="s">
        <v>294</v>
      </c>
    </row>
    <row r="7" spans="2:36" ht="14.25">
      <c r="B7" s="196" t="s">
        <v>25</v>
      </c>
      <c r="C7" s="191"/>
      <c r="D7" s="99"/>
      <c r="E7" s="99"/>
      <c r="F7" s="99"/>
      <c r="G7" s="99"/>
      <c r="H7" s="99"/>
      <c r="I7" s="99"/>
      <c r="J7" s="99"/>
      <c r="K7" s="99"/>
      <c r="L7" s="99"/>
      <c r="M7" s="99"/>
      <c r="N7" s="99"/>
      <c r="O7" s="99"/>
      <c r="P7" s="99"/>
      <c r="Q7" s="99"/>
      <c r="R7" s="99"/>
      <c r="S7" s="99"/>
      <c r="T7" s="99"/>
      <c r="U7" s="99"/>
      <c r="V7" s="99"/>
      <c r="W7" s="99"/>
      <c r="X7" s="99"/>
      <c r="Y7" s="99"/>
      <c r="Z7" s="99"/>
      <c r="AA7" s="99"/>
      <c r="AB7" s="99"/>
      <c r="AC7" s="99"/>
      <c r="AD7" s="99"/>
      <c r="AE7" s="99"/>
      <c r="AF7" s="99"/>
      <c r="AG7" s="99"/>
      <c r="AH7" s="99"/>
      <c r="AI7" s="99"/>
      <c r="AJ7" s="99"/>
    </row>
    <row r="8" spans="2:36" ht="14.25">
      <c r="B8" s="99" t="s">
        <v>295</v>
      </c>
      <c r="C8" s="99" t="s">
        <v>296</v>
      </c>
      <c r="D8" s="99" t="s">
        <v>297</v>
      </c>
      <c r="E8" s="196" t="s">
        <v>298</v>
      </c>
      <c r="F8" s="191"/>
      <c r="G8" s="100">
        <v>29.133369999999999</v>
      </c>
      <c r="H8" s="100">
        <v>31.306760000000001</v>
      </c>
      <c r="I8" s="100">
        <v>31.488980000000002</v>
      </c>
      <c r="J8" s="100">
        <v>30.414380000000001</v>
      </c>
      <c r="K8" s="100">
        <v>29.316690000000001</v>
      </c>
      <c r="L8" s="100">
        <v>28.432259999999999</v>
      </c>
      <c r="M8" s="100">
        <v>27.92718</v>
      </c>
      <c r="N8" s="100">
        <v>27.73677</v>
      </c>
      <c r="O8" s="100">
        <v>27.826450000000001</v>
      </c>
      <c r="P8" s="100">
        <v>28.114609999999999</v>
      </c>
      <c r="Q8" s="100">
        <v>28.57734</v>
      </c>
      <c r="R8" s="100">
        <v>29.166180000000001</v>
      </c>
      <c r="S8" s="100">
        <v>29.755030000000001</v>
      </c>
      <c r="T8" s="100">
        <v>30.22719</v>
      </c>
      <c r="U8" s="100">
        <v>30.581849999999999</v>
      </c>
      <c r="V8" s="100">
        <v>30.898969999999998</v>
      </c>
      <c r="W8" s="100">
        <v>31.307200000000002</v>
      </c>
      <c r="X8" s="100">
        <v>31.507280000000002</v>
      </c>
      <c r="Y8" s="100">
        <v>31.831759999999999</v>
      </c>
      <c r="Z8" s="100">
        <v>32.150089999999999</v>
      </c>
      <c r="AA8" s="100">
        <v>32.377549999999999</v>
      </c>
      <c r="AB8" s="100">
        <v>32.495739999999998</v>
      </c>
      <c r="AC8" s="100">
        <v>32.527749999999997</v>
      </c>
      <c r="AD8" s="100">
        <v>32.601689999999998</v>
      </c>
      <c r="AE8" s="100">
        <v>32.818339999999999</v>
      </c>
      <c r="AF8" s="100">
        <v>32.858730000000001</v>
      </c>
      <c r="AG8" s="100">
        <v>32.94417</v>
      </c>
      <c r="AH8" s="100">
        <v>32.974559999999997</v>
      </c>
      <c r="AI8" s="100">
        <v>32.96358</v>
      </c>
      <c r="AJ8" s="101">
        <v>4.0000000000000001E-3</v>
      </c>
    </row>
    <row r="9" spans="2:36" ht="14.25">
      <c r="B9" s="99" t="s">
        <v>299</v>
      </c>
      <c r="C9" s="99" t="s">
        <v>300</v>
      </c>
      <c r="D9" s="99" t="s">
        <v>301</v>
      </c>
      <c r="E9" s="196" t="s">
        <v>298</v>
      </c>
      <c r="F9" s="191"/>
      <c r="G9" s="100">
        <v>35.2425</v>
      </c>
      <c r="H9" s="100">
        <v>32.825690000000002</v>
      </c>
      <c r="I9" s="100">
        <v>31.613779999999998</v>
      </c>
      <c r="J9" s="100">
        <v>29.9711</v>
      </c>
      <c r="K9" s="100">
        <v>29.506730000000001</v>
      </c>
      <c r="L9" s="100">
        <v>29.058900000000001</v>
      </c>
      <c r="M9" s="100">
        <v>28.77582</v>
      </c>
      <c r="N9" s="100">
        <v>28.86354</v>
      </c>
      <c r="O9" s="100">
        <v>28.871639999999999</v>
      </c>
      <c r="P9" s="100">
        <v>29.047979999999999</v>
      </c>
      <c r="Q9" s="100">
        <v>29.134989999999998</v>
      </c>
      <c r="R9" s="100">
        <v>29.25102</v>
      </c>
      <c r="S9" s="100">
        <v>29.29684</v>
      </c>
      <c r="T9" s="100">
        <v>29.470130000000001</v>
      </c>
      <c r="U9" s="100">
        <v>29.486609999999999</v>
      </c>
      <c r="V9" s="100">
        <v>29.608260000000001</v>
      </c>
      <c r="W9" s="100">
        <v>29.697089999999999</v>
      </c>
      <c r="X9" s="100">
        <v>29.73893</v>
      </c>
      <c r="Y9" s="100">
        <v>29.786020000000001</v>
      </c>
      <c r="Z9" s="100">
        <v>29.94248</v>
      </c>
      <c r="AA9" s="100">
        <v>29.935659999999999</v>
      </c>
      <c r="AB9" s="100">
        <v>30.04907</v>
      </c>
      <c r="AC9" s="100">
        <v>29.95485</v>
      </c>
      <c r="AD9" s="100">
        <v>29.998640000000002</v>
      </c>
      <c r="AE9" s="100">
        <v>30.208780000000001</v>
      </c>
      <c r="AF9" s="100">
        <v>30.23526</v>
      </c>
      <c r="AG9" s="100">
        <v>30.267240000000001</v>
      </c>
      <c r="AH9" s="100">
        <v>30.33297</v>
      </c>
      <c r="AI9" s="100">
        <v>30.333069999999999</v>
      </c>
      <c r="AJ9" s="101">
        <v>-5.0000000000000001E-3</v>
      </c>
    </row>
    <row r="10" spans="2:36" ht="14.25">
      <c r="B10" s="99" t="s">
        <v>7</v>
      </c>
      <c r="C10" s="99" t="s">
        <v>302</v>
      </c>
      <c r="D10" s="99" t="s">
        <v>303</v>
      </c>
      <c r="E10" s="196" t="s">
        <v>298</v>
      </c>
      <c r="F10" s="191"/>
      <c r="G10" s="100">
        <v>14.29392</v>
      </c>
      <c r="H10" s="100">
        <v>14.064579999999999</v>
      </c>
      <c r="I10" s="100">
        <v>12.82067</v>
      </c>
      <c r="J10" s="100">
        <v>12.096769999999999</v>
      </c>
      <c r="K10" s="100">
        <v>11.490399999999999</v>
      </c>
      <c r="L10" s="100">
        <v>11.08442</v>
      </c>
      <c r="M10" s="100">
        <v>10.822559999999999</v>
      </c>
      <c r="N10" s="100">
        <v>10.87331</v>
      </c>
      <c r="O10" s="100">
        <v>10.91611</v>
      </c>
      <c r="P10" s="100">
        <v>11.01843</v>
      </c>
      <c r="Q10" s="100">
        <v>11.10965</v>
      </c>
      <c r="R10" s="100">
        <v>11.256349999999999</v>
      </c>
      <c r="S10" s="100">
        <v>11.37683</v>
      </c>
      <c r="T10" s="100">
        <v>11.48424</v>
      </c>
      <c r="U10" s="100">
        <v>11.53557</v>
      </c>
      <c r="V10" s="100">
        <v>11.619210000000001</v>
      </c>
      <c r="W10" s="100">
        <v>11.75901</v>
      </c>
      <c r="X10" s="100">
        <v>11.765639999999999</v>
      </c>
      <c r="Y10" s="100">
        <v>11.858180000000001</v>
      </c>
      <c r="Z10" s="100">
        <v>11.954750000000001</v>
      </c>
      <c r="AA10" s="100">
        <v>11.979810000000001</v>
      </c>
      <c r="AB10" s="100">
        <v>11.96686</v>
      </c>
      <c r="AC10" s="100">
        <v>11.92437</v>
      </c>
      <c r="AD10" s="100">
        <v>11.983919999999999</v>
      </c>
      <c r="AE10" s="100">
        <v>12.294510000000001</v>
      </c>
      <c r="AF10" s="100">
        <v>12.278930000000001</v>
      </c>
      <c r="AG10" s="100">
        <v>12.24621</v>
      </c>
      <c r="AH10" s="100">
        <v>12.25084</v>
      </c>
      <c r="AI10" s="100">
        <v>12.285349999999999</v>
      </c>
      <c r="AJ10" s="101">
        <v>-5.0000000000000001E-3</v>
      </c>
    </row>
    <row r="11" spans="2:36" ht="14.25">
      <c r="B11" s="99" t="s">
        <v>6</v>
      </c>
      <c r="C11" s="99" t="s">
        <v>304</v>
      </c>
      <c r="D11" s="99" t="s">
        <v>305</v>
      </c>
      <c r="E11" s="196" t="s">
        <v>298</v>
      </c>
      <c r="F11" s="191"/>
      <c r="G11" s="100">
        <v>42.669249999999998</v>
      </c>
      <c r="H11" s="100">
        <v>41.433239999999998</v>
      </c>
      <c r="I11" s="100">
        <v>40.553879999999999</v>
      </c>
      <c r="J11" s="100">
        <v>39.341569999999997</v>
      </c>
      <c r="K11" s="100">
        <v>38.636060000000001</v>
      </c>
      <c r="L11" s="100">
        <v>38.098619999999997</v>
      </c>
      <c r="M11" s="100">
        <v>37.736530000000002</v>
      </c>
      <c r="N11" s="100">
        <v>37.638129999999997</v>
      </c>
      <c r="O11" s="100">
        <v>37.73751</v>
      </c>
      <c r="P11" s="100">
        <v>37.934019999999997</v>
      </c>
      <c r="Q11" s="100">
        <v>38.113979999999998</v>
      </c>
      <c r="R11" s="100">
        <v>38.685679999999998</v>
      </c>
      <c r="S11" s="100">
        <v>39.12529</v>
      </c>
      <c r="T11" s="100">
        <v>39.167230000000004</v>
      </c>
      <c r="U11" s="100">
        <v>39.408439999999999</v>
      </c>
      <c r="V11" s="100">
        <v>39.708199999999998</v>
      </c>
      <c r="W11" s="100">
        <v>40.126550000000002</v>
      </c>
      <c r="X11" s="100">
        <v>40.421810000000001</v>
      </c>
      <c r="Y11" s="100">
        <v>40.71698</v>
      </c>
      <c r="Z11" s="100">
        <v>40.952399999999997</v>
      </c>
      <c r="AA11" s="100">
        <v>41.084850000000003</v>
      </c>
      <c r="AB11" s="100">
        <v>41.174619999999997</v>
      </c>
      <c r="AC11" s="100">
        <v>41.248719999999999</v>
      </c>
      <c r="AD11" s="100">
        <v>41.339100000000002</v>
      </c>
      <c r="AE11" s="100">
        <v>41.270780000000002</v>
      </c>
      <c r="AF11" s="100">
        <v>41.153129999999997</v>
      </c>
      <c r="AG11" s="100">
        <v>41.09205</v>
      </c>
      <c r="AH11" s="100">
        <v>40.905059999999999</v>
      </c>
      <c r="AI11" s="100">
        <v>40.59928</v>
      </c>
      <c r="AJ11" s="101">
        <v>-2E-3</v>
      </c>
    </row>
    <row r="12" spans="2:36" ht="14.25">
      <c r="B12" s="196" t="s">
        <v>26</v>
      </c>
      <c r="C12" s="191"/>
      <c r="D12" s="99"/>
      <c r="E12" s="99"/>
      <c r="F12" s="99"/>
      <c r="G12" s="99"/>
      <c r="H12" s="99"/>
      <c r="I12" s="99"/>
      <c r="J12" s="99"/>
      <c r="K12" s="99"/>
      <c r="L12" s="99"/>
      <c r="M12" s="99"/>
      <c r="N12" s="99"/>
      <c r="O12" s="99"/>
      <c r="P12" s="99"/>
      <c r="Q12" s="99"/>
      <c r="R12" s="99"/>
      <c r="S12" s="99"/>
      <c r="T12" s="99"/>
      <c r="U12" s="99"/>
      <c r="V12" s="99"/>
      <c r="W12" s="99"/>
      <c r="X12" s="99"/>
      <c r="Y12" s="99"/>
      <c r="Z12" s="99"/>
      <c r="AA12" s="99"/>
      <c r="AB12" s="99"/>
      <c r="AC12" s="99"/>
      <c r="AD12" s="99"/>
      <c r="AE12" s="99"/>
      <c r="AF12" s="99"/>
      <c r="AG12" s="99"/>
      <c r="AH12" s="99"/>
      <c r="AI12" s="99"/>
      <c r="AJ12" s="99"/>
    </row>
    <row r="13" spans="2:36" ht="14.25">
      <c r="B13" s="99" t="s">
        <v>295</v>
      </c>
      <c r="C13" s="99" t="s">
        <v>306</v>
      </c>
      <c r="D13" s="99" t="s">
        <v>307</v>
      </c>
      <c r="E13" s="196" t="s">
        <v>298</v>
      </c>
      <c r="F13" s="191"/>
      <c r="G13" s="100">
        <v>27.82564</v>
      </c>
      <c r="H13" s="100">
        <v>26.750050000000002</v>
      </c>
      <c r="I13" s="100">
        <v>24.89507</v>
      </c>
      <c r="J13" s="100">
        <v>22.915489999999998</v>
      </c>
      <c r="K13" s="100">
        <v>21.86307</v>
      </c>
      <c r="L13" s="100">
        <v>21.29063</v>
      </c>
      <c r="M13" s="100">
        <v>21.164490000000001</v>
      </c>
      <c r="N13" s="100">
        <v>21.271129999999999</v>
      </c>
      <c r="O13" s="100">
        <v>21.56748</v>
      </c>
      <c r="P13" s="100">
        <v>21.957170000000001</v>
      </c>
      <c r="Q13" s="100">
        <v>22.450289999999999</v>
      </c>
      <c r="R13" s="100">
        <v>22.999269999999999</v>
      </c>
      <c r="S13" s="100">
        <v>23.45553</v>
      </c>
      <c r="T13" s="100">
        <v>23.727989999999998</v>
      </c>
      <c r="U13" s="100">
        <v>23.893879999999999</v>
      </c>
      <c r="V13" s="100">
        <v>24.081250000000001</v>
      </c>
      <c r="W13" s="100">
        <v>24.43045</v>
      </c>
      <c r="X13" s="100">
        <v>24.450620000000001</v>
      </c>
      <c r="Y13" s="100">
        <v>24.742599999999999</v>
      </c>
      <c r="Z13" s="100">
        <v>24.982399999999998</v>
      </c>
      <c r="AA13" s="100">
        <v>25.090610000000002</v>
      </c>
      <c r="AB13" s="100">
        <v>25.093859999999999</v>
      </c>
      <c r="AC13" s="100">
        <v>25.044070000000001</v>
      </c>
      <c r="AD13" s="100">
        <v>25.10605</v>
      </c>
      <c r="AE13" s="100">
        <v>25.327110000000001</v>
      </c>
      <c r="AF13" s="100">
        <v>25.361149999999999</v>
      </c>
      <c r="AG13" s="100">
        <v>25.452359999999999</v>
      </c>
      <c r="AH13" s="100">
        <v>25.443529999999999</v>
      </c>
      <c r="AI13" s="100">
        <v>25.40117</v>
      </c>
      <c r="AJ13" s="101">
        <v>-3.0000000000000001E-3</v>
      </c>
    </row>
    <row r="14" spans="2:36" ht="14.25">
      <c r="B14" s="99" t="s">
        <v>299</v>
      </c>
      <c r="C14" s="99" t="s">
        <v>308</v>
      </c>
      <c r="D14" s="99" t="s">
        <v>309</v>
      </c>
      <c r="E14" s="196" t="s">
        <v>298</v>
      </c>
      <c r="F14" s="191"/>
      <c r="G14" s="100">
        <v>35.2637</v>
      </c>
      <c r="H14" s="100">
        <v>32.981140000000003</v>
      </c>
      <c r="I14" s="100">
        <v>30.61476</v>
      </c>
      <c r="J14" s="100">
        <v>27.8139</v>
      </c>
      <c r="K14" s="100">
        <v>26.172979999999999</v>
      </c>
      <c r="L14" s="100">
        <v>24.572749999999999</v>
      </c>
      <c r="M14" s="100">
        <v>23.1249</v>
      </c>
      <c r="N14" s="100">
        <v>23.207830000000001</v>
      </c>
      <c r="O14" s="100">
        <v>23.21022</v>
      </c>
      <c r="P14" s="100">
        <v>23.375800000000002</v>
      </c>
      <c r="Q14" s="100">
        <v>23.469550000000002</v>
      </c>
      <c r="R14" s="100">
        <v>23.574059999999999</v>
      </c>
      <c r="S14" s="100">
        <v>23.62893</v>
      </c>
      <c r="T14" s="100">
        <v>23.78088</v>
      </c>
      <c r="U14" s="100">
        <v>23.807659999999998</v>
      </c>
      <c r="V14" s="100">
        <v>23.92052</v>
      </c>
      <c r="W14" s="100">
        <v>24.00395</v>
      </c>
      <c r="X14" s="100">
        <v>24.045339999999999</v>
      </c>
      <c r="Y14" s="100">
        <v>24.09254</v>
      </c>
      <c r="Z14" s="100">
        <v>24.247440000000001</v>
      </c>
      <c r="AA14" s="100">
        <v>24.240580000000001</v>
      </c>
      <c r="AB14" s="100">
        <v>24.354949999999999</v>
      </c>
      <c r="AC14" s="100">
        <v>24.264790000000001</v>
      </c>
      <c r="AD14" s="100">
        <v>24.33445</v>
      </c>
      <c r="AE14" s="100">
        <v>24.85577</v>
      </c>
      <c r="AF14" s="100">
        <v>24.870149999999999</v>
      </c>
      <c r="AG14" s="100">
        <v>24.90175</v>
      </c>
      <c r="AH14" s="100">
        <v>24.972280000000001</v>
      </c>
      <c r="AI14" s="100">
        <v>24.97392</v>
      </c>
      <c r="AJ14" s="101">
        <v>-1.2E-2</v>
      </c>
    </row>
    <row r="15" spans="2:36" ht="14.25">
      <c r="B15" s="99" t="s">
        <v>310</v>
      </c>
      <c r="C15" s="99" t="s">
        <v>311</v>
      </c>
      <c r="D15" s="99" t="s">
        <v>312</v>
      </c>
      <c r="E15" s="196" t="s">
        <v>298</v>
      </c>
      <c r="F15" s="191"/>
      <c r="G15" s="100">
        <v>12.629</v>
      </c>
      <c r="H15" s="100">
        <v>7.8650659999999997</v>
      </c>
      <c r="I15" s="100">
        <v>9.434374</v>
      </c>
      <c r="J15" s="100">
        <v>9.7382729999999995</v>
      </c>
      <c r="K15" s="100">
        <v>11.13396</v>
      </c>
      <c r="L15" s="100">
        <v>12.534560000000001</v>
      </c>
      <c r="M15" s="100">
        <v>14.02528</v>
      </c>
      <c r="N15" s="100">
        <v>14.102819999999999</v>
      </c>
      <c r="O15" s="100">
        <v>14.18695</v>
      </c>
      <c r="P15" s="100">
        <v>14.294549999999999</v>
      </c>
      <c r="Q15" s="100">
        <v>14.39259</v>
      </c>
      <c r="R15" s="100">
        <v>14.48232</v>
      </c>
      <c r="S15" s="100">
        <v>14.582380000000001</v>
      </c>
      <c r="T15" s="100">
        <v>14.69434</v>
      </c>
      <c r="U15" s="100">
        <v>14.78364</v>
      </c>
      <c r="V15" s="100">
        <v>14.880509999999999</v>
      </c>
      <c r="W15" s="100">
        <v>14.985900000000001</v>
      </c>
      <c r="X15" s="100">
        <v>15.05288</v>
      </c>
      <c r="Y15" s="100">
        <v>15.137449999999999</v>
      </c>
      <c r="Z15" s="100">
        <v>15.26423</v>
      </c>
      <c r="AA15" s="100">
        <v>15.277990000000001</v>
      </c>
      <c r="AB15" s="100">
        <v>15.34721</v>
      </c>
      <c r="AC15" s="100">
        <v>15.376569999999999</v>
      </c>
      <c r="AD15" s="100">
        <v>15.43317</v>
      </c>
      <c r="AE15" s="100">
        <v>15.59491</v>
      </c>
      <c r="AF15" s="100">
        <v>15.594110000000001</v>
      </c>
      <c r="AG15" s="100">
        <v>15.714549999999999</v>
      </c>
      <c r="AH15" s="100">
        <v>15.80439</v>
      </c>
      <c r="AI15" s="100">
        <v>15.87308</v>
      </c>
      <c r="AJ15" s="101">
        <v>8.0000000000000002E-3</v>
      </c>
    </row>
    <row r="16" spans="2:36" ht="14.25">
      <c r="B16" s="99" t="s">
        <v>7</v>
      </c>
      <c r="C16" s="99" t="s">
        <v>313</v>
      </c>
      <c r="D16" s="99" t="s">
        <v>314</v>
      </c>
      <c r="E16" s="196" t="s">
        <v>298</v>
      </c>
      <c r="F16" s="191"/>
      <c r="G16" s="100">
        <v>10.98681</v>
      </c>
      <c r="H16" s="100">
        <v>10.325419999999999</v>
      </c>
      <c r="I16" s="100">
        <v>9.3254219999999997</v>
      </c>
      <c r="J16" s="100">
        <v>8.8462060000000005</v>
      </c>
      <c r="K16" s="100">
        <v>8.4563649999999999</v>
      </c>
      <c r="L16" s="100">
        <v>8.2451399999999992</v>
      </c>
      <c r="M16" s="100">
        <v>8.1537489999999995</v>
      </c>
      <c r="N16" s="100">
        <v>8.1912269999999996</v>
      </c>
      <c r="O16" s="100">
        <v>8.2165320000000008</v>
      </c>
      <c r="P16" s="100">
        <v>8.2962330000000009</v>
      </c>
      <c r="Q16" s="100">
        <v>8.3676929999999992</v>
      </c>
      <c r="R16" s="100">
        <v>8.4998389999999997</v>
      </c>
      <c r="S16" s="100">
        <v>8.6007459999999991</v>
      </c>
      <c r="T16" s="100">
        <v>8.6883189999999999</v>
      </c>
      <c r="U16" s="100">
        <v>8.7239880000000003</v>
      </c>
      <c r="V16" s="100">
        <v>8.7927320000000009</v>
      </c>
      <c r="W16" s="100">
        <v>8.9164480000000008</v>
      </c>
      <c r="X16" s="100">
        <v>8.9131370000000008</v>
      </c>
      <c r="Y16" s="100">
        <v>8.9955510000000007</v>
      </c>
      <c r="Z16" s="100">
        <v>9.0808020000000003</v>
      </c>
      <c r="AA16" s="100">
        <v>9.0962859999999992</v>
      </c>
      <c r="AB16" s="100">
        <v>9.0763879999999997</v>
      </c>
      <c r="AC16" s="100">
        <v>9.0307539999999999</v>
      </c>
      <c r="AD16" s="100">
        <v>9.0795709999999996</v>
      </c>
      <c r="AE16" s="100">
        <v>9.2763690000000008</v>
      </c>
      <c r="AF16" s="100">
        <v>9.235811</v>
      </c>
      <c r="AG16" s="100">
        <v>9.1928889999999992</v>
      </c>
      <c r="AH16" s="100">
        <v>9.1929289999999995</v>
      </c>
      <c r="AI16" s="100">
        <v>9.224361</v>
      </c>
      <c r="AJ16" s="101">
        <v>-6.0000000000000001E-3</v>
      </c>
    </row>
    <row r="17" spans="2:36" ht="14.25">
      <c r="B17" s="99" t="s">
        <v>6</v>
      </c>
      <c r="C17" s="99" t="s">
        <v>315</v>
      </c>
      <c r="D17" s="99" t="s">
        <v>316</v>
      </c>
      <c r="E17" s="196" t="s">
        <v>298</v>
      </c>
      <c r="F17" s="191"/>
      <c r="G17" s="100">
        <v>36.670879999999997</v>
      </c>
      <c r="H17" s="100">
        <v>35.90034</v>
      </c>
      <c r="I17" s="100">
        <v>34.342379999999999</v>
      </c>
      <c r="J17" s="100">
        <v>32.872680000000003</v>
      </c>
      <c r="K17" s="100">
        <v>32.054310000000001</v>
      </c>
      <c r="L17" s="100">
        <v>31.460439999999998</v>
      </c>
      <c r="M17" s="100">
        <v>30.960940000000001</v>
      </c>
      <c r="N17" s="100">
        <v>30.71687</v>
      </c>
      <c r="O17" s="100">
        <v>30.68028</v>
      </c>
      <c r="P17" s="100">
        <v>30.663640000000001</v>
      </c>
      <c r="Q17" s="100">
        <v>30.632760000000001</v>
      </c>
      <c r="R17" s="100">
        <v>30.980530000000002</v>
      </c>
      <c r="S17" s="100">
        <v>31.210360000000001</v>
      </c>
      <c r="T17" s="100">
        <v>31.13646</v>
      </c>
      <c r="U17" s="100">
        <v>31.23198</v>
      </c>
      <c r="V17" s="100">
        <v>31.342300000000002</v>
      </c>
      <c r="W17" s="100">
        <v>31.591190000000001</v>
      </c>
      <c r="X17" s="100">
        <v>31.75497</v>
      </c>
      <c r="Y17" s="100">
        <v>31.889710000000001</v>
      </c>
      <c r="Z17" s="100">
        <v>31.993580000000001</v>
      </c>
      <c r="AA17" s="100">
        <v>32.010460000000002</v>
      </c>
      <c r="AB17" s="100">
        <v>32.017530000000001</v>
      </c>
      <c r="AC17" s="100">
        <v>31.98067</v>
      </c>
      <c r="AD17" s="100">
        <v>31.929120000000001</v>
      </c>
      <c r="AE17" s="100">
        <v>31.752289999999999</v>
      </c>
      <c r="AF17" s="100">
        <v>31.488890000000001</v>
      </c>
      <c r="AG17" s="100">
        <v>31.376940000000001</v>
      </c>
      <c r="AH17" s="100">
        <v>31.1267</v>
      </c>
      <c r="AI17" s="100">
        <v>30.80256</v>
      </c>
      <c r="AJ17" s="101">
        <v>-6.0000000000000001E-3</v>
      </c>
    </row>
    <row r="18" spans="2:36" ht="14.25">
      <c r="B18" s="196" t="s">
        <v>27</v>
      </c>
      <c r="C18" s="191"/>
      <c r="D18" s="99"/>
      <c r="E18" s="99"/>
      <c r="F18" s="99"/>
      <c r="G18" s="99"/>
      <c r="H18" s="99"/>
      <c r="I18" s="99"/>
      <c r="J18" s="99"/>
      <c r="K18" s="99"/>
      <c r="L18" s="99"/>
      <c r="M18" s="99"/>
      <c r="N18" s="99"/>
      <c r="O18" s="99"/>
      <c r="P18" s="99"/>
      <c r="Q18" s="99"/>
      <c r="R18" s="99"/>
      <c r="S18" s="99"/>
      <c r="T18" s="99"/>
      <c r="U18" s="99"/>
      <c r="V18" s="99"/>
      <c r="W18" s="99"/>
      <c r="X18" s="99"/>
      <c r="Y18" s="99"/>
      <c r="Z18" s="99"/>
      <c r="AA18" s="99"/>
      <c r="AB18" s="99"/>
      <c r="AC18" s="99"/>
      <c r="AD18" s="99"/>
      <c r="AE18" s="99"/>
      <c r="AF18" s="99"/>
      <c r="AG18" s="99"/>
      <c r="AH18" s="99"/>
      <c r="AI18" s="99"/>
      <c r="AJ18" s="99"/>
    </row>
    <row r="19" spans="2:36" ht="14.25">
      <c r="B19" s="99" t="s">
        <v>295</v>
      </c>
      <c r="C19" s="99" t="s">
        <v>317</v>
      </c>
      <c r="D19" s="99" t="s">
        <v>318</v>
      </c>
      <c r="E19" s="196" t="s">
        <v>298</v>
      </c>
      <c r="F19" s="191"/>
      <c r="G19" s="100">
        <v>23.435020000000002</v>
      </c>
      <c r="H19" s="100">
        <v>21.46913</v>
      </c>
      <c r="I19" s="100">
        <v>19.20552</v>
      </c>
      <c r="J19" s="100">
        <v>17.003979999999999</v>
      </c>
      <c r="K19" s="100">
        <v>15.932600000000001</v>
      </c>
      <c r="L19" s="100">
        <v>15.368119999999999</v>
      </c>
      <c r="M19" s="100">
        <v>15.270110000000001</v>
      </c>
      <c r="N19" s="100">
        <v>15.401590000000001</v>
      </c>
      <c r="O19" s="100">
        <v>15.727969999999999</v>
      </c>
      <c r="P19" s="100">
        <v>16.14845</v>
      </c>
      <c r="Q19" s="100">
        <v>16.682369999999999</v>
      </c>
      <c r="R19" s="100">
        <v>17.27872</v>
      </c>
      <c r="S19" s="100">
        <v>17.769480000000001</v>
      </c>
      <c r="T19" s="100">
        <v>18.054670000000002</v>
      </c>
      <c r="U19" s="100">
        <v>18.22786</v>
      </c>
      <c r="V19" s="100">
        <v>18.43459</v>
      </c>
      <c r="W19" s="100">
        <v>18.832409999999999</v>
      </c>
      <c r="X19" s="100">
        <v>18.834530000000001</v>
      </c>
      <c r="Y19" s="100">
        <v>19.175160000000002</v>
      </c>
      <c r="Z19" s="100">
        <v>19.44276</v>
      </c>
      <c r="AA19" s="100">
        <v>19.555240000000001</v>
      </c>
      <c r="AB19" s="100">
        <v>19.5504</v>
      </c>
      <c r="AC19" s="100">
        <v>19.489830000000001</v>
      </c>
      <c r="AD19" s="100">
        <v>19.551670000000001</v>
      </c>
      <c r="AE19" s="100">
        <v>19.545280000000002</v>
      </c>
      <c r="AF19" s="100">
        <v>19.586829999999999</v>
      </c>
      <c r="AG19" s="100">
        <v>19.694739999999999</v>
      </c>
      <c r="AH19" s="100">
        <v>19.6797</v>
      </c>
      <c r="AI19" s="100">
        <v>19.630019999999998</v>
      </c>
      <c r="AJ19" s="101">
        <v>-6.0000000000000001E-3</v>
      </c>
    </row>
    <row r="20" spans="2:36" ht="14.25">
      <c r="B20" s="99" t="s">
        <v>299</v>
      </c>
      <c r="C20" s="99" t="s">
        <v>319</v>
      </c>
      <c r="D20" s="99" t="s">
        <v>320</v>
      </c>
      <c r="E20" s="196" t="s">
        <v>298</v>
      </c>
      <c r="F20" s="191"/>
      <c r="G20" s="100">
        <v>35.1873</v>
      </c>
      <c r="H20" s="100">
        <v>32.804630000000003</v>
      </c>
      <c r="I20" s="100">
        <v>30.476189999999999</v>
      </c>
      <c r="J20" s="100">
        <v>27.63636</v>
      </c>
      <c r="K20" s="100">
        <v>25.955220000000001</v>
      </c>
      <c r="L20" s="100">
        <v>24.321339999999999</v>
      </c>
      <c r="M20" s="100">
        <v>22.837070000000001</v>
      </c>
      <c r="N20" s="100">
        <v>22.93337</v>
      </c>
      <c r="O20" s="100">
        <v>22.940439999999999</v>
      </c>
      <c r="P20" s="100">
        <v>23.109439999999999</v>
      </c>
      <c r="Q20" s="100">
        <v>23.212620000000001</v>
      </c>
      <c r="R20" s="100">
        <v>23.333880000000001</v>
      </c>
      <c r="S20" s="100">
        <v>23.39049</v>
      </c>
      <c r="T20" s="100">
        <v>23.561219999999999</v>
      </c>
      <c r="U20" s="100">
        <v>23.589089999999999</v>
      </c>
      <c r="V20" s="100">
        <v>23.713950000000001</v>
      </c>
      <c r="W20" s="100">
        <v>23.804400000000001</v>
      </c>
      <c r="X20" s="100">
        <v>23.85313</v>
      </c>
      <c r="Y20" s="100">
        <v>23.90823</v>
      </c>
      <c r="Z20" s="100">
        <v>24.072900000000001</v>
      </c>
      <c r="AA20" s="100">
        <v>24.073509999999999</v>
      </c>
      <c r="AB20" s="100">
        <v>24.198319999999999</v>
      </c>
      <c r="AC20" s="100">
        <v>24.118040000000001</v>
      </c>
      <c r="AD20" s="100">
        <v>24.174659999999999</v>
      </c>
      <c r="AE20" s="100">
        <v>24.400410000000001</v>
      </c>
      <c r="AF20" s="100">
        <v>24.425329999999999</v>
      </c>
      <c r="AG20" s="100">
        <v>24.465720000000001</v>
      </c>
      <c r="AH20" s="100">
        <v>24.54307</v>
      </c>
      <c r="AI20" s="100">
        <v>24.550740000000001</v>
      </c>
      <c r="AJ20" s="101">
        <v>-1.2999999999999999E-2</v>
      </c>
    </row>
    <row r="21" spans="2:36" ht="14.25">
      <c r="B21" s="99" t="s">
        <v>310</v>
      </c>
      <c r="C21" s="99" t="s">
        <v>321</v>
      </c>
      <c r="D21" s="99" t="s">
        <v>322</v>
      </c>
      <c r="E21" s="196" t="s">
        <v>298</v>
      </c>
      <c r="F21" s="191"/>
      <c r="G21" s="100">
        <v>13.34515</v>
      </c>
      <c r="H21" s="100">
        <v>8.4961450000000003</v>
      </c>
      <c r="I21" s="100">
        <v>10.16845</v>
      </c>
      <c r="J21" s="100">
        <v>10.73603</v>
      </c>
      <c r="K21" s="100">
        <v>12.2788</v>
      </c>
      <c r="L21" s="100">
        <v>13.923550000000001</v>
      </c>
      <c r="M21" s="100">
        <v>15.540430000000001</v>
      </c>
      <c r="N21" s="100">
        <v>15.62406</v>
      </c>
      <c r="O21" s="100">
        <v>15.72838</v>
      </c>
      <c r="P21" s="100">
        <v>15.85041</v>
      </c>
      <c r="Q21" s="100">
        <v>15.970649999999999</v>
      </c>
      <c r="R21" s="100">
        <v>16.084969999999998</v>
      </c>
      <c r="S21" s="100">
        <v>16.2056</v>
      </c>
      <c r="T21" s="100">
        <v>16.3354</v>
      </c>
      <c r="U21" s="100">
        <v>16.434000000000001</v>
      </c>
      <c r="V21" s="100">
        <v>16.537800000000001</v>
      </c>
      <c r="W21" s="100">
        <v>16.65823</v>
      </c>
      <c r="X21" s="100">
        <v>16.734860000000001</v>
      </c>
      <c r="Y21" s="100">
        <v>16.834289999999999</v>
      </c>
      <c r="Z21" s="100">
        <v>16.971540000000001</v>
      </c>
      <c r="AA21" s="100">
        <v>16.99259</v>
      </c>
      <c r="AB21" s="100">
        <v>17.066230000000001</v>
      </c>
      <c r="AC21" s="100">
        <v>17.0565</v>
      </c>
      <c r="AD21" s="100">
        <v>17.117039999999999</v>
      </c>
      <c r="AE21" s="100">
        <v>17.292310000000001</v>
      </c>
      <c r="AF21" s="100">
        <v>17.29712</v>
      </c>
      <c r="AG21" s="100">
        <v>17.411480000000001</v>
      </c>
      <c r="AH21" s="100">
        <v>17.497350000000001</v>
      </c>
      <c r="AI21" s="100">
        <v>17.570720000000001</v>
      </c>
      <c r="AJ21" s="101">
        <v>0.01</v>
      </c>
    </row>
    <row r="22" spans="2:36" ht="14.25">
      <c r="B22" s="99" t="s">
        <v>7</v>
      </c>
      <c r="C22" s="99" t="s">
        <v>323</v>
      </c>
      <c r="D22" s="99" t="s">
        <v>324</v>
      </c>
      <c r="E22" s="196" t="s">
        <v>298</v>
      </c>
      <c r="F22" s="191"/>
      <c r="G22" s="100">
        <v>7.3309170000000003</v>
      </c>
      <c r="H22" s="100">
        <v>6.2700329999999997</v>
      </c>
      <c r="I22" s="100">
        <v>5.1604200000000002</v>
      </c>
      <c r="J22" s="100">
        <v>4.5920259999999997</v>
      </c>
      <c r="K22" s="100">
        <v>4.1592359999999999</v>
      </c>
      <c r="L22" s="100">
        <v>3.9202270000000001</v>
      </c>
      <c r="M22" s="100">
        <v>3.8369740000000001</v>
      </c>
      <c r="N22" s="100">
        <v>3.8520029999999998</v>
      </c>
      <c r="O22" s="100">
        <v>3.9104890000000001</v>
      </c>
      <c r="P22" s="100">
        <v>4.015809</v>
      </c>
      <c r="Q22" s="100">
        <v>4.1266280000000002</v>
      </c>
      <c r="R22" s="100">
        <v>4.2846310000000001</v>
      </c>
      <c r="S22" s="100">
        <v>4.4108970000000003</v>
      </c>
      <c r="T22" s="100">
        <v>4.5220779999999996</v>
      </c>
      <c r="U22" s="100">
        <v>4.5410050000000002</v>
      </c>
      <c r="V22" s="100">
        <v>4.5855629999999996</v>
      </c>
      <c r="W22" s="100">
        <v>4.709835</v>
      </c>
      <c r="X22" s="100">
        <v>4.6547780000000003</v>
      </c>
      <c r="Y22" s="100">
        <v>4.7746180000000003</v>
      </c>
      <c r="Z22" s="100">
        <v>4.8514379999999999</v>
      </c>
      <c r="AA22" s="100">
        <v>4.8454240000000004</v>
      </c>
      <c r="AB22" s="100">
        <v>4.7942140000000002</v>
      </c>
      <c r="AC22" s="100">
        <v>4.7445890000000004</v>
      </c>
      <c r="AD22" s="100">
        <v>4.7421860000000002</v>
      </c>
      <c r="AE22" s="100">
        <v>4.7064450000000004</v>
      </c>
      <c r="AF22" s="100">
        <v>4.6718780000000004</v>
      </c>
      <c r="AG22" s="100">
        <v>4.6380869999999996</v>
      </c>
      <c r="AH22" s="100">
        <v>4.5964590000000003</v>
      </c>
      <c r="AI22" s="100">
        <v>4.5926539999999996</v>
      </c>
      <c r="AJ22" s="101">
        <v>-1.7000000000000001E-2</v>
      </c>
    </row>
    <row r="23" spans="2:36" ht="14.25">
      <c r="B23" s="99" t="s">
        <v>325</v>
      </c>
      <c r="C23" s="99" t="s">
        <v>326</v>
      </c>
      <c r="D23" s="99" t="s">
        <v>327</v>
      </c>
      <c r="E23" s="196" t="s">
        <v>298</v>
      </c>
      <c r="F23" s="191"/>
      <c r="G23" s="100">
        <v>5.4304249999999996</v>
      </c>
      <c r="H23" s="100">
        <v>5.4466970000000003</v>
      </c>
      <c r="I23" s="100">
        <v>5.6790830000000003</v>
      </c>
      <c r="J23" s="100">
        <v>5.6766920000000001</v>
      </c>
      <c r="K23" s="100">
        <v>5.7069979999999996</v>
      </c>
      <c r="L23" s="100">
        <v>5.757409</v>
      </c>
      <c r="M23" s="100">
        <v>5.7974399999999999</v>
      </c>
      <c r="N23" s="100">
        <v>5.8433669999999998</v>
      </c>
      <c r="O23" s="100">
        <v>5.947584</v>
      </c>
      <c r="P23" s="100">
        <v>6.0097779999999998</v>
      </c>
      <c r="Q23" s="100">
        <v>6.110779</v>
      </c>
      <c r="R23" s="100">
        <v>6.1829609999999997</v>
      </c>
      <c r="S23" s="100">
        <v>6.2506630000000003</v>
      </c>
      <c r="T23" s="100">
        <v>6.3259449999999999</v>
      </c>
      <c r="U23" s="100">
        <v>6.403143</v>
      </c>
      <c r="V23" s="100">
        <v>6.4953659999999998</v>
      </c>
      <c r="W23" s="100">
        <v>6.5684300000000002</v>
      </c>
      <c r="X23" s="100">
        <v>6.6390440000000002</v>
      </c>
      <c r="Y23" s="100">
        <v>6.7099260000000003</v>
      </c>
      <c r="Z23" s="100">
        <v>6.7595479999999997</v>
      </c>
      <c r="AA23" s="100">
        <v>6.8068</v>
      </c>
      <c r="AB23" s="100">
        <v>6.8561490000000003</v>
      </c>
      <c r="AC23" s="100">
        <v>6.9083310000000004</v>
      </c>
      <c r="AD23" s="100">
        <v>6.9656209999999996</v>
      </c>
      <c r="AE23" s="100">
        <v>7.01844</v>
      </c>
      <c r="AF23" s="100">
        <v>7.0695379999999997</v>
      </c>
      <c r="AG23" s="100">
        <v>7.1226570000000002</v>
      </c>
      <c r="AH23" s="100">
        <v>7.1712059999999997</v>
      </c>
      <c r="AI23" s="100">
        <v>7.2262329999999997</v>
      </c>
      <c r="AJ23" s="101">
        <v>0.01</v>
      </c>
    </row>
    <row r="24" spans="2:36" ht="14.25">
      <c r="B24" s="99" t="s">
        <v>328</v>
      </c>
      <c r="C24" s="99" t="s">
        <v>329</v>
      </c>
      <c r="D24" s="99" t="s">
        <v>330</v>
      </c>
      <c r="E24" s="196" t="s">
        <v>298</v>
      </c>
      <c r="F24" s="191"/>
      <c r="G24" s="100">
        <v>2.7995990000000002</v>
      </c>
      <c r="H24" s="100">
        <v>2.739652</v>
      </c>
      <c r="I24" s="100">
        <v>2.81602</v>
      </c>
      <c r="J24" s="100">
        <v>2.8787729999999998</v>
      </c>
      <c r="K24" s="100">
        <v>2.8711600000000002</v>
      </c>
      <c r="L24" s="100">
        <v>2.854581</v>
      </c>
      <c r="M24" s="100">
        <v>2.8362250000000002</v>
      </c>
      <c r="N24" s="100">
        <v>2.8263880000000001</v>
      </c>
      <c r="O24" s="100">
        <v>2.8201990000000001</v>
      </c>
      <c r="P24" s="100">
        <v>2.8153779999999999</v>
      </c>
      <c r="Q24" s="100">
        <v>2.808907</v>
      </c>
      <c r="R24" s="100">
        <v>2.8084190000000002</v>
      </c>
      <c r="S24" s="100">
        <v>2.8094380000000001</v>
      </c>
      <c r="T24" s="100">
        <v>2.811175</v>
      </c>
      <c r="U24" s="100">
        <v>2.8150270000000002</v>
      </c>
      <c r="V24" s="100">
        <v>2.8257270000000001</v>
      </c>
      <c r="W24" s="100">
        <v>2.8389229999999999</v>
      </c>
      <c r="X24" s="100">
        <v>2.847067</v>
      </c>
      <c r="Y24" s="100">
        <v>2.8494899999999999</v>
      </c>
      <c r="Z24" s="100">
        <v>2.85175</v>
      </c>
      <c r="AA24" s="100">
        <v>2.8516870000000001</v>
      </c>
      <c r="AB24" s="100">
        <v>2.8542700000000001</v>
      </c>
      <c r="AC24" s="100">
        <v>2.8538139999999999</v>
      </c>
      <c r="AD24" s="100">
        <v>2.8573719999999998</v>
      </c>
      <c r="AE24" s="100">
        <v>2.860795</v>
      </c>
      <c r="AF24" s="100">
        <v>2.8650159999999998</v>
      </c>
      <c r="AG24" s="100">
        <v>2.8701219999999998</v>
      </c>
      <c r="AH24" s="100">
        <v>2.8668680000000002</v>
      </c>
      <c r="AI24" s="100">
        <v>2.867251</v>
      </c>
      <c r="AJ24" s="101">
        <v>1E-3</v>
      </c>
    </row>
    <row r="25" spans="2:36" ht="14.25">
      <c r="B25" s="99" t="s">
        <v>331</v>
      </c>
      <c r="C25" s="99" t="s">
        <v>332</v>
      </c>
      <c r="D25" s="99" t="s">
        <v>333</v>
      </c>
      <c r="E25" s="196" t="s">
        <v>298</v>
      </c>
      <c r="F25" s="191"/>
      <c r="G25" s="100">
        <v>0</v>
      </c>
      <c r="H25" s="100">
        <v>0</v>
      </c>
      <c r="I25" s="100">
        <v>0</v>
      </c>
      <c r="J25" s="100">
        <v>0</v>
      </c>
      <c r="K25" s="100">
        <v>0</v>
      </c>
      <c r="L25" s="100">
        <v>0</v>
      </c>
      <c r="M25" s="100">
        <v>0</v>
      </c>
      <c r="N25" s="100">
        <v>0</v>
      </c>
      <c r="O25" s="100">
        <v>0</v>
      </c>
      <c r="P25" s="100">
        <v>0</v>
      </c>
      <c r="Q25" s="100">
        <v>0</v>
      </c>
      <c r="R25" s="100">
        <v>0</v>
      </c>
      <c r="S25" s="100">
        <v>0</v>
      </c>
      <c r="T25" s="100">
        <v>0</v>
      </c>
      <c r="U25" s="100">
        <v>0</v>
      </c>
      <c r="V25" s="100">
        <v>0</v>
      </c>
      <c r="W25" s="100">
        <v>0</v>
      </c>
      <c r="X25" s="100">
        <v>0</v>
      </c>
      <c r="Y25" s="100">
        <v>0</v>
      </c>
      <c r="Z25" s="100">
        <v>0</v>
      </c>
      <c r="AA25" s="100">
        <v>0</v>
      </c>
      <c r="AB25" s="100">
        <v>0</v>
      </c>
      <c r="AC25" s="100">
        <v>0</v>
      </c>
      <c r="AD25" s="100">
        <v>0</v>
      </c>
      <c r="AE25" s="100">
        <v>0</v>
      </c>
      <c r="AF25" s="100">
        <v>0</v>
      </c>
      <c r="AG25" s="100">
        <v>0</v>
      </c>
      <c r="AH25" s="100">
        <v>0</v>
      </c>
      <c r="AI25" s="100">
        <v>0</v>
      </c>
      <c r="AJ25" s="99" t="s">
        <v>334</v>
      </c>
    </row>
    <row r="26" spans="2:36" ht="14.25">
      <c r="B26" s="99" t="s">
        <v>6</v>
      </c>
      <c r="C26" s="99" t="s">
        <v>335</v>
      </c>
      <c r="D26" s="99" t="s">
        <v>336</v>
      </c>
      <c r="E26" s="196" t="s">
        <v>298</v>
      </c>
      <c r="F26" s="191"/>
      <c r="G26" s="100">
        <v>24.421029999999998</v>
      </c>
      <c r="H26" s="100">
        <v>23.969259999999998</v>
      </c>
      <c r="I26" s="100">
        <v>22.16507</v>
      </c>
      <c r="J26" s="100">
        <v>20.957460000000001</v>
      </c>
      <c r="K26" s="100">
        <v>20.15466</v>
      </c>
      <c r="L26" s="100">
        <v>19.591449999999998</v>
      </c>
      <c r="M26" s="100">
        <v>19.228179999999998</v>
      </c>
      <c r="N26" s="100">
        <v>19.033809999999999</v>
      </c>
      <c r="O26" s="100">
        <v>18.984459999999999</v>
      </c>
      <c r="P26" s="100">
        <v>18.97739</v>
      </c>
      <c r="Q26" s="100">
        <v>18.989550000000001</v>
      </c>
      <c r="R26" s="100">
        <v>19.311669999999999</v>
      </c>
      <c r="S26" s="100">
        <v>19.40878</v>
      </c>
      <c r="T26" s="100">
        <v>19.357769999999999</v>
      </c>
      <c r="U26" s="100">
        <v>19.48095</v>
      </c>
      <c r="V26" s="100">
        <v>19.64303</v>
      </c>
      <c r="W26" s="100">
        <v>19.90972</v>
      </c>
      <c r="X26" s="100">
        <v>20.139050000000001</v>
      </c>
      <c r="Y26" s="100">
        <v>20.30284</v>
      </c>
      <c r="Z26" s="100">
        <v>20.438230000000001</v>
      </c>
      <c r="AA26" s="100">
        <v>20.447340000000001</v>
      </c>
      <c r="AB26" s="100">
        <v>20.409020000000002</v>
      </c>
      <c r="AC26" s="100">
        <v>20.401769999999999</v>
      </c>
      <c r="AD26" s="100">
        <v>20.352789999999999</v>
      </c>
      <c r="AE26" s="100">
        <v>20.22626</v>
      </c>
      <c r="AF26" s="100">
        <v>20.09525</v>
      </c>
      <c r="AG26" s="100">
        <v>20.02318</v>
      </c>
      <c r="AH26" s="100">
        <v>19.89432</v>
      </c>
      <c r="AI26" s="100">
        <v>19.708030000000001</v>
      </c>
      <c r="AJ26" s="101">
        <v>-8.0000000000000002E-3</v>
      </c>
    </row>
    <row r="27" spans="2:36" ht="14.25">
      <c r="B27" s="196" t="s">
        <v>13</v>
      </c>
      <c r="C27" s="191"/>
      <c r="D27" s="99"/>
      <c r="E27" s="99"/>
      <c r="F27" s="99"/>
      <c r="G27" s="99"/>
      <c r="H27" s="99"/>
      <c r="I27" s="99"/>
      <c r="J27" s="99"/>
      <c r="K27" s="99"/>
      <c r="L27" s="99"/>
      <c r="M27" s="99"/>
      <c r="N27" s="99"/>
      <c r="O27" s="99"/>
      <c r="P27" s="99"/>
      <c r="Q27" s="99"/>
      <c r="R27" s="99"/>
      <c r="S27" s="99"/>
      <c r="T27" s="99"/>
      <c r="U27" s="99"/>
      <c r="V27" s="99"/>
      <c r="W27" s="99"/>
      <c r="X27" s="99"/>
      <c r="Y27" s="99"/>
      <c r="Z27" s="99"/>
      <c r="AA27" s="99"/>
      <c r="AB27" s="99"/>
      <c r="AC27" s="99"/>
      <c r="AD27" s="99"/>
      <c r="AE27" s="99"/>
      <c r="AF27" s="99"/>
      <c r="AG27" s="99"/>
      <c r="AH27" s="99"/>
      <c r="AI27" s="99"/>
      <c r="AJ27" s="99"/>
    </row>
    <row r="28" spans="2:36" ht="14.25">
      <c r="B28" s="99" t="s">
        <v>295</v>
      </c>
      <c r="C28" s="99" t="s">
        <v>337</v>
      </c>
      <c r="D28" s="99" t="s">
        <v>338</v>
      </c>
      <c r="E28" s="196" t="s">
        <v>298</v>
      </c>
      <c r="F28" s="191"/>
      <c r="G28" s="100">
        <v>25.673760000000001</v>
      </c>
      <c r="H28" s="100">
        <v>24.128679999999999</v>
      </c>
      <c r="I28" s="100">
        <v>22.47195</v>
      </c>
      <c r="J28" s="100">
        <v>20.81596</v>
      </c>
      <c r="K28" s="100">
        <v>19.998930000000001</v>
      </c>
      <c r="L28" s="100">
        <v>19.561990000000002</v>
      </c>
      <c r="M28" s="100">
        <v>19.492159999999998</v>
      </c>
      <c r="N28" s="100">
        <v>19.602239999999998</v>
      </c>
      <c r="O28" s="100">
        <v>19.865449999999999</v>
      </c>
      <c r="P28" s="100">
        <v>20.198460000000001</v>
      </c>
      <c r="Q28" s="100">
        <v>20.61609</v>
      </c>
      <c r="R28" s="100">
        <v>21.075579999999999</v>
      </c>
      <c r="S28" s="100">
        <v>21.446709999999999</v>
      </c>
      <c r="T28" s="100">
        <v>21.658110000000001</v>
      </c>
      <c r="U28" s="100">
        <v>21.78576</v>
      </c>
      <c r="V28" s="100">
        <v>21.940100000000001</v>
      </c>
      <c r="W28" s="100">
        <v>22.238499999999998</v>
      </c>
      <c r="X28" s="100">
        <v>22.2346</v>
      </c>
      <c r="Y28" s="100">
        <v>22.490120000000001</v>
      </c>
      <c r="Z28" s="100">
        <v>22.685780000000001</v>
      </c>
      <c r="AA28" s="100">
        <v>22.765640000000001</v>
      </c>
      <c r="AB28" s="100">
        <v>22.76022</v>
      </c>
      <c r="AC28" s="100">
        <v>22.71519</v>
      </c>
      <c r="AD28" s="100">
        <v>22.775300000000001</v>
      </c>
      <c r="AE28" s="100">
        <v>23.024889999999999</v>
      </c>
      <c r="AF28" s="100">
        <v>23.057400000000001</v>
      </c>
      <c r="AG28" s="100">
        <v>23.138639999999999</v>
      </c>
      <c r="AH28" s="100">
        <v>23.127610000000001</v>
      </c>
      <c r="AI28" s="100">
        <v>23.092310000000001</v>
      </c>
      <c r="AJ28" s="101">
        <v>-4.0000000000000001E-3</v>
      </c>
    </row>
    <row r="29" spans="2:36" ht="14.25">
      <c r="B29" s="99" t="s">
        <v>339</v>
      </c>
      <c r="C29" s="99" t="s">
        <v>340</v>
      </c>
      <c r="D29" s="99" t="s">
        <v>341</v>
      </c>
      <c r="E29" s="196" t="s">
        <v>298</v>
      </c>
      <c r="F29" s="191"/>
      <c r="G29" s="100">
        <v>38.155419999999999</v>
      </c>
      <c r="H29" s="100">
        <v>33.744050000000001</v>
      </c>
      <c r="I29" s="100">
        <v>32.413800000000002</v>
      </c>
      <c r="J29" s="100">
        <v>30.254670000000001</v>
      </c>
      <c r="K29" s="100">
        <v>29.96781</v>
      </c>
      <c r="L29" s="100">
        <v>29.806170000000002</v>
      </c>
      <c r="M29" s="100">
        <v>29.845120000000001</v>
      </c>
      <c r="N29" s="100">
        <v>29.92164</v>
      </c>
      <c r="O29" s="100">
        <v>30.05725</v>
      </c>
      <c r="P29" s="100">
        <v>30.03443</v>
      </c>
      <c r="Q29" s="100">
        <v>30.226929999999999</v>
      </c>
      <c r="R29" s="100">
        <v>30.330380000000002</v>
      </c>
      <c r="S29" s="100">
        <v>30.467770000000002</v>
      </c>
      <c r="T29" s="100">
        <v>30.563359999999999</v>
      </c>
      <c r="U29" s="100">
        <v>30.925979999999999</v>
      </c>
      <c r="V29" s="100">
        <v>30.996420000000001</v>
      </c>
      <c r="W29" s="100">
        <v>31.11722</v>
      </c>
      <c r="X29" s="100">
        <v>31.273569999999999</v>
      </c>
      <c r="Y29" s="100">
        <v>31.334129999999998</v>
      </c>
      <c r="Z29" s="100">
        <v>31.351469999999999</v>
      </c>
      <c r="AA29" s="100">
        <v>31.45073</v>
      </c>
      <c r="AB29" s="100">
        <v>31.335979999999999</v>
      </c>
      <c r="AC29" s="100">
        <v>31.554220000000001</v>
      </c>
      <c r="AD29" s="100">
        <v>31.580020000000001</v>
      </c>
      <c r="AE29" s="100">
        <v>32.420740000000002</v>
      </c>
      <c r="AF29" s="100">
        <v>32.430129999999998</v>
      </c>
      <c r="AG29" s="100">
        <v>32.712609999999998</v>
      </c>
      <c r="AH29" s="100">
        <v>32.812480000000001</v>
      </c>
      <c r="AI29" s="100">
        <v>33.11974</v>
      </c>
      <c r="AJ29" s="101">
        <v>-5.0000000000000001E-3</v>
      </c>
    </row>
    <row r="30" spans="2:36" ht="14.25">
      <c r="B30" s="99" t="s">
        <v>342</v>
      </c>
      <c r="C30" s="99" t="s">
        <v>343</v>
      </c>
      <c r="D30" s="99" t="s">
        <v>344</v>
      </c>
      <c r="E30" s="196" t="s">
        <v>298</v>
      </c>
      <c r="F30" s="191"/>
      <c r="G30" s="100">
        <v>34.785820000000001</v>
      </c>
      <c r="H30" s="100">
        <v>30.500900000000001</v>
      </c>
      <c r="I30" s="100">
        <v>27.65446</v>
      </c>
      <c r="J30" s="100">
        <v>25.814499999999999</v>
      </c>
      <c r="K30" s="100">
        <v>25.540669999999999</v>
      </c>
      <c r="L30" s="100">
        <v>25.387989999999999</v>
      </c>
      <c r="M30" s="100">
        <v>25.400079999999999</v>
      </c>
      <c r="N30" s="100">
        <v>25.44473</v>
      </c>
      <c r="O30" s="100">
        <v>25.533380000000001</v>
      </c>
      <c r="P30" s="100">
        <v>25.497229999999998</v>
      </c>
      <c r="Q30" s="100">
        <v>25.631810000000002</v>
      </c>
      <c r="R30" s="100">
        <v>25.694859999999998</v>
      </c>
      <c r="S30" s="100">
        <v>25.78396</v>
      </c>
      <c r="T30" s="100">
        <v>25.84179</v>
      </c>
      <c r="U30" s="100">
        <v>26.121749999999999</v>
      </c>
      <c r="V30" s="100">
        <v>26.161149999999999</v>
      </c>
      <c r="W30" s="100">
        <v>26.24239</v>
      </c>
      <c r="X30" s="100">
        <v>26.358509999999999</v>
      </c>
      <c r="Y30" s="100">
        <v>26.395029999999998</v>
      </c>
      <c r="Z30" s="100">
        <v>26.397089999999999</v>
      </c>
      <c r="AA30" s="100">
        <v>26.466999999999999</v>
      </c>
      <c r="AB30" s="100">
        <v>26.361930000000001</v>
      </c>
      <c r="AC30" s="100">
        <v>26.536809999999999</v>
      </c>
      <c r="AD30" s="100">
        <v>26.548639999999999</v>
      </c>
      <c r="AE30" s="100">
        <v>27.28856</v>
      </c>
      <c r="AF30" s="100">
        <v>27.28764</v>
      </c>
      <c r="AG30" s="100">
        <v>27.511340000000001</v>
      </c>
      <c r="AH30" s="100">
        <v>27.584209999999999</v>
      </c>
      <c r="AI30" s="100">
        <v>27.82741</v>
      </c>
      <c r="AJ30" s="101">
        <v>-8.0000000000000002E-3</v>
      </c>
    </row>
    <row r="31" spans="2:36" ht="14.25">
      <c r="B31" s="99" t="s">
        <v>345</v>
      </c>
      <c r="C31" s="99" t="s">
        <v>346</v>
      </c>
      <c r="D31" s="99" t="s">
        <v>347</v>
      </c>
      <c r="E31" s="196" t="s">
        <v>298</v>
      </c>
      <c r="F31" s="191"/>
      <c r="G31" s="100">
        <v>26.739820000000002</v>
      </c>
      <c r="H31" s="100">
        <v>22.567799999999998</v>
      </c>
      <c r="I31" s="100">
        <v>21.65849</v>
      </c>
      <c r="J31" s="100">
        <v>20.17568</v>
      </c>
      <c r="K31" s="100">
        <v>19.946629999999999</v>
      </c>
      <c r="L31" s="100">
        <v>19.71388</v>
      </c>
      <c r="M31" s="100">
        <v>19.619630000000001</v>
      </c>
      <c r="N31" s="100">
        <v>19.732990000000001</v>
      </c>
      <c r="O31" s="100">
        <v>19.75489</v>
      </c>
      <c r="P31" s="100">
        <v>19.97242</v>
      </c>
      <c r="Q31" s="100">
        <v>20.131730000000001</v>
      </c>
      <c r="R31" s="100">
        <v>20.218669999999999</v>
      </c>
      <c r="S31" s="100">
        <v>20.368310000000001</v>
      </c>
      <c r="T31" s="100">
        <v>20.5229</v>
      </c>
      <c r="U31" s="100">
        <v>20.622109999999999</v>
      </c>
      <c r="V31" s="100">
        <v>20.746120000000001</v>
      </c>
      <c r="W31" s="100">
        <v>20.869150000000001</v>
      </c>
      <c r="X31" s="100">
        <v>20.96678</v>
      </c>
      <c r="Y31" s="100">
        <v>21.08765</v>
      </c>
      <c r="Z31" s="100">
        <v>21.294409999999999</v>
      </c>
      <c r="AA31" s="100">
        <v>21.343139999999998</v>
      </c>
      <c r="AB31" s="100">
        <v>21.507020000000001</v>
      </c>
      <c r="AC31" s="100">
        <v>21.467030000000001</v>
      </c>
      <c r="AD31" s="100">
        <v>21.622810000000001</v>
      </c>
      <c r="AE31" s="100">
        <v>21.944469999999999</v>
      </c>
      <c r="AF31" s="100">
        <v>21.990459999999999</v>
      </c>
      <c r="AG31" s="100">
        <v>22.051089999999999</v>
      </c>
      <c r="AH31" s="100">
        <v>22.151420000000002</v>
      </c>
      <c r="AI31" s="100">
        <v>22.18028</v>
      </c>
      <c r="AJ31" s="101">
        <v>-7.0000000000000001E-3</v>
      </c>
    </row>
    <row r="32" spans="2:36" ht="14.25">
      <c r="B32" s="99" t="s">
        <v>348</v>
      </c>
      <c r="C32" s="99" t="s">
        <v>349</v>
      </c>
      <c r="D32" s="99" t="s">
        <v>350</v>
      </c>
      <c r="E32" s="196" t="s">
        <v>298</v>
      </c>
      <c r="F32" s="191"/>
      <c r="G32" s="100">
        <v>37.123699999999999</v>
      </c>
      <c r="H32" s="100">
        <v>32.857500000000002</v>
      </c>
      <c r="I32" s="100">
        <v>31.169699999999999</v>
      </c>
      <c r="J32" s="100">
        <v>29.06015</v>
      </c>
      <c r="K32" s="100">
        <v>28.13373</v>
      </c>
      <c r="L32" s="100">
        <v>27.197220000000002</v>
      </c>
      <c r="M32" s="100">
        <v>26.42446</v>
      </c>
      <c r="N32" s="100">
        <v>26.520130000000002</v>
      </c>
      <c r="O32" s="100">
        <v>26.545549999999999</v>
      </c>
      <c r="P32" s="100">
        <v>26.701550000000001</v>
      </c>
      <c r="Q32" s="100">
        <v>26.827369999999998</v>
      </c>
      <c r="R32" s="100">
        <v>26.946200000000001</v>
      </c>
      <c r="S32" s="100">
        <v>26.993939999999998</v>
      </c>
      <c r="T32" s="100">
        <v>27.200310000000002</v>
      </c>
      <c r="U32" s="100">
        <v>27.20682</v>
      </c>
      <c r="V32" s="100">
        <v>27.345300000000002</v>
      </c>
      <c r="W32" s="100">
        <v>27.446819999999999</v>
      </c>
      <c r="X32" s="100">
        <v>27.48986</v>
      </c>
      <c r="Y32" s="100">
        <v>27.537859999999998</v>
      </c>
      <c r="Z32" s="100">
        <v>27.708600000000001</v>
      </c>
      <c r="AA32" s="100">
        <v>27.718979999999998</v>
      </c>
      <c r="AB32" s="100">
        <v>27.838850000000001</v>
      </c>
      <c r="AC32" s="100">
        <v>27.74485</v>
      </c>
      <c r="AD32" s="100">
        <v>27.800470000000001</v>
      </c>
      <c r="AE32" s="100">
        <v>28.387550000000001</v>
      </c>
      <c r="AF32" s="100">
        <v>28.41338</v>
      </c>
      <c r="AG32" s="100">
        <v>28.461220000000001</v>
      </c>
      <c r="AH32" s="100">
        <v>28.524799999999999</v>
      </c>
      <c r="AI32" s="100">
        <v>28.53314</v>
      </c>
      <c r="AJ32" s="101">
        <v>-8.9999999999999993E-3</v>
      </c>
    </row>
    <row r="33" spans="2:36" ht="14.25">
      <c r="B33" s="99" t="s">
        <v>310</v>
      </c>
      <c r="C33" s="99" t="s">
        <v>351</v>
      </c>
      <c r="D33" s="99" t="s">
        <v>352</v>
      </c>
      <c r="E33" s="196" t="s">
        <v>298</v>
      </c>
      <c r="F33" s="191"/>
      <c r="G33" s="100">
        <v>15.39181</v>
      </c>
      <c r="H33" s="100">
        <v>15.55194</v>
      </c>
      <c r="I33" s="100">
        <v>17.30078</v>
      </c>
      <c r="J33" s="100">
        <v>16.409490000000002</v>
      </c>
      <c r="K33" s="100">
        <v>16.427689999999998</v>
      </c>
      <c r="L33" s="100">
        <v>16.502739999999999</v>
      </c>
      <c r="M33" s="100">
        <v>16.535360000000001</v>
      </c>
      <c r="N33" s="100">
        <v>16.61422</v>
      </c>
      <c r="O33" s="100">
        <v>16.71434</v>
      </c>
      <c r="P33" s="100">
        <v>16.79196</v>
      </c>
      <c r="Q33" s="100">
        <v>16.89019</v>
      </c>
      <c r="R33" s="100">
        <v>16.984159999999999</v>
      </c>
      <c r="S33" s="100">
        <v>17.077220000000001</v>
      </c>
      <c r="T33" s="100">
        <v>17.192129999999999</v>
      </c>
      <c r="U33" s="100">
        <v>17.249980000000001</v>
      </c>
      <c r="V33" s="100">
        <v>17.340450000000001</v>
      </c>
      <c r="W33" s="100">
        <v>17.439599999999999</v>
      </c>
      <c r="X33" s="100">
        <v>17.511600000000001</v>
      </c>
      <c r="Y33" s="100">
        <v>17.576930000000001</v>
      </c>
      <c r="Z33" s="100">
        <v>17.686039999999998</v>
      </c>
      <c r="AA33" s="100">
        <v>17.712140000000002</v>
      </c>
      <c r="AB33" s="100">
        <v>17.789490000000001</v>
      </c>
      <c r="AC33" s="100">
        <v>17.786719999999999</v>
      </c>
      <c r="AD33" s="100">
        <v>17.83164</v>
      </c>
      <c r="AE33" s="100">
        <v>18.012910000000002</v>
      </c>
      <c r="AF33" s="100">
        <v>18.00956</v>
      </c>
      <c r="AG33" s="100">
        <v>18.112960000000001</v>
      </c>
      <c r="AH33" s="100">
        <v>18.199449999999999</v>
      </c>
      <c r="AI33" s="100">
        <v>18.28933</v>
      </c>
      <c r="AJ33" s="101">
        <v>6.0000000000000001E-3</v>
      </c>
    </row>
    <row r="34" spans="2:36" ht="14.25">
      <c r="B34" s="99" t="s">
        <v>7</v>
      </c>
      <c r="C34" s="99" t="s">
        <v>353</v>
      </c>
      <c r="D34" s="99" t="s">
        <v>354</v>
      </c>
      <c r="E34" s="196" t="s">
        <v>298</v>
      </c>
      <c r="F34" s="191"/>
      <c r="G34" s="100">
        <v>17.54928</v>
      </c>
      <c r="H34" s="100">
        <v>16.298449999999999</v>
      </c>
      <c r="I34" s="100">
        <v>14.88739</v>
      </c>
      <c r="J34" s="100">
        <v>14.304169999999999</v>
      </c>
      <c r="K34" s="100">
        <v>13.609579999999999</v>
      </c>
      <c r="L34" s="100">
        <v>13.25836</v>
      </c>
      <c r="M34" s="100">
        <v>13.00938</v>
      </c>
      <c r="N34" s="100">
        <v>12.87763</v>
      </c>
      <c r="O34" s="100">
        <v>12.804220000000001</v>
      </c>
      <c r="P34" s="100">
        <v>12.793189999999999</v>
      </c>
      <c r="Q34" s="100">
        <v>12.77228</v>
      </c>
      <c r="R34" s="100">
        <v>12.81432</v>
      </c>
      <c r="S34" s="100">
        <v>12.81118</v>
      </c>
      <c r="T34" s="100">
        <v>12.78302</v>
      </c>
      <c r="U34" s="100">
        <v>12.65146</v>
      </c>
      <c r="V34" s="100">
        <v>12.5426</v>
      </c>
      <c r="W34" s="100">
        <v>12.53626</v>
      </c>
      <c r="X34" s="100">
        <v>12.333600000000001</v>
      </c>
      <c r="Y34" s="100">
        <v>12.31179</v>
      </c>
      <c r="Z34" s="100">
        <v>12.25188</v>
      </c>
      <c r="AA34" s="100">
        <v>12.115539999999999</v>
      </c>
      <c r="AB34" s="100">
        <v>11.94144</v>
      </c>
      <c r="AC34" s="100">
        <v>11.76651</v>
      </c>
      <c r="AD34" s="100">
        <v>11.69476</v>
      </c>
      <c r="AE34" s="100">
        <v>12.29819</v>
      </c>
      <c r="AF34" s="100">
        <v>12.136039999999999</v>
      </c>
      <c r="AG34" s="100">
        <v>11.9818</v>
      </c>
      <c r="AH34" s="100">
        <v>11.85899</v>
      </c>
      <c r="AI34" s="100">
        <v>11.77617</v>
      </c>
      <c r="AJ34" s="101">
        <v>-1.4E-2</v>
      </c>
    </row>
    <row r="35" spans="2:36" ht="14.25">
      <c r="B35" s="99" t="s">
        <v>6</v>
      </c>
      <c r="C35" s="99" t="s">
        <v>355</v>
      </c>
      <c r="D35" s="99" t="s">
        <v>356</v>
      </c>
      <c r="E35" s="196" t="s">
        <v>298</v>
      </c>
      <c r="F35" s="191"/>
      <c r="G35" s="100">
        <v>42.503979999999999</v>
      </c>
      <c r="H35" s="100">
        <v>44.014449999999997</v>
      </c>
      <c r="I35" s="100">
        <v>42.699260000000002</v>
      </c>
      <c r="J35" s="100">
        <v>40.270159999999997</v>
      </c>
      <c r="K35" s="100">
        <v>39.897509999999997</v>
      </c>
      <c r="L35" s="100">
        <v>39.828830000000004</v>
      </c>
      <c r="M35" s="100">
        <v>39.741399999999999</v>
      </c>
      <c r="N35" s="100">
        <v>39.724139999999998</v>
      </c>
      <c r="O35" s="100">
        <v>39.732390000000002</v>
      </c>
      <c r="P35" s="100">
        <v>39.92942</v>
      </c>
      <c r="Q35" s="100">
        <v>40.166939999999997</v>
      </c>
      <c r="R35" s="100">
        <v>40.565950000000001</v>
      </c>
      <c r="S35" s="100">
        <v>40.854520000000001</v>
      </c>
      <c r="T35" s="100">
        <v>41.056289999999997</v>
      </c>
      <c r="U35" s="100">
        <v>41.068629999999999</v>
      </c>
      <c r="V35" s="100">
        <v>41.39208</v>
      </c>
      <c r="W35" s="100">
        <v>41.665050000000001</v>
      </c>
      <c r="X35" s="100">
        <v>42.074829999999999</v>
      </c>
      <c r="Y35" s="100">
        <v>42.285229999999999</v>
      </c>
      <c r="Z35" s="100">
        <v>42.527729999999998</v>
      </c>
      <c r="AA35" s="100">
        <v>42.529420000000002</v>
      </c>
      <c r="AB35" s="100">
        <v>42.497459999999997</v>
      </c>
      <c r="AC35" s="100">
        <v>42.46461</v>
      </c>
      <c r="AD35" s="100">
        <v>42.516260000000003</v>
      </c>
      <c r="AE35" s="100">
        <v>42.623570000000001</v>
      </c>
      <c r="AF35" s="100">
        <v>42.482259999999997</v>
      </c>
      <c r="AG35" s="100">
        <v>42.484819999999999</v>
      </c>
      <c r="AH35" s="100">
        <v>42.022790000000001</v>
      </c>
      <c r="AI35" s="100">
        <v>41.658329999999999</v>
      </c>
      <c r="AJ35" s="101">
        <v>-1E-3</v>
      </c>
    </row>
    <row r="36" spans="2:36" ht="14.25">
      <c r="B36" s="196" t="s">
        <v>357</v>
      </c>
      <c r="C36" s="191"/>
      <c r="D36" s="99"/>
      <c r="E36" s="99"/>
      <c r="F36" s="99"/>
      <c r="G36" s="99"/>
      <c r="H36" s="99"/>
      <c r="I36" s="99"/>
      <c r="J36" s="99"/>
      <c r="K36" s="99"/>
      <c r="L36" s="99"/>
      <c r="M36" s="99"/>
      <c r="N36" s="99"/>
      <c r="O36" s="99"/>
      <c r="P36" s="99"/>
      <c r="Q36" s="99"/>
      <c r="R36" s="99"/>
      <c r="S36" s="99"/>
      <c r="T36" s="99"/>
      <c r="U36" s="99"/>
      <c r="V36" s="99"/>
      <c r="W36" s="99"/>
      <c r="X36" s="99"/>
      <c r="Y36" s="99"/>
      <c r="Z36" s="99"/>
      <c r="AA36" s="99"/>
      <c r="AB36" s="99"/>
      <c r="AC36" s="99"/>
      <c r="AD36" s="99"/>
      <c r="AE36" s="99"/>
      <c r="AF36" s="99"/>
      <c r="AG36" s="99"/>
      <c r="AH36" s="99"/>
      <c r="AI36" s="99"/>
      <c r="AJ36" s="99"/>
    </row>
    <row r="37" spans="2:36" ht="14.25">
      <c r="B37" s="99" t="s">
        <v>299</v>
      </c>
      <c r="C37" s="99" t="s">
        <v>358</v>
      </c>
      <c r="D37" s="99" t="s">
        <v>359</v>
      </c>
      <c r="E37" s="196" t="s">
        <v>298</v>
      </c>
      <c r="F37" s="191"/>
      <c r="G37" s="100">
        <v>35.259410000000003</v>
      </c>
      <c r="H37" s="100">
        <v>32.908619999999999</v>
      </c>
      <c r="I37" s="100">
        <v>30.715009999999999</v>
      </c>
      <c r="J37" s="100">
        <v>27.87604</v>
      </c>
      <c r="K37" s="100">
        <v>26.26465</v>
      </c>
      <c r="L37" s="100">
        <v>24.649519999999999</v>
      </c>
      <c r="M37" s="100">
        <v>23.123519999999999</v>
      </c>
      <c r="N37" s="100">
        <v>23.30395</v>
      </c>
      <c r="O37" s="100">
        <v>23.443439999999999</v>
      </c>
      <c r="P37" s="100">
        <v>23.430510000000002</v>
      </c>
      <c r="Q37" s="100">
        <v>23.544270000000001</v>
      </c>
      <c r="R37" s="100">
        <v>23.535340000000001</v>
      </c>
      <c r="S37" s="100">
        <v>23.673570000000002</v>
      </c>
      <c r="T37" s="100">
        <v>23.769459999999999</v>
      </c>
      <c r="U37" s="100">
        <v>23.840540000000001</v>
      </c>
      <c r="V37" s="100">
        <v>23.89059</v>
      </c>
      <c r="W37" s="100">
        <v>23.93066</v>
      </c>
      <c r="X37" s="100">
        <v>24.005790000000001</v>
      </c>
      <c r="Y37" s="100">
        <v>24.099160000000001</v>
      </c>
      <c r="Z37" s="100">
        <v>24.257809999999999</v>
      </c>
      <c r="AA37" s="100">
        <v>24.2498</v>
      </c>
      <c r="AB37" s="100">
        <v>24.362130000000001</v>
      </c>
      <c r="AC37" s="100">
        <v>24.304320000000001</v>
      </c>
      <c r="AD37" s="100">
        <v>24.419260000000001</v>
      </c>
      <c r="AE37" s="100">
        <v>24.659780000000001</v>
      </c>
      <c r="AF37" s="100">
        <v>24.697870000000002</v>
      </c>
      <c r="AG37" s="100">
        <v>24.746410000000001</v>
      </c>
      <c r="AH37" s="100">
        <v>24.866109999999999</v>
      </c>
      <c r="AI37" s="100">
        <v>24.873059999999999</v>
      </c>
      <c r="AJ37" s="101">
        <v>-1.2E-2</v>
      </c>
    </row>
    <row r="38" spans="2:36" ht="14.25">
      <c r="B38" s="99" t="s">
        <v>310</v>
      </c>
      <c r="C38" s="99" t="s">
        <v>360</v>
      </c>
      <c r="D38" s="99" t="s">
        <v>361</v>
      </c>
      <c r="E38" s="196" t="s">
        <v>298</v>
      </c>
      <c r="F38" s="191"/>
      <c r="G38" s="100">
        <v>21.746659999999999</v>
      </c>
      <c r="H38" s="100">
        <v>18.583590000000001</v>
      </c>
      <c r="I38" s="100">
        <v>18.437740000000002</v>
      </c>
      <c r="J38" s="100">
        <v>17.426690000000001</v>
      </c>
      <c r="K38" s="100">
        <v>17.396129999999999</v>
      </c>
      <c r="L38" s="100">
        <v>17.450890000000001</v>
      </c>
      <c r="M38" s="100">
        <v>17.445499999999999</v>
      </c>
      <c r="N38" s="100">
        <v>17.50403</v>
      </c>
      <c r="O38" s="100">
        <v>17.585360000000001</v>
      </c>
      <c r="P38" s="100">
        <v>17.627739999999999</v>
      </c>
      <c r="Q38" s="100">
        <v>17.71368</v>
      </c>
      <c r="R38" s="100">
        <v>17.78932</v>
      </c>
      <c r="S38" s="100">
        <v>17.86055</v>
      </c>
      <c r="T38" s="100">
        <v>17.979299999999999</v>
      </c>
      <c r="U38" s="100">
        <v>18.03191</v>
      </c>
      <c r="V38" s="100">
        <v>18.093889999999998</v>
      </c>
      <c r="W38" s="100">
        <v>18.16489</v>
      </c>
      <c r="X38" s="100">
        <v>18.222370000000002</v>
      </c>
      <c r="Y38" s="100">
        <v>18.234999999999999</v>
      </c>
      <c r="Z38" s="100">
        <v>18.2103</v>
      </c>
      <c r="AA38" s="100">
        <v>18.106010000000001</v>
      </c>
      <c r="AB38" s="100">
        <v>17.987819999999999</v>
      </c>
      <c r="AC38" s="100">
        <v>17.79637</v>
      </c>
      <c r="AD38" s="100">
        <v>17.57977</v>
      </c>
      <c r="AE38" s="100">
        <v>17.799140000000001</v>
      </c>
      <c r="AF38" s="100">
        <v>17.82629</v>
      </c>
      <c r="AG38" s="100">
        <v>17.931380000000001</v>
      </c>
      <c r="AH38" s="100">
        <v>18.02684</v>
      </c>
      <c r="AI38" s="100">
        <v>18.09252</v>
      </c>
      <c r="AJ38" s="101">
        <v>-7.0000000000000001E-3</v>
      </c>
    </row>
    <row r="39" spans="2:36" ht="14.25">
      <c r="B39" s="99" t="s">
        <v>7</v>
      </c>
      <c r="C39" s="99" t="s">
        <v>362</v>
      </c>
      <c r="D39" s="99" t="s">
        <v>363</v>
      </c>
      <c r="E39" s="196" t="s">
        <v>298</v>
      </c>
      <c r="F39" s="191"/>
      <c r="G39" s="100">
        <v>7.0200610000000001</v>
      </c>
      <c r="H39" s="100">
        <v>5.6218500000000002</v>
      </c>
      <c r="I39" s="100">
        <v>4.4825049999999997</v>
      </c>
      <c r="J39" s="100">
        <v>3.8676200000000001</v>
      </c>
      <c r="K39" s="100">
        <v>3.3850189999999998</v>
      </c>
      <c r="L39" s="100">
        <v>3.0860349999999999</v>
      </c>
      <c r="M39" s="100">
        <v>2.9677769999999999</v>
      </c>
      <c r="N39" s="100">
        <v>2.9629919999999998</v>
      </c>
      <c r="O39" s="100">
        <v>2.9999069999999999</v>
      </c>
      <c r="P39" s="100">
        <v>3.0713910000000002</v>
      </c>
      <c r="Q39" s="100">
        <v>3.152358</v>
      </c>
      <c r="R39" s="100">
        <v>3.2819440000000002</v>
      </c>
      <c r="S39" s="100">
        <v>3.3912620000000002</v>
      </c>
      <c r="T39" s="100">
        <v>3.5111520000000001</v>
      </c>
      <c r="U39" s="100">
        <v>3.5463550000000001</v>
      </c>
      <c r="V39" s="100">
        <v>3.593677</v>
      </c>
      <c r="W39" s="100">
        <v>3.7334200000000002</v>
      </c>
      <c r="X39" s="100">
        <v>3.7044619999999999</v>
      </c>
      <c r="Y39" s="100">
        <v>3.8440750000000001</v>
      </c>
      <c r="Z39" s="100">
        <v>3.9176389999999999</v>
      </c>
      <c r="AA39" s="100">
        <v>3.8986429999999999</v>
      </c>
      <c r="AB39" s="100">
        <v>3.8471060000000001</v>
      </c>
      <c r="AC39" s="100">
        <v>3.7783739999999999</v>
      </c>
      <c r="AD39" s="100">
        <v>3.7701190000000002</v>
      </c>
      <c r="AE39" s="100">
        <v>3.746305</v>
      </c>
      <c r="AF39" s="100">
        <v>3.714029</v>
      </c>
      <c r="AG39" s="100">
        <v>3.6974870000000002</v>
      </c>
      <c r="AH39" s="100">
        <v>3.642601</v>
      </c>
      <c r="AI39" s="100">
        <v>3.6407699999999998</v>
      </c>
      <c r="AJ39" s="101">
        <v>-2.3E-2</v>
      </c>
    </row>
    <row r="40" spans="2:36" ht="14.25">
      <c r="B40" s="99" t="s">
        <v>364</v>
      </c>
      <c r="C40" s="99" t="s">
        <v>365</v>
      </c>
      <c r="D40" s="99" t="s">
        <v>366</v>
      </c>
      <c r="E40" s="196" t="s">
        <v>298</v>
      </c>
      <c r="F40" s="191"/>
      <c r="G40" s="100">
        <v>2.1347619999999998</v>
      </c>
      <c r="H40" s="100">
        <v>2.0571269999999999</v>
      </c>
      <c r="I40" s="100">
        <v>2.0538599999999998</v>
      </c>
      <c r="J40" s="100">
        <v>2.037131</v>
      </c>
      <c r="K40" s="100">
        <v>2.0081639999999998</v>
      </c>
      <c r="L40" s="100">
        <v>1.988704</v>
      </c>
      <c r="M40" s="100">
        <v>1.964183</v>
      </c>
      <c r="N40" s="100">
        <v>1.9527490000000001</v>
      </c>
      <c r="O40" s="100">
        <v>1.954107</v>
      </c>
      <c r="P40" s="100">
        <v>1.9472039999999999</v>
      </c>
      <c r="Q40" s="100">
        <v>1.91757</v>
      </c>
      <c r="R40" s="100">
        <v>1.9060710000000001</v>
      </c>
      <c r="S40" s="100">
        <v>1.904636</v>
      </c>
      <c r="T40" s="100">
        <v>1.8978330000000001</v>
      </c>
      <c r="U40" s="100">
        <v>1.8915120000000001</v>
      </c>
      <c r="V40" s="100">
        <v>1.889286</v>
      </c>
      <c r="W40" s="100">
        <v>1.914712</v>
      </c>
      <c r="X40" s="100">
        <v>1.91035</v>
      </c>
      <c r="Y40" s="100">
        <v>1.9124460000000001</v>
      </c>
      <c r="Z40" s="100">
        <v>1.9111039999999999</v>
      </c>
      <c r="AA40" s="100">
        <v>1.9094120000000001</v>
      </c>
      <c r="AB40" s="100">
        <v>1.9090240000000001</v>
      </c>
      <c r="AC40" s="100">
        <v>1.9037930000000001</v>
      </c>
      <c r="AD40" s="100">
        <v>1.8997839999999999</v>
      </c>
      <c r="AE40" s="100">
        <v>1.9004989999999999</v>
      </c>
      <c r="AF40" s="100">
        <v>1.895365</v>
      </c>
      <c r="AG40" s="100">
        <v>1.8867290000000001</v>
      </c>
      <c r="AH40" s="100">
        <v>1.8902159999999999</v>
      </c>
      <c r="AI40" s="100">
        <v>1.8872800000000001</v>
      </c>
      <c r="AJ40" s="101">
        <v>-4.0000000000000001E-3</v>
      </c>
    </row>
    <row r="41" spans="2:36" ht="14.25">
      <c r="B41" s="99" t="s">
        <v>367</v>
      </c>
      <c r="C41" s="99" t="s">
        <v>368</v>
      </c>
      <c r="D41" s="99" t="s">
        <v>369</v>
      </c>
      <c r="E41" s="196" t="s">
        <v>298</v>
      </c>
      <c r="F41" s="191"/>
      <c r="G41" s="100">
        <v>0.71087199999999995</v>
      </c>
      <c r="H41" s="100">
        <v>0.71079999999999999</v>
      </c>
      <c r="I41" s="100">
        <v>0.71073900000000001</v>
      </c>
      <c r="J41" s="100">
        <v>0.710677</v>
      </c>
      <c r="K41" s="100">
        <v>0.71060599999999996</v>
      </c>
      <c r="L41" s="100">
        <v>0.71054399999999995</v>
      </c>
      <c r="M41" s="100">
        <v>0.71048299999999998</v>
      </c>
      <c r="N41" s="100">
        <v>0.71041100000000001</v>
      </c>
      <c r="O41" s="100">
        <v>0.71034900000000001</v>
      </c>
      <c r="P41" s="100">
        <v>0.71027700000000005</v>
      </c>
      <c r="Q41" s="100">
        <v>0.71021599999999996</v>
      </c>
      <c r="R41" s="100">
        <v>0.71015399999999995</v>
      </c>
      <c r="S41" s="100">
        <v>0.71008300000000002</v>
      </c>
      <c r="T41" s="100">
        <v>0.71002100000000001</v>
      </c>
      <c r="U41" s="100">
        <v>0.70994900000000005</v>
      </c>
      <c r="V41" s="100">
        <v>0.70988799999999996</v>
      </c>
      <c r="W41" s="100">
        <v>0.70982599999999996</v>
      </c>
      <c r="X41" s="100">
        <v>0.70975500000000002</v>
      </c>
      <c r="Y41" s="100">
        <v>0.70969300000000002</v>
      </c>
      <c r="Z41" s="100">
        <v>0.70963100000000001</v>
      </c>
      <c r="AA41" s="100">
        <v>0.70955999999999997</v>
      </c>
      <c r="AB41" s="100">
        <v>0.70949799999999996</v>
      </c>
      <c r="AC41" s="100">
        <v>0.709426</v>
      </c>
      <c r="AD41" s="100">
        <v>0.70936500000000002</v>
      </c>
      <c r="AE41" s="100">
        <v>0.70930300000000002</v>
      </c>
      <c r="AF41" s="100">
        <v>0.70923199999999997</v>
      </c>
      <c r="AG41" s="100">
        <v>0.70916999999999997</v>
      </c>
      <c r="AH41" s="100">
        <v>0.70910799999999996</v>
      </c>
      <c r="AI41" s="100">
        <v>0.70903700000000003</v>
      </c>
      <c r="AJ41" s="101">
        <v>0</v>
      </c>
    </row>
    <row r="42" spans="2:36" ht="14.25">
      <c r="B42" s="196" t="s">
        <v>370</v>
      </c>
      <c r="C42" s="191"/>
      <c r="D42" s="191"/>
      <c r="E42" s="99"/>
      <c r="F42" s="99"/>
      <c r="G42" s="99"/>
      <c r="H42" s="99"/>
      <c r="I42" s="99"/>
      <c r="J42" s="99"/>
      <c r="K42" s="99"/>
      <c r="L42" s="99"/>
      <c r="M42" s="99"/>
      <c r="N42" s="99"/>
      <c r="O42" s="99"/>
      <c r="P42" s="99"/>
      <c r="Q42" s="99"/>
      <c r="R42" s="99"/>
      <c r="S42" s="99"/>
      <c r="T42" s="99"/>
      <c r="U42" s="99"/>
      <c r="V42" s="99"/>
      <c r="W42" s="99"/>
      <c r="X42" s="99"/>
      <c r="Y42" s="99"/>
      <c r="Z42" s="99"/>
      <c r="AA42" s="99"/>
      <c r="AB42" s="99"/>
      <c r="AC42" s="99"/>
      <c r="AD42" s="99"/>
      <c r="AE42" s="99"/>
      <c r="AF42" s="99"/>
      <c r="AG42" s="99"/>
      <c r="AH42" s="99"/>
      <c r="AI42" s="99"/>
      <c r="AJ42" s="99"/>
    </row>
    <row r="43" spans="2:36" ht="14.25">
      <c r="B43" s="99" t="s">
        <v>295</v>
      </c>
      <c r="C43" s="99" t="s">
        <v>371</v>
      </c>
      <c r="D43" s="99" t="s">
        <v>372</v>
      </c>
      <c r="E43" s="196" t="s">
        <v>298</v>
      </c>
      <c r="F43" s="191"/>
      <c r="G43" s="100">
        <v>28.079660000000001</v>
      </c>
      <c r="H43" s="100">
        <v>28.86307</v>
      </c>
      <c r="I43" s="100">
        <v>27.577629999999999</v>
      </c>
      <c r="J43" s="100">
        <v>26.031890000000001</v>
      </c>
      <c r="K43" s="100">
        <v>24.92184</v>
      </c>
      <c r="L43" s="100">
        <v>24.151789999999998</v>
      </c>
      <c r="M43" s="100">
        <v>23.797940000000001</v>
      </c>
      <c r="N43" s="100">
        <v>23.714780000000001</v>
      </c>
      <c r="O43" s="100">
        <v>23.87669</v>
      </c>
      <c r="P43" s="100">
        <v>24.19136</v>
      </c>
      <c r="Q43" s="100">
        <v>24.642890000000001</v>
      </c>
      <c r="R43" s="100">
        <v>25.197870000000002</v>
      </c>
      <c r="S43" s="100">
        <v>25.706679999999999</v>
      </c>
      <c r="T43" s="100">
        <v>26.062889999999999</v>
      </c>
      <c r="U43" s="100">
        <v>26.30707</v>
      </c>
      <c r="V43" s="100">
        <v>26.539770000000001</v>
      </c>
      <c r="W43" s="100">
        <v>26.90296</v>
      </c>
      <c r="X43" s="100">
        <v>26.98921</v>
      </c>
      <c r="Y43" s="100">
        <v>27.28481</v>
      </c>
      <c r="Z43" s="100">
        <v>27.549029999999998</v>
      </c>
      <c r="AA43" s="100">
        <v>27.698440000000002</v>
      </c>
      <c r="AB43" s="100">
        <v>27.740469999999998</v>
      </c>
      <c r="AC43" s="100">
        <v>27.71303</v>
      </c>
      <c r="AD43" s="100">
        <v>27.764099999999999</v>
      </c>
      <c r="AE43" s="100">
        <v>27.921659999999999</v>
      </c>
      <c r="AF43" s="100">
        <v>27.942889999999998</v>
      </c>
      <c r="AG43" s="100">
        <v>28.018709999999999</v>
      </c>
      <c r="AH43" s="100">
        <v>28.013480000000001</v>
      </c>
      <c r="AI43" s="100">
        <v>27.968330000000002</v>
      </c>
      <c r="AJ43" s="101">
        <v>0</v>
      </c>
    </row>
    <row r="44" spans="2:36" ht="14.25">
      <c r="B44" s="99" t="s">
        <v>339</v>
      </c>
      <c r="C44" s="99" t="s">
        <v>373</v>
      </c>
      <c r="D44" s="99" t="s">
        <v>374</v>
      </c>
      <c r="E44" s="196" t="s">
        <v>298</v>
      </c>
      <c r="F44" s="191"/>
      <c r="G44" s="100">
        <v>38.155419999999999</v>
      </c>
      <c r="H44" s="100">
        <v>33.744050000000001</v>
      </c>
      <c r="I44" s="100">
        <v>32.413800000000002</v>
      </c>
      <c r="J44" s="100">
        <v>30.254670000000001</v>
      </c>
      <c r="K44" s="100">
        <v>29.96781</v>
      </c>
      <c r="L44" s="100">
        <v>29.806170000000002</v>
      </c>
      <c r="M44" s="100">
        <v>29.845120000000001</v>
      </c>
      <c r="N44" s="100">
        <v>29.92164</v>
      </c>
      <c r="O44" s="100">
        <v>30.05725</v>
      </c>
      <c r="P44" s="100">
        <v>30.03443</v>
      </c>
      <c r="Q44" s="100">
        <v>30.226929999999999</v>
      </c>
      <c r="R44" s="100">
        <v>30.330380000000002</v>
      </c>
      <c r="S44" s="100">
        <v>30.467770000000002</v>
      </c>
      <c r="T44" s="100">
        <v>30.563359999999999</v>
      </c>
      <c r="U44" s="100">
        <v>30.925979999999999</v>
      </c>
      <c r="V44" s="100">
        <v>30.996420000000001</v>
      </c>
      <c r="W44" s="100">
        <v>31.11722</v>
      </c>
      <c r="X44" s="100">
        <v>31.273569999999999</v>
      </c>
      <c r="Y44" s="100">
        <v>31.334129999999998</v>
      </c>
      <c r="Z44" s="100">
        <v>31.351469999999999</v>
      </c>
      <c r="AA44" s="100">
        <v>31.45073</v>
      </c>
      <c r="AB44" s="100">
        <v>31.335979999999999</v>
      </c>
      <c r="AC44" s="100">
        <v>31.554220000000001</v>
      </c>
      <c r="AD44" s="100">
        <v>31.580020000000001</v>
      </c>
      <c r="AE44" s="100">
        <v>32.420740000000002</v>
      </c>
      <c r="AF44" s="100">
        <v>32.430129999999998</v>
      </c>
      <c r="AG44" s="100">
        <v>32.712609999999998</v>
      </c>
      <c r="AH44" s="100">
        <v>32.812480000000001</v>
      </c>
      <c r="AI44" s="100">
        <v>33.11974</v>
      </c>
      <c r="AJ44" s="101">
        <v>-5.0000000000000001E-3</v>
      </c>
    </row>
    <row r="45" spans="2:36" ht="14.25">
      <c r="B45" s="99" t="s">
        <v>342</v>
      </c>
      <c r="C45" s="99" t="s">
        <v>375</v>
      </c>
      <c r="D45" s="99" t="s">
        <v>376</v>
      </c>
      <c r="E45" s="196" t="s">
        <v>298</v>
      </c>
      <c r="F45" s="191"/>
      <c r="G45" s="100">
        <v>34.782679999999999</v>
      </c>
      <c r="H45" s="100">
        <v>30.452629999999999</v>
      </c>
      <c r="I45" s="100">
        <v>27.655830000000002</v>
      </c>
      <c r="J45" s="100">
        <v>25.838930000000001</v>
      </c>
      <c r="K45" s="100">
        <v>25.57124</v>
      </c>
      <c r="L45" s="100">
        <v>25.414439999999999</v>
      </c>
      <c r="M45" s="100">
        <v>25.41732</v>
      </c>
      <c r="N45" s="100">
        <v>25.462949999999999</v>
      </c>
      <c r="O45" s="100">
        <v>25.552569999999999</v>
      </c>
      <c r="P45" s="100">
        <v>25.517679999999999</v>
      </c>
      <c r="Q45" s="100">
        <v>25.653199999999998</v>
      </c>
      <c r="R45" s="100">
        <v>25.717320000000001</v>
      </c>
      <c r="S45" s="100">
        <v>25.807230000000001</v>
      </c>
      <c r="T45" s="100">
        <v>25.866</v>
      </c>
      <c r="U45" s="100">
        <v>26.146039999999999</v>
      </c>
      <c r="V45" s="100">
        <v>26.18648</v>
      </c>
      <c r="W45" s="100">
        <v>26.268540000000002</v>
      </c>
      <c r="X45" s="100">
        <v>26.385169999999999</v>
      </c>
      <c r="Y45" s="100">
        <v>26.422460000000001</v>
      </c>
      <c r="Z45" s="100">
        <v>26.4254</v>
      </c>
      <c r="AA45" s="100">
        <v>26.495979999999999</v>
      </c>
      <c r="AB45" s="100">
        <v>26.39179</v>
      </c>
      <c r="AC45" s="100">
        <v>26.56718</v>
      </c>
      <c r="AD45" s="100">
        <v>26.580030000000001</v>
      </c>
      <c r="AE45" s="100">
        <v>27.324670000000001</v>
      </c>
      <c r="AF45" s="100">
        <v>27.324310000000001</v>
      </c>
      <c r="AG45" s="100">
        <v>27.54814</v>
      </c>
      <c r="AH45" s="100">
        <v>27.621510000000001</v>
      </c>
      <c r="AI45" s="100">
        <v>27.864850000000001</v>
      </c>
      <c r="AJ45" s="101">
        <v>-8.0000000000000002E-3</v>
      </c>
    </row>
    <row r="46" spans="2:36" ht="14.25">
      <c r="B46" s="99" t="s">
        <v>345</v>
      </c>
      <c r="C46" s="99" t="s">
        <v>377</v>
      </c>
      <c r="D46" s="99" t="s">
        <v>378</v>
      </c>
      <c r="E46" s="196" t="s">
        <v>298</v>
      </c>
      <c r="F46" s="191"/>
      <c r="G46" s="100">
        <v>26.739820000000002</v>
      </c>
      <c r="H46" s="100">
        <v>22.567799999999998</v>
      </c>
      <c r="I46" s="100">
        <v>21.65849</v>
      </c>
      <c r="J46" s="100">
        <v>20.17568</v>
      </c>
      <c r="K46" s="100">
        <v>19.946629999999999</v>
      </c>
      <c r="L46" s="100">
        <v>19.71388</v>
      </c>
      <c r="M46" s="100">
        <v>19.619630000000001</v>
      </c>
      <c r="N46" s="100">
        <v>19.732990000000001</v>
      </c>
      <c r="O46" s="100">
        <v>19.75489</v>
      </c>
      <c r="P46" s="100">
        <v>19.97242</v>
      </c>
      <c r="Q46" s="100">
        <v>20.131730000000001</v>
      </c>
      <c r="R46" s="100">
        <v>20.218669999999999</v>
      </c>
      <c r="S46" s="100">
        <v>20.368310000000001</v>
      </c>
      <c r="T46" s="100">
        <v>20.5229</v>
      </c>
      <c r="U46" s="100">
        <v>20.622109999999999</v>
      </c>
      <c r="V46" s="100">
        <v>20.746120000000001</v>
      </c>
      <c r="W46" s="100">
        <v>20.869150000000001</v>
      </c>
      <c r="X46" s="100">
        <v>20.96678</v>
      </c>
      <c r="Y46" s="100">
        <v>21.08765</v>
      </c>
      <c r="Z46" s="100">
        <v>21.294409999999999</v>
      </c>
      <c r="AA46" s="100">
        <v>21.343139999999998</v>
      </c>
      <c r="AB46" s="100">
        <v>21.507020000000001</v>
      </c>
      <c r="AC46" s="100">
        <v>21.467030000000001</v>
      </c>
      <c r="AD46" s="100">
        <v>21.622810000000001</v>
      </c>
      <c r="AE46" s="100">
        <v>21.944469999999999</v>
      </c>
      <c r="AF46" s="100">
        <v>21.990459999999999</v>
      </c>
      <c r="AG46" s="100">
        <v>22.051089999999999</v>
      </c>
      <c r="AH46" s="100">
        <v>22.151420000000002</v>
      </c>
      <c r="AI46" s="100">
        <v>22.18028</v>
      </c>
      <c r="AJ46" s="101">
        <v>-7.0000000000000001E-3</v>
      </c>
    </row>
    <row r="47" spans="2:36" ht="14.25">
      <c r="B47" s="99" t="s">
        <v>299</v>
      </c>
      <c r="C47" s="99" t="s">
        <v>379</v>
      </c>
      <c r="D47" s="99" t="s">
        <v>380</v>
      </c>
      <c r="E47" s="196" t="s">
        <v>298</v>
      </c>
      <c r="F47" s="191"/>
      <c r="G47" s="100">
        <v>36.677619999999997</v>
      </c>
      <c r="H47" s="100">
        <v>32.847239999999999</v>
      </c>
      <c r="I47" s="100">
        <v>31.066770000000002</v>
      </c>
      <c r="J47" s="100">
        <v>28.8506</v>
      </c>
      <c r="K47" s="100">
        <v>27.80621</v>
      </c>
      <c r="L47" s="100">
        <v>26.77206</v>
      </c>
      <c r="M47" s="100">
        <v>25.89395</v>
      </c>
      <c r="N47" s="100">
        <v>25.991579999999999</v>
      </c>
      <c r="O47" s="100">
        <v>26.001940000000001</v>
      </c>
      <c r="P47" s="100">
        <v>26.168559999999999</v>
      </c>
      <c r="Q47" s="100">
        <v>26.275069999999999</v>
      </c>
      <c r="R47" s="100">
        <v>26.402329999999999</v>
      </c>
      <c r="S47" s="100">
        <v>26.447610000000001</v>
      </c>
      <c r="T47" s="100">
        <v>26.633849999999999</v>
      </c>
      <c r="U47" s="100">
        <v>26.64564</v>
      </c>
      <c r="V47" s="100">
        <v>26.773330000000001</v>
      </c>
      <c r="W47" s="100">
        <v>26.862780000000001</v>
      </c>
      <c r="X47" s="100">
        <v>26.90747</v>
      </c>
      <c r="Y47" s="100">
        <v>26.957170000000001</v>
      </c>
      <c r="Z47" s="100">
        <v>27.116109999999999</v>
      </c>
      <c r="AA47" s="100">
        <v>27.111329999999999</v>
      </c>
      <c r="AB47" s="100">
        <v>27.231010000000001</v>
      </c>
      <c r="AC47" s="100">
        <v>27.144970000000001</v>
      </c>
      <c r="AD47" s="100">
        <v>27.202580000000001</v>
      </c>
      <c r="AE47" s="100">
        <v>27.69154</v>
      </c>
      <c r="AF47" s="100">
        <v>27.71593</v>
      </c>
      <c r="AG47" s="100">
        <v>27.750170000000001</v>
      </c>
      <c r="AH47" s="100">
        <v>27.821079999999998</v>
      </c>
      <c r="AI47" s="100">
        <v>27.823709999999998</v>
      </c>
      <c r="AJ47" s="101">
        <v>-0.01</v>
      </c>
    </row>
    <row r="48" spans="2:36" ht="14.25">
      <c r="B48" s="99" t="s">
        <v>310</v>
      </c>
      <c r="C48" s="99" t="s">
        <v>381</v>
      </c>
      <c r="D48" s="99" t="s">
        <v>382</v>
      </c>
      <c r="E48" s="196" t="s">
        <v>298</v>
      </c>
      <c r="F48" s="191"/>
      <c r="G48" s="100">
        <v>15.55199</v>
      </c>
      <c r="H48" s="100">
        <v>15.007059999999999</v>
      </c>
      <c r="I48" s="100">
        <v>16.830480000000001</v>
      </c>
      <c r="J48" s="100">
        <v>16.09075</v>
      </c>
      <c r="K48" s="100">
        <v>16.22212</v>
      </c>
      <c r="L48" s="100">
        <v>16.403400000000001</v>
      </c>
      <c r="M48" s="100">
        <v>16.530329999999999</v>
      </c>
      <c r="N48" s="100">
        <v>16.608889999999999</v>
      </c>
      <c r="O48" s="100">
        <v>16.70805</v>
      </c>
      <c r="P48" s="100">
        <v>16.785979999999999</v>
      </c>
      <c r="Q48" s="100">
        <v>16.884039999999999</v>
      </c>
      <c r="R48" s="100">
        <v>16.976839999999999</v>
      </c>
      <c r="S48" s="100">
        <v>17.068819999999999</v>
      </c>
      <c r="T48" s="100">
        <v>17.183199999999999</v>
      </c>
      <c r="U48" s="100">
        <v>17.24127</v>
      </c>
      <c r="V48" s="100">
        <v>17.328800000000001</v>
      </c>
      <c r="W48" s="100">
        <v>17.425049999999999</v>
      </c>
      <c r="X48" s="100">
        <v>17.495159999999998</v>
      </c>
      <c r="Y48" s="100">
        <v>17.557130000000001</v>
      </c>
      <c r="Z48" s="100">
        <v>17.656980000000001</v>
      </c>
      <c r="AA48" s="100">
        <v>17.672940000000001</v>
      </c>
      <c r="AB48" s="100">
        <v>17.738800000000001</v>
      </c>
      <c r="AC48" s="100">
        <v>17.726209999999998</v>
      </c>
      <c r="AD48" s="100">
        <v>17.761420000000001</v>
      </c>
      <c r="AE48" s="100">
        <v>17.94444</v>
      </c>
      <c r="AF48" s="100">
        <v>17.942340000000002</v>
      </c>
      <c r="AG48" s="100">
        <v>18.046040000000001</v>
      </c>
      <c r="AH48" s="100">
        <v>18.132390000000001</v>
      </c>
      <c r="AI48" s="100">
        <v>18.218990000000002</v>
      </c>
      <c r="AJ48" s="101">
        <v>6.0000000000000001E-3</v>
      </c>
    </row>
    <row r="49" spans="2:36" ht="14.25">
      <c r="B49" s="99" t="s">
        <v>7</v>
      </c>
      <c r="C49" s="99" t="s">
        <v>383</v>
      </c>
      <c r="D49" s="99" t="s">
        <v>384</v>
      </c>
      <c r="E49" s="196" t="s">
        <v>298</v>
      </c>
      <c r="F49" s="191"/>
      <c r="G49" s="100">
        <v>8.8813879999999994</v>
      </c>
      <c r="H49" s="100">
        <v>7.9760629999999999</v>
      </c>
      <c r="I49" s="100">
        <v>6.8525369999999999</v>
      </c>
      <c r="J49" s="100">
        <v>6.2938799999999997</v>
      </c>
      <c r="K49" s="100">
        <v>5.8523630000000004</v>
      </c>
      <c r="L49" s="100">
        <v>5.6242720000000004</v>
      </c>
      <c r="M49" s="100">
        <v>5.5256740000000004</v>
      </c>
      <c r="N49" s="100">
        <v>5.5660980000000002</v>
      </c>
      <c r="O49" s="100">
        <v>5.6419519999999999</v>
      </c>
      <c r="P49" s="100">
        <v>5.7658389999999997</v>
      </c>
      <c r="Q49" s="100">
        <v>5.8794620000000002</v>
      </c>
      <c r="R49" s="100">
        <v>6.0391919999999999</v>
      </c>
      <c r="S49" s="100">
        <v>6.1688780000000003</v>
      </c>
      <c r="T49" s="100">
        <v>6.2802569999999998</v>
      </c>
      <c r="U49" s="100">
        <v>6.3064010000000001</v>
      </c>
      <c r="V49" s="100">
        <v>6.3494010000000003</v>
      </c>
      <c r="W49" s="100">
        <v>6.4567449999999997</v>
      </c>
      <c r="X49" s="100">
        <v>6.4118079999999997</v>
      </c>
      <c r="Y49" s="100">
        <v>6.5034130000000001</v>
      </c>
      <c r="Z49" s="100">
        <v>6.5701400000000003</v>
      </c>
      <c r="AA49" s="100">
        <v>6.5532859999999999</v>
      </c>
      <c r="AB49" s="100">
        <v>6.5022229999999999</v>
      </c>
      <c r="AC49" s="100">
        <v>6.4439890000000002</v>
      </c>
      <c r="AD49" s="100">
        <v>6.4482590000000002</v>
      </c>
      <c r="AE49" s="100">
        <v>6.519228</v>
      </c>
      <c r="AF49" s="100">
        <v>6.479012</v>
      </c>
      <c r="AG49" s="100">
        <v>6.4378450000000003</v>
      </c>
      <c r="AH49" s="100">
        <v>6.398898</v>
      </c>
      <c r="AI49" s="100">
        <v>6.3921910000000004</v>
      </c>
      <c r="AJ49" s="101">
        <v>-1.2E-2</v>
      </c>
    </row>
    <row r="50" spans="2:36" ht="14.25">
      <c r="B50" s="99" t="s">
        <v>325</v>
      </c>
      <c r="C50" s="99" t="s">
        <v>385</v>
      </c>
      <c r="D50" s="99" t="s">
        <v>386</v>
      </c>
      <c r="E50" s="196" t="s">
        <v>298</v>
      </c>
      <c r="F50" s="191"/>
      <c r="G50" s="100">
        <v>5.4304249999999996</v>
      </c>
      <c r="H50" s="100">
        <v>5.4466970000000003</v>
      </c>
      <c r="I50" s="100">
        <v>5.6790830000000003</v>
      </c>
      <c r="J50" s="100">
        <v>5.6766920000000001</v>
      </c>
      <c r="K50" s="100">
        <v>5.7069979999999996</v>
      </c>
      <c r="L50" s="100">
        <v>5.757409</v>
      </c>
      <c r="M50" s="100">
        <v>5.7974399999999999</v>
      </c>
      <c r="N50" s="100">
        <v>5.8433669999999998</v>
      </c>
      <c r="O50" s="100">
        <v>5.947584</v>
      </c>
      <c r="P50" s="100">
        <v>6.0097779999999998</v>
      </c>
      <c r="Q50" s="100">
        <v>6.110779</v>
      </c>
      <c r="R50" s="100">
        <v>6.1829609999999997</v>
      </c>
      <c r="S50" s="100">
        <v>6.2506630000000003</v>
      </c>
      <c r="T50" s="100">
        <v>6.3259449999999999</v>
      </c>
      <c r="U50" s="100">
        <v>6.403143</v>
      </c>
      <c r="V50" s="100">
        <v>6.4953659999999998</v>
      </c>
      <c r="W50" s="100">
        <v>6.5684300000000002</v>
      </c>
      <c r="X50" s="100">
        <v>6.6390440000000002</v>
      </c>
      <c r="Y50" s="100">
        <v>6.7099260000000003</v>
      </c>
      <c r="Z50" s="100">
        <v>6.7595479999999997</v>
      </c>
      <c r="AA50" s="100">
        <v>6.8068</v>
      </c>
      <c r="AB50" s="100">
        <v>6.8561490000000003</v>
      </c>
      <c r="AC50" s="100">
        <v>6.9083310000000004</v>
      </c>
      <c r="AD50" s="100">
        <v>6.9656209999999996</v>
      </c>
      <c r="AE50" s="100">
        <v>7.01844</v>
      </c>
      <c r="AF50" s="100">
        <v>7.0695379999999997</v>
      </c>
      <c r="AG50" s="100">
        <v>7.1226570000000002</v>
      </c>
      <c r="AH50" s="100">
        <v>7.1712059999999997</v>
      </c>
      <c r="AI50" s="100">
        <v>7.2262329999999997</v>
      </c>
      <c r="AJ50" s="101">
        <v>0.01</v>
      </c>
    </row>
    <row r="51" spans="2:36" ht="14.25">
      <c r="B51" s="99" t="s">
        <v>387</v>
      </c>
      <c r="C51" s="99" t="s">
        <v>388</v>
      </c>
      <c r="D51" s="99" t="s">
        <v>389</v>
      </c>
      <c r="E51" s="196" t="s">
        <v>298</v>
      </c>
      <c r="F51" s="191"/>
      <c r="G51" s="100">
        <v>2.175554</v>
      </c>
      <c r="H51" s="100">
        <v>2.0990869999999999</v>
      </c>
      <c r="I51" s="100">
        <v>2.0955119999999998</v>
      </c>
      <c r="J51" s="100">
        <v>2.0862959999999999</v>
      </c>
      <c r="K51" s="100">
        <v>2.0662630000000002</v>
      </c>
      <c r="L51" s="100">
        <v>2.0563570000000002</v>
      </c>
      <c r="M51" s="100">
        <v>2.0444930000000001</v>
      </c>
      <c r="N51" s="100">
        <v>2.0449220000000001</v>
      </c>
      <c r="O51" s="100">
        <v>2.0535730000000001</v>
      </c>
      <c r="P51" s="100">
        <v>2.046573</v>
      </c>
      <c r="Q51" s="100">
        <v>2.0187650000000001</v>
      </c>
      <c r="R51" s="100">
        <v>2.004686</v>
      </c>
      <c r="S51" s="100">
        <v>2.0024310000000001</v>
      </c>
      <c r="T51" s="100">
        <v>1.994464</v>
      </c>
      <c r="U51" s="100">
        <v>1.987976</v>
      </c>
      <c r="V51" s="100">
        <v>1.987349</v>
      </c>
      <c r="W51" s="100">
        <v>2.0134780000000001</v>
      </c>
      <c r="X51" s="100">
        <v>2.0109469999999998</v>
      </c>
      <c r="Y51" s="100">
        <v>2.0145949999999999</v>
      </c>
      <c r="Z51" s="100">
        <v>2.0117470000000002</v>
      </c>
      <c r="AA51" s="100">
        <v>2.0089969999999999</v>
      </c>
      <c r="AB51" s="100">
        <v>2.0086349999999999</v>
      </c>
      <c r="AC51" s="100">
        <v>2.0055360000000002</v>
      </c>
      <c r="AD51" s="100">
        <v>2.0037029999999998</v>
      </c>
      <c r="AE51" s="100">
        <v>2.0078170000000002</v>
      </c>
      <c r="AF51" s="100">
        <v>2.0058449999999999</v>
      </c>
      <c r="AG51" s="100">
        <v>2.003943</v>
      </c>
      <c r="AH51" s="100">
        <v>2.0070610000000002</v>
      </c>
      <c r="AI51" s="100">
        <v>2.0072410000000001</v>
      </c>
      <c r="AJ51" s="101">
        <v>-3.0000000000000001E-3</v>
      </c>
    </row>
    <row r="52" spans="2:36" ht="14.25">
      <c r="B52" s="99" t="s">
        <v>331</v>
      </c>
      <c r="C52" s="99" t="s">
        <v>390</v>
      </c>
      <c r="D52" s="99" t="s">
        <v>391</v>
      </c>
      <c r="E52" s="196" t="s">
        <v>298</v>
      </c>
      <c r="F52" s="191"/>
      <c r="G52" s="100">
        <v>0</v>
      </c>
      <c r="H52" s="100">
        <v>0</v>
      </c>
      <c r="I52" s="100">
        <v>0</v>
      </c>
      <c r="J52" s="100">
        <v>0</v>
      </c>
      <c r="K52" s="100">
        <v>0</v>
      </c>
      <c r="L52" s="100">
        <v>0</v>
      </c>
      <c r="M52" s="100">
        <v>0</v>
      </c>
      <c r="N52" s="100">
        <v>0</v>
      </c>
      <c r="O52" s="100">
        <v>0</v>
      </c>
      <c r="P52" s="100">
        <v>0</v>
      </c>
      <c r="Q52" s="100">
        <v>0</v>
      </c>
      <c r="R52" s="100">
        <v>0</v>
      </c>
      <c r="S52" s="100">
        <v>0</v>
      </c>
      <c r="T52" s="100">
        <v>0</v>
      </c>
      <c r="U52" s="100">
        <v>0</v>
      </c>
      <c r="V52" s="100">
        <v>0</v>
      </c>
      <c r="W52" s="100">
        <v>0</v>
      </c>
      <c r="X52" s="100">
        <v>0</v>
      </c>
      <c r="Y52" s="100">
        <v>0</v>
      </c>
      <c r="Z52" s="100">
        <v>0</v>
      </c>
      <c r="AA52" s="100">
        <v>0</v>
      </c>
      <c r="AB52" s="100">
        <v>0</v>
      </c>
      <c r="AC52" s="100">
        <v>0</v>
      </c>
      <c r="AD52" s="100">
        <v>0</v>
      </c>
      <c r="AE52" s="100">
        <v>0</v>
      </c>
      <c r="AF52" s="100">
        <v>0</v>
      </c>
      <c r="AG52" s="100">
        <v>0</v>
      </c>
      <c r="AH52" s="100">
        <v>0</v>
      </c>
      <c r="AI52" s="100">
        <v>0</v>
      </c>
      <c r="AJ52" s="99" t="s">
        <v>334</v>
      </c>
    </row>
    <row r="53" spans="2:36" ht="14.25">
      <c r="B53" s="99" t="s">
        <v>6</v>
      </c>
      <c r="C53" s="99" t="s">
        <v>392</v>
      </c>
      <c r="D53" s="99" t="s">
        <v>393</v>
      </c>
      <c r="E53" s="196" t="s">
        <v>298</v>
      </c>
      <c r="F53" s="191"/>
      <c r="G53" s="100">
        <v>35.829419999999999</v>
      </c>
      <c r="H53" s="100">
        <v>34.91581</v>
      </c>
      <c r="I53" s="100">
        <v>33.621989999999997</v>
      </c>
      <c r="J53" s="100">
        <v>32.327889999999996</v>
      </c>
      <c r="K53" s="100">
        <v>31.561640000000001</v>
      </c>
      <c r="L53" s="100">
        <v>31.01557</v>
      </c>
      <c r="M53" s="100">
        <v>30.627669999999998</v>
      </c>
      <c r="N53" s="100">
        <v>30.47935</v>
      </c>
      <c r="O53" s="100">
        <v>30.52093</v>
      </c>
      <c r="P53" s="100">
        <v>30.618459999999999</v>
      </c>
      <c r="Q53" s="100">
        <v>30.700859999999999</v>
      </c>
      <c r="R53" s="100">
        <v>31.15354</v>
      </c>
      <c r="S53" s="100">
        <v>31.446529999999999</v>
      </c>
      <c r="T53" s="100">
        <v>31.45</v>
      </c>
      <c r="U53" s="100">
        <v>31.634070000000001</v>
      </c>
      <c r="V53" s="100">
        <v>31.862349999999999</v>
      </c>
      <c r="W53" s="100">
        <v>32.203879999999998</v>
      </c>
      <c r="X53" s="100">
        <v>32.469320000000003</v>
      </c>
      <c r="Y53" s="100">
        <v>32.694560000000003</v>
      </c>
      <c r="Z53" s="100">
        <v>32.876800000000003</v>
      </c>
      <c r="AA53" s="100">
        <v>32.95167</v>
      </c>
      <c r="AB53" s="100">
        <v>32.996760000000002</v>
      </c>
      <c r="AC53" s="100">
        <v>33.034149999999997</v>
      </c>
      <c r="AD53" s="100">
        <v>33.064749999999997</v>
      </c>
      <c r="AE53" s="100">
        <v>32.964350000000003</v>
      </c>
      <c r="AF53" s="100">
        <v>32.814720000000001</v>
      </c>
      <c r="AG53" s="100">
        <v>32.763190000000002</v>
      </c>
      <c r="AH53" s="100">
        <v>32.582090000000001</v>
      </c>
      <c r="AI53" s="100">
        <v>32.309730000000002</v>
      </c>
      <c r="AJ53" s="101">
        <v>-4.0000000000000001E-3</v>
      </c>
    </row>
    <row r="54" spans="2:36" ht="14.25">
      <c r="B54" s="196" t="s">
        <v>394</v>
      </c>
      <c r="C54" s="191"/>
      <c r="D54" s="191"/>
      <c r="E54" s="191"/>
      <c r="F54" s="191"/>
      <c r="G54" s="99"/>
      <c r="H54" s="99"/>
      <c r="I54" s="99"/>
      <c r="J54" s="99"/>
      <c r="K54" s="99"/>
      <c r="L54" s="99"/>
      <c r="M54" s="99"/>
      <c r="N54" s="99"/>
      <c r="O54" s="99"/>
      <c r="P54" s="99"/>
      <c r="Q54" s="99"/>
      <c r="R54" s="99"/>
      <c r="S54" s="99"/>
      <c r="T54" s="99"/>
      <c r="U54" s="99"/>
      <c r="V54" s="99"/>
      <c r="W54" s="99"/>
      <c r="X54" s="99"/>
      <c r="Y54" s="99"/>
      <c r="Z54" s="99"/>
      <c r="AA54" s="99"/>
      <c r="AB54" s="99"/>
      <c r="AC54" s="99"/>
      <c r="AD54" s="99"/>
      <c r="AE54" s="99"/>
      <c r="AF54" s="99"/>
      <c r="AG54" s="99"/>
      <c r="AH54" s="99"/>
      <c r="AI54" s="99"/>
      <c r="AJ54" s="99"/>
    </row>
    <row r="55" spans="2:36" ht="14.25">
      <c r="B55" s="196" t="s">
        <v>395</v>
      </c>
      <c r="C55" s="191"/>
      <c r="D55" s="191"/>
      <c r="E55" s="99"/>
      <c r="F55" s="99"/>
      <c r="G55" s="99"/>
      <c r="H55" s="99"/>
      <c r="I55" s="99"/>
      <c r="J55" s="99"/>
      <c r="K55" s="99"/>
      <c r="L55" s="99"/>
      <c r="M55" s="99"/>
      <c r="N55" s="99"/>
      <c r="O55" s="99"/>
      <c r="P55" s="99"/>
      <c r="Q55" s="99"/>
      <c r="R55" s="99"/>
      <c r="S55" s="99"/>
      <c r="T55" s="99"/>
      <c r="U55" s="99"/>
      <c r="V55" s="99"/>
      <c r="W55" s="99"/>
      <c r="X55" s="99"/>
      <c r="Y55" s="99"/>
      <c r="Z55" s="99"/>
      <c r="AA55" s="99"/>
      <c r="AB55" s="99"/>
      <c r="AC55" s="99"/>
      <c r="AD55" s="99"/>
      <c r="AE55" s="99"/>
      <c r="AF55" s="99"/>
      <c r="AG55" s="99"/>
      <c r="AH55" s="99"/>
      <c r="AI55" s="99"/>
      <c r="AJ55" s="99"/>
    </row>
    <row r="56" spans="2:36" ht="14.25">
      <c r="B56" s="99" t="s">
        <v>25</v>
      </c>
      <c r="C56" s="99" t="s">
        <v>396</v>
      </c>
      <c r="D56" s="99" t="s">
        <v>397</v>
      </c>
      <c r="E56" s="196" t="s">
        <v>398</v>
      </c>
      <c r="F56" s="191"/>
      <c r="G56" s="100">
        <v>322.79450000000003</v>
      </c>
      <c r="H56" s="100">
        <v>311.10559999999998</v>
      </c>
      <c r="I56" s="100">
        <v>296.58260000000001</v>
      </c>
      <c r="J56" s="100">
        <v>287.5154</v>
      </c>
      <c r="K56" s="100">
        <v>281.89729999999997</v>
      </c>
      <c r="L56" s="100">
        <v>278.23700000000002</v>
      </c>
      <c r="M56" s="100">
        <v>276.01389999999998</v>
      </c>
      <c r="N56" s="100">
        <v>276.53050000000002</v>
      </c>
      <c r="O56" s="100">
        <v>277.74959999999999</v>
      </c>
      <c r="P56" s="100">
        <v>279.73899999999998</v>
      </c>
      <c r="Q56" s="100">
        <v>281.66980000000001</v>
      </c>
      <c r="R56" s="100">
        <v>286.2133</v>
      </c>
      <c r="S56" s="100">
        <v>289.80990000000003</v>
      </c>
      <c r="T56" s="100">
        <v>291.72480000000002</v>
      </c>
      <c r="U56" s="100">
        <v>294.61840000000001</v>
      </c>
      <c r="V56" s="100">
        <v>298.18090000000001</v>
      </c>
      <c r="W56" s="100">
        <v>302.58</v>
      </c>
      <c r="X56" s="100">
        <v>305.62889999999999</v>
      </c>
      <c r="Y56" s="100">
        <v>309.17579999999998</v>
      </c>
      <c r="Z56" s="100">
        <v>312.54149999999998</v>
      </c>
      <c r="AA56" s="100">
        <v>315.09899999999999</v>
      </c>
      <c r="AB56" s="100">
        <v>317.3845</v>
      </c>
      <c r="AC56" s="100">
        <v>319.5197</v>
      </c>
      <c r="AD56" s="100">
        <v>322.4008</v>
      </c>
      <c r="AE56" s="100">
        <v>325.77969999999999</v>
      </c>
      <c r="AF56" s="100">
        <v>327.33890000000002</v>
      </c>
      <c r="AG56" s="100">
        <v>329.25369999999998</v>
      </c>
      <c r="AH56" s="100">
        <v>330.6585</v>
      </c>
      <c r="AI56" s="100">
        <v>331.64890000000003</v>
      </c>
      <c r="AJ56" s="101">
        <v>1E-3</v>
      </c>
    </row>
    <row r="57" spans="2:36" ht="14.25">
      <c r="B57" s="99" t="s">
        <v>26</v>
      </c>
      <c r="C57" s="99" t="s">
        <v>399</v>
      </c>
      <c r="D57" s="99" t="s">
        <v>400</v>
      </c>
      <c r="E57" s="196" t="s">
        <v>398</v>
      </c>
      <c r="F57" s="191"/>
      <c r="G57" s="100">
        <v>237.58580000000001</v>
      </c>
      <c r="H57" s="100">
        <v>225.87790000000001</v>
      </c>
      <c r="I57" s="100">
        <v>213.0119</v>
      </c>
      <c r="J57" s="100">
        <v>203.11529999999999</v>
      </c>
      <c r="K57" s="100">
        <v>197.85130000000001</v>
      </c>
      <c r="L57" s="100">
        <v>193.9162</v>
      </c>
      <c r="M57" s="100">
        <v>191.9726</v>
      </c>
      <c r="N57" s="100">
        <v>191.99529999999999</v>
      </c>
      <c r="O57" s="100">
        <v>192.80860000000001</v>
      </c>
      <c r="P57" s="100">
        <v>194.00729999999999</v>
      </c>
      <c r="Q57" s="100">
        <v>195.20189999999999</v>
      </c>
      <c r="R57" s="100">
        <v>198.0367</v>
      </c>
      <c r="S57" s="100">
        <v>200.0531</v>
      </c>
      <c r="T57" s="100">
        <v>200.73560000000001</v>
      </c>
      <c r="U57" s="100">
        <v>201.89060000000001</v>
      </c>
      <c r="V57" s="100">
        <v>203.2268</v>
      </c>
      <c r="W57" s="100">
        <v>205.2542</v>
      </c>
      <c r="X57" s="100">
        <v>206.3169</v>
      </c>
      <c r="Y57" s="100">
        <v>207.71610000000001</v>
      </c>
      <c r="Z57" s="100">
        <v>209.1165</v>
      </c>
      <c r="AA57" s="100">
        <v>209.91200000000001</v>
      </c>
      <c r="AB57" s="100">
        <v>210.6157</v>
      </c>
      <c r="AC57" s="100">
        <v>211.1455</v>
      </c>
      <c r="AD57" s="100">
        <v>212.01060000000001</v>
      </c>
      <c r="AE57" s="100">
        <v>213.26050000000001</v>
      </c>
      <c r="AF57" s="100">
        <v>212.95160000000001</v>
      </c>
      <c r="AG57" s="100">
        <v>213.5223</v>
      </c>
      <c r="AH57" s="100">
        <v>213.61</v>
      </c>
      <c r="AI57" s="100">
        <v>213.53389999999999</v>
      </c>
      <c r="AJ57" s="101">
        <v>-4.0000000000000001E-3</v>
      </c>
    </row>
    <row r="58" spans="2:36" ht="14.25">
      <c r="B58" s="99" t="s">
        <v>27</v>
      </c>
      <c r="C58" s="99" t="s">
        <v>401</v>
      </c>
      <c r="D58" s="99" t="s">
        <v>402</v>
      </c>
      <c r="E58" s="196" t="s">
        <v>398</v>
      </c>
      <c r="F58" s="191"/>
      <c r="G58" s="100">
        <v>310.10329999999999</v>
      </c>
      <c r="H58" s="100">
        <v>282.26940000000002</v>
      </c>
      <c r="I58" s="100">
        <v>252.55199999999999</v>
      </c>
      <c r="J58" s="100">
        <v>234.86600000000001</v>
      </c>
      <c r="K58" s="100">
        <v>226.71</v>
      </c>
      <c r="L58" s="100">
        <v>221.5754</v>
      </c>
      <c r="M58" s="100">
        <v>219.7388</v>
      </c>
      <c r="N58" s="100">
        <v>221.3373</v>
      </c>
      <c r="O58" s="100">
        <v>224.22200000000001</v>
      </c>
      <c r="P58" s="100">
        <v>228.29580000000001</v>
      </c>
      <c r="Q58" s="100">
        <v>233.6268</v>
      </c>
      <c r="R58" s="100">
        <v>240.33779999999999</v>
      </c>
      <c r="S58" s="100">
        <v>245.94319999999999</v>
      </c>
      <c r="T58" s="100">
        <v>250.18940000000001</v>
      </c>
      <c r="U58" s="100">
        <v>253.3014</v>
      </c>
      <c r="V58" s="100">
        <v>257.26850000000002</v>
      </c>
      <c r="W58" s="100">
        <v>262.92700000000002</v>
      </c>
      <c r="X58" s="100">
        <v>265.25409999999999</v>
      </c>
      <c r="Y58" s="100">
        <v>271.089</v>
      </c>
      <c r="Z58" s="100">
        <v>276.17290000000003</v>
      </c>
      <c r="AA58" s="100">
        <v>279.27429999999998</v>
      </c>
      <c r="AB58" s="100">
        <v>280.34840000000003</v>
      </c>
      <c r="AC58" s="100">
        <v>281.26080000000002</v>
      </c>
      <c r="AD58" s="100">
        <v>283.2466</v>
      </c>
      <c r="AE58" s="100">
        <v>285.42950000000002</v>
      </c>
      <c r="AF58" s="100">
        <v>287.51949999999999</v>
      </c>
      <c r="AG58" s="100">
        <v>289.11869999999999</v>
      </c>
      <c r="AH58" s="100">
        <v>290.2235</v>
      </c>
      <c r="AI58" s="100">
        <v>292.79840000000002</v>
      </c>
      <c r="AJ58" s="101">
        <v>-2E-3</v>
      </c>
    </row>
    <row r="59" spans="2:36" ht="14.25">
      <c r="B59" s="99" t="s">
        <v>13</v>
      </c>
      <c r="C59" s="99" t="s">
        <v>403</v>
      </c>
      <c r="D59" s="99" t="s">
        <v>404</v>
      </c>
      <c r="E59" s="196" t="s">
        <v>398</v>
      </c>
      <c r="F59" s="191"/>
      <c r="G59" s="100">
        <v>881.96180000000004</v>
      </c>
      <c r="H59" s="100">
        <v>779.21690000000001</v>
      </c>
      <c r="I59" s="100">
        <v>718.76900000000001</v>
      </c>
      <c r="J59" s="100">
        <v>663.47</v>
      </c>
      <c r="K59" s="100">
        <v>647.39760000000001</v>
      </c>
      <c r="L59" s="100">
        <v>634.12220000000002</v>
      </c>
      <c r="M59" s="100">
        <v>624.34559999999999</v>
      </c>
      <c r="N59" s="100">
        <v>620.49530000000004</v>
      </c>
      <c r="O59" s="100">
        <v>615.71280000000002</v>
      </c>
      <c r="P59" s="100">
        <v>611.47130000000004</v>
      </c>
      <c r="Q59" s="100">
        <v>610.01400000000001</v>
      </c>
      <c r="R59" s="100">
        <v>608.57330000000002</v>
      </c>
      <c r="S59" s="100">
        <v>607.87620000000004</v>
      </c>
      <c r="T59" s="100">
        <v>607.89909999999998</v>
      </c>
      <c r="U59" s="100">
        <v>609.51089999999999</v>
      </c>
      <c r="V59" s="100">
        <v>609.85699999999997</v>
      </c>
      <c r="W59" s="100">
        <v>611.14369999999997</v>
      </c>
      <c r="X59" s="100">
        <v>612.75710000000004</v>
      </c>
      <c r="Y59" s="100">
        <v>614.47159999999997</v>
      </c>
      <c r="Z59" s="100">
        <v>617.21280000000002</v>
      </c>
      <c r="AA59" s="100">
        <v>619.52009999999996</v>
      </c>
      <c r="AB59" s="100">
        <v>620.98689999999999</v>
      </c>
      <c r="AC59" s="100">
        <v>624.36</v>
      </c>
      <c r="AD59" s="100">
        <v>627.82809999999995</v>
      </c>
      <c r="AE59" s="100">
        <v>645.26949999999999</v>
      </c>
      <c r="AF59" s="100">
        <v>649.3306</v>
      </c>
      <c r="AG59" s="100">
        <v>656.65989999999999</v>
      </c>
      <c r="AH59" s="100">
        <v>662.27080000000001</v>
      </c>
      <c r="AI59" s="100">
        <v>670.69799999999998</v>
      </c>
      <c r="AJ59" s="101">
        <v>-0.01</v>
      </c>
    </row>
    <row r="60" spans="2:36" ht="14.25">
      <c r="B60" s="99" t="s">
        <v>405</v>
      </c>
      <c r="C60" s="99" t="s">
        <v>406</v>
      </c>
      <c r="D60" s="99" t="s">
        <v>407</v>
      </c>
      <c r="E60" s="196" t="s">
        <v>398</v>
      </c>
      <c r="F60" s="191"/>
      <c r="G60" s="100">
        <v>1752.4449999999999</v>
      </c>
      <c r="H60" s="100">
        <v>1598.47</v>
      </c>
      <c r="I60" s="100">
        <v>1480.9159999999999</v>
      </c>
      <c r="J60" s="100">
        <v>1388.9670000000001</v>
      </c>
      <c r="K60" s="100">
        <v>1353.856</v>
      </c>
      <c r="L60" s="100">
        <v>1327.8510000000001</v>
      </c>
      <c r="M60" s="100">
        <v>1312.0709999999999</v>
      </c>
      <c r="N60" s="100">
        <v>1310.3579999999999</v>
      </c>
      <c r="O60" s="100">
        <v>1310.4929999999999</v>
      </c>
      <c r="P60" s="100">
        <v>1313.5129999999999</v>
      </c>
      <c r="Q60" s="100">
        <v>1320.5129999999999</v>
      </c>
      <c r="R60" s="100">
        <v>1333.1610000000001</v>
      </c>
      <c r="S60" s="100">
        <v>1343.682</v>
      </c>
      <c r="T60" s="100">
        <v>1350.549</v>
      </c>
      <c r="U60" s="100">
        <v>1359.3209999999999</v>
      </c>
      <c r="V60" s="100">
        <v>1368.5329999999999</v>
      </c>
      <c r="W60" s="100">
        <v>1381.905</v>
      </c>
      <c r="X60" s="100">
        <v>1389.9570000000001</v>
      </c>
      <c r="Y60" s="100">
        <v>1402.453</v>
      </c>
      <c r="Z60" s="100">
        <v>1415.0440000000001</v>
      </c>
      <c r="AA60" s="100">
        <v>1423.8050000000001</v>
      </c>
      <c r="AB60" s="100">
        <v>1429.335</v>
      </c>
      <c r="AC60" s="100">
        <v>1436.2860000000001</v>
      </c>
      <c r="AD60" s="100">
        <v>1445.4860000000001</v>
      </c>
      <c r="AE60" s="100">
        <v>1469.739</v>
      </c>
      <c r="AF60" s="100">
        <v>1477.1410000000001</v>
      </c>
      <c r="AG60" s="100">
        <v>1488.5550000000001</v>
      </c>
      <c r="AH60" s="100">
        <v>1496.7629999999999</v>
      </c>
      <c r="AI60" s="100">
        <v>1508.6790000000001</v>
      </c>
      <c r="AJ60" s="101">
        <v>-5.0000000000000001E-3</v>
      </c>
    </row>
    <row r="61" spans="2:36" ht="14.25">
      <c r="B61" s="99" t="s">
        <v>408</v>
      </c>
      <c r="C61" s="99" t="s">
        <v>409</v>
      </c>
      <c r="D61" s="99" t="s">
        <v>410</v>
      </c>
      <c r="E61" s="196" t="s">
        <v>398</v>
      </c>
      <c r="F61" s="191"/>
      <c r="G61" s="100">
        <v>1.2899940000000001</v>
      </c>
      <c r="H61" s="100">
        <v>1.153556</v>
      </c>
      <c r="I61" s="100">
        <v>1.040157</v>
      </c>
      <c r="J61" s="100">
        <v>0.96700699999999995</v>
      </c>
      <c r="K61" s="100">
        <v>0.93400700000000003</v>
      </c>
      <c r="L61" s="100">
        <v>0.90322400000000003</v>
      </c>
      <c r="M61" s="100">
        <v>0.873027</v>
      </c>
      <c r="N61" s="100">
        <v>0.84012299999999995</v>
      </c>
      <c r="O61" s="100">
        <v>0.80676700000000001</v>
      </c>
      <c r="P61" s="100">
        <v>0.76968800000000004</v>
      </c>
      <c r="Q61" s="100">
        <v>0.73878299999999997</v>
      </c>
      <c r="R61" s="100">
        <v>0.70918999999999999</v>
      </c>
      <c r="S61" s="100">
        <v>0.68329700000000004</v>
      </c>
      <c r="T61" s="100">
        <v>0.65939099999999995</v>
      </c>
      <c r="U61" s="100">
        <v>0.64221600000000001</v>
      </c>
      <c r="V61" s="100">
        <v>0.62533300000000003</v>
      </c>
      <c r="W61" s="100">
        <v>0.61408099999999999</v>
      </c>
      <c r="X61" s="100">
        <v>0.60781600000000002</v>
      </c>
      <c r="Y61" s="100">
        <v>0.60402999999999996</v>
      </c>
      <c r="Z61" s="100">
        <v>0.60172700000000001</v>
      </c>
      <c r="AA61" s="100">
        <v>0.60324699999999998</v>
      </c>
      <c r="AB61" s="100">
        <v>0.60368699999999997</v>
      </c>
      <c r="AC61" s="100">
        <v>0.61092500000000005</v>
      </c>
      <c r="AD61" s="100">
        <v>0.61596499999999998</v>
      </c>
      <c r="AE61" s="100">
        <v>0.636548</v>
      </c>
      <c r="AF61" s="100">
        <v>0.64446199999999998</v>
      </c>
      <c r="AG61" s="100">
        <v>0.65710000000000002</v>
      </c>
      <c r="AH61" s="100">
        <v>0.66825599999999996</v>
      </c>
      <c r="AI61" s="100">
        <v>0.68325899999999995</v>
      </c>
      <c r="AJ61" s="101">
        <v>-2.1999999999999999E-2</v>
      </c>
    </row>
    <row r="62" spans="2:36" ht="14.25">
      <c r="B62" s="99" t="s">
        <v>411</v>
      </c>
      <c r="C62" s="99" t="s">
        <v>412</v>
      </c>
      <c r="D62" s="99" t="s">
        <v>413</v>
      </c>
      <c r="E62" s="196" t="s">
        <v>398</v>
      </c>
      <c r="F62" s="191"/>
      <c r="G62" s="100">
        <v>1753.7349999999999</v>
      </c>
      <c r="H62" s="100">
        <v>1599.623</v>
      </c>
      <c r="I62" s="100">
        <v>1481.9559999999999</v>
      </c>
      <c r="J62" s="100">
        <v>1389.934</v>
      </c>
      <c r="K62" s="100">
        <v>1354.79</v>
      </c>
      <c r="L62" s="100">
        <v>1328.7539999999999</v>
      </c>
      <c r="M62" s="100">
        <v>1312.944</v>
      </c>
      <c r="N62" s="100">
        <v>1311.1980000000001</v>
      </c>
      <c r="O62" s="100">
        <v>1311.3</v>
      </c>
      <c r="P62" s="100">
        <v>1314.2829999999999</v>
      </c>
      <c r="Q62" s="100">
        <v>1321.251</v>
      </c>
      <c r="R62" s="100">
        <v>1333.87</v>
      </c>
      <c r="S62" s="100">
        <v>1344.366</v>
      </c>
      <c r="T62" s="100">
        <v>1351.2080000000001</v>
      </c>
      <c r="U62" s="100">
        <v>1359.9639999999999</v>
      </c>
      <c r="V62" s="100">
        <v>1369.1590000000001</v>
      </c>
      <c r="W62" s="100">
        <v>1382.519</v>
      </c>
      <c r="X62" s="100">
        <v>1390.5650000000001</v>
      </c>
      <c r="Y62" s="100">
        <v>1403.057</v>
      </c>
      <c r="Z62" s="100">
        <v>1415.645</v>
      </c>
      <c r="AA62" s="100">
        <v>1424.4090000000001</v>
      </c>
      <c r="AB62" s="100">
        <v>1429.9390000000001</v>
      </c>
      <c r="AC62" s="100">
        <v>1436.8969999999999</v>
      </c>
      <c r="AD62" s="100">
        <v>1446.1020000000001</v>
      </c>
      <c r="AE62" s="100">
        <v>1470.376</v>
      </c>
      <c r="AF62" s="100">
        <v>1477.7850000000001</v>
      </c>
      <c r="AG62" s="100">
        <v>1489.212</v>
      </c>
      <c r="AH62" s="100">
        <v>1497.431</v>
      </c>
      <c r="AI62" s="100">
        <v>1509.3620000000001</v>
      </c>
      <c r="AJ62" s="101">
        <v>-5.0000000000000001E-3</v>
      </c>
    </row>
    <row r="63" spans="2:36" ht="14.25">
      <c r="B63" s="196" t="s">
        <v>414</v>
      </c>
      <c r="C63" s="191"/>
      <c r="D63" s="191"/>
      <c r="E63" s="99"/>
      <c r="F63" s="99"/>
      <c r="G63" s="99"/>
      <c r="H63" s="99"/>
      <c r="I63" s="99"/>
      <c r="J63" s="99"/>
      <c r="K63" s="99"/>
      <c r="L63" s="99"/>
      <c r="M63" s="99"/>
      <c r="N63" s="99"/>
      <c r="O63" s="99"/>
      <c r="P63" s="99"/>
      <c r="Q63" s="99"/>
      <c r="R63" s="99"/>
      <c r="S63" s="99"/>
      <c r="T63" s="99"/>
      <c r="U63" s="99"/>
      <c r="V63" s="99"/>
      <c r="W63" s="99"/>
      <c r="X63" s="99"/>
      <c r="Y63" s="99"/>
      <c r="Z63" s="99"/>
      <c r="AA63" s="99"/>
      <c r="AB63" s="99"/>
      <c r="AC63" s="99"/>
      <c r="AD63" s="99"/>
      <c r="AE63" s="99"/>
      <c r="AF63" s="99"/>
      <c r="AG63" s="99"/>
      <c r="AH63" s="99"/>
      <c r="AI63" s="99"/>
      <c r="AJ63" s="99"/>
    </row>
    <row r="64" spans="2:36" ht="14.25">
      <c r="B64" s="196" t="s">
        <v>25</v>
      </c>
      <c r="C64" s="191"/>
      <c r="D64" s="99"/>
      <c r="E64" s="99"/>
      <c r="F64" s="99"/>
      <c r="G64" s="99"/>
      <c r="H64" s="99"/>
      <c r="I64" s="99"/>
      <c r="J64" s="99"/>
      <c r="K64" s="99"/>
      <c r="L64" s="99"/>
      <c r="M64" s="99"/>
      <c r="N64" s="99"/>
      <c r="O64" s="99"/>
      <c r="P64" s="99"/>
      <c r="Q64" s="99"/>
      <c r="R64" s="99"/>
      <c r="S64" s="99"/>
      <c r="T64" s="99"/>
      <c r="U64" s="99"/>
      <c r="V64" s="99"/>
      <c r="W64" s="99"/>
      <c r="X64" s="99"/>
      <c r="Y64" s="99"/>
      <c r="Z64" s="99"/>
      <c r="AA64" s="99"/>
      <c r="AB64" s="99"/>
      <c r="AC64" s="99"/>
      <c r="AD64" s="99"/>
      <c r="AE64" s="99"/>
      <c r="AF64" s="99"/>
      <c r="AG64" s="99"/>
      <c r="AH64" s="99"/>
      <c r="AI64" s="99"/>
      <c r="AJ64" s="99"/>
    </row>
    <row r="65" spans="2:36" ht="14.25">
      <c r="B65" s="99" t="s">
        <v>295</v>
      </c>
      <c r="C65" s="99" t="s">
        <v>415</v>
      </c>
      <c r="D65" s="99" t="s">
        <v>416</v>
      </c>
      <c r="E65" s="196" t="s">
        <v>417</v>
      </c>
      <c r="F65" s="191"/>
      <c r="G65" s="100">
        <v>29.133369999999999</v>
      </c>
      <c r="H65" s="100">
        <v>32.600929999999998</v>
      </c>
      <c r="I65" s="100">
        <v>33.591050000000003</v>
      </c>
      <c r="J65" s="100">
        <v>33.15025</v>
      </c>
      <c r="K65" s="100">
        <v>32.635120000000001</v>
      </c>
      <c r="L65" s="100">
        <v>32.334290000000003</v>
      </c>
      <c r="M65" s="100">
        <v>32.44605</v>
      </c>
      <c r="N65" s="100">
        <v>32.931579999999997</v>
      </c>
      <c r="O65" s="100">
        <v>33.77552</v>
      </c>
      <c r="P65" s="100">
        <v>34.90607</v>
      </c>
      <c r="Q65" s="100">
        <v>36.293840000000003</v>
      </c>
      <c r="R65" s="100">
        <v>37.918900000000001</v>
      </c>
      <c r="S65" s="100">
        <v>39.61121</v>
      </c>
      <c r="T65" s="100">
        <v>41.182040000000001</v>
      </c>
      <c r="U65" s="100">
        <v>42.624859999999998</v>
      </c>
      <c r="V65" s="100">
        <v>44.030830000000002</v>
      </c>
      <c r="W65" s="100">
        <v>45.598950000000002</v>
      </c>
      <c r="X65" s="100">
        <v>46.89819</v>
      </c>
      <c r="Y65" s="100">
        <v>48.437809999999999</v>
      </c>
      <c r="Z65" s="100">
        <v>50.019120000000001</v>
      </c>
      <c r="AA65" s="100">
        <v>51.510779999999997</v>
      </c>
      <c r="AB65" s="100">
        <v>52.883899999999997</v>
      </c>
      <c r="AC65" s="100">
        <v>54.158349999999999</v>
      </c>
      <c r="AD65" s="100">
        <v>55.546280000000003</v>
      </c>
      <c r="AE65" s="100">
        <v>57.2346</v>
      </c>
      <c r="AF65" s="100">
        <v>58.666499999999999</v>
      </c>
      <c r="AG65" s="100">
        <v>60.229030000000002</v>
      </c>
      <c r="AH65" s="100">
        <v>61.731529999999999</v>
      </c>
      <c r="AI65" s="100">
        <v>63.200650000000003</v>
      </c>
      <c r="AJ65" s="101">
        <v>2.8000000000000001E-2</v>
      </c>
    </row>
    <row r="66" spans="2:36" ht="14.25">
      <c r="B66" s="99" t="s">
        <v>299</v>
      </c>
      <c r="C66" s="99" t="s">
        <v>418</v>
      </c>
      <c r="D66" s="99" t="s">
        <v>419</v>
      </c>
      <c r="E66" s="196" t="s">
        <v>417</v>
      </c>
      <c r="F66" s="191"/>
      <c r="G66" s="100">
        <v>35.2425</v>
      </c>
      <c r="H66" s="100">
        <v>34.182650000000002</v>
      </c>
      <c r="I66" s="100">
        <v>33.724179999999997</v>
      </c>
      <c r="J66" s="100">
        <v>32.667090000000002</v>
      </c>
      <c r="K66" s="100">
        <v>32.84666</v>
      </c>
      <c r="L66" s="100">
        <v>33.046930000000003</v>
      </c>
      <c r="M66" s="100">
        <v>33.432009999999998</v>
      </c>
      <c r="N66" s="100">
        <v>34.269379999999998</v>
      </c>
      <c r="O66" s="100">
        <v>35.044159999999998</v>
      </c>
      <c r="P66" s="100">
        <v>36.064920000000001</v>
      </c>
      <c r="Q66" s="100">
        <v>37.00206</v>
      </c>
      <c r="R66" s="100">
        <v>38.02919</v>
      </c>
      <c r="S66" s="100">
        <v>39.001240000000003</v>
      </c>
      <c r="T66" s="100">
        <v>40.150599999999997</v>
      </c>
      <c r="U66" s="100">
        <v>41.098309999999998</v>
      </c>
      <c r="V66" s="100">
        <v>42.191569999999999</v>
      </c>
      <c r="W66" s="100">
        <v>43.253830000000001</v>
      </c>
      <c r="X66" s="100">
        <v>44.266019999999997</v>
      </c>
      <c r="Y66" s="100">
        <v>45.324840000000002</v>
      </c>
      <c r="Z66" s="100">
        <v>46.584530000000001</v>
      </c>
      <c r="AA66" s="100">
        <v>47.625869999999999</v>
      </c>
      <c r="AB66" s="100">
        <v>48.902160000000002</v>
      </c>
      <c r="AC66" s="100">
        <v>49.874499999999998</v>
      </c>
      <c r="AD66" s="100">
        <v>51.111249999999998</v>
      </c>
      <c r="AE66" s="100">
        <v>52.683570000000003</v>
      </c>
      <c r="AF66" s="100">
        <v>53.982520000000001</v>
      </c>
      <c r="AG66" s="100">
        <v>55.335030000000003</v>
      </c>
      <c r="AH66" s="100">
        <v>56.78622</v>
      </c>
      <c r="AI66" s="100">
        <v>58.157209999999999</v>
      </c>
      <c r="AJ66" s="101">
        <v>1.7999999999999999E-2</v>
      </c>
    </row>
    <row r="67" spans="2:36" ht="14.25">
      <c r="B67" s="99" t="s">
        <v>7</v>
      </c>
      <c r="C67" s="99" t="s">
        <v>420</v>
      </c>
      <c r="D67" s="99" t="s">
        <v>421</v>
      </c>
      <c r="E67" s="196" t="s">
        <v>417</v>
      </c>
      <c r="F67" s="191"/>
      <c r="G67" s="100">
        <v>14.29392</v>
      </c>
      <c r="H67" s="100">
        <v>14.645989999999999</v>
      </c>
      <c r="I67" s="100">
        <v>13.67652</v>
      </c>
      <c r="J67" s="100">
        <v>13.18491</v>
      </c>
      <c r="K67" s="100">
        <v>12.79102</v>
      </c>
      <c r="L67" s="100">
        <v>12.605639999999999</v>
      </c>
      <c r="M67" s="100">
        <v>12.57375</v>
      </c>
      <c r="N67" s="100">
        <v>12.90977</v>
      </c>
      <c r="O67" s="100">
        <v>13.249879999999999</v>
      </c>
      <c r="P67" s="100">
        <v>13.68008</v>
      </c>
      <c r="Q67" s="100">
        <v>14.109489999999999</v>
      </c>
      <c r="R67" s="100">
        <v>14.634359999999999</v>
      </c>
      <c r="S67" s="100">
        <v>15.145339999999999</v>
      </c>
      <c r="T67" s="100">
        <v>15.646319999999999</v>
      </c>
      <c r="U67" s="100">
        <v>16.078230000000001</v>
      </c>
      <c r="V67" s="100">
        <v>16.557300000000001</v>
      </c>
      <c r="W67" s="100">
        <v>17.126999999999999</v>
      </c>
      <c r="X67" s="100">
        <v>17.513000000000002</v>
      </c>
      <c r="Y67" s="100">
        <v>18.04438</v>
      </c>
      <c r="Z67" s="100">
        <v>18.599209999999999</v>
      </c>
      <c r="AA67" s="100">
        <v>19.059170000000002</v>
      </c>
      <c r="AB67" s="100">
        <v>19.475000000000001</v>
      </c>
      <c r="AC67" s="100">
        <v>19.853940000000001</v>
      </c>
      <c r="AD67" s="100">
        <v>20.418019999999999</v>
      </c>
      <c r="AE67" s="100">
        <v>21.441400000000002</v>
      </c>
      <c r="AF67" s="100">
        <v>21.922989999999999</v>
      </c>
      <c r="AG67" s="100">
        <v>22.3887</v>
      </c>
      <c r="AH67" s="100">
        <v>22.934740000000001</v>
      </c>
      <c r="AI67" s="100">
        <v>23.554539999999999</v>
      </c>
      <c r="AJ67" s="101">
        <v>1.7999999999999999E-2</v>
      </c>
    </row>
    <row r="68" spans="2:36" ht="14.25">
      <c r="B68" s="99" t="s">
        <v>6</v>
      </c>
      <c r="C68" s="99" t="s">
        <v>422</v>
      </c>
      <c r="D68" s="99" t="s">
        <v>423</v>
      </c>
      <c r="E68" s="196" t="s">
        <v>417</v>
      </c>
      <c r="F68" s="191"/>
      <c r="G68" s="100">
        <v>42.669249999999998</v>
      </c>
      <c r="H68" s="100">
        <v>43.14602</v>
      </c>
      <c r="I68" s="100">
        <v>43.261090000000003</v>
      </c>
      <c r="J68" s="100">
        <v>42.880459999999999</v>
      </c>
      <c r="K68" s="100">
        <v>43.009360000000001</v>
      </c>
      <c r="L68" s="100">
        <v>43.327249999999999</v>
      </c>
      <c r="M68" s="100">
        <v>43.842649999999999</v>
      </c>
      <c r="N68" s="100">
        <v>44.687339999999999</v>
      </c>
      <c r="O68" s="100">
        <v>45.805480000000003</v>
      </c>
      <c r="P68" s="100">
        <v>47.097490000000001</v>
      </c>
      <c r="Q68" s="100">
        <v>48.405569999999997</v>
      </c>
      <c r="R68" s="100">
        <v>50.295189999999998</v>
      </c>
      <c r="S68" s="100">
        <v>52.08531</v>
      </c>
      <c r="T68" s="100">
        <v>53.362099999999998</v>
      </c>
      <c r="U68" s="100">
        <v>54.927329999999998</v>
      </c>
      <c r="V68" s="100">
        <v>56.583930000000002</v>
      </c>
      <c r="W68" s="100">
        <v>58.444339999999997</v>
      </c>
      <c r="X68" s="100">
        <v>60.167360000000002</v>
      </c>
      <c r="Y68" s="100">
        <v>61.958289999999998</v>
      </c>
      <c r="Z68" s="100">
        <v>63.713760000000001</v>
      </c>
      <c r="AA68" s="100">
        <v>65.363590000000002</v>
      </c>
      <c r="AB68" s="100">
        <v>67.007999999999996</v>
      </c>
      <c r="AC68" s="100">
        <v>68.678669999999997</v>
      </c>
      <c r="AD68" s="100">
        <v>70.432959999999994</v>
      </c>
      <c r="AE68" s="100">
        <v>71.975489999999994</v>
      </c>
      <c r="AF68" s="100">
        <v>73.475459999999998</v>
      </c>
      <c r="AG68" s="100">
        <v>75.125110000000006</v>
      </c>
      <c r="AH68" s="100">
        <v>76.57817</v>
      </c>
      <c r="AI68" s="100">
        <v>77.840479999999999</v>
      </c>
      <c r="AJ68" s="101">
        <v>2.1999999999999999E-2</v>
      </c>
    </row>
    <row r="69" spans="2:36" ht="14.25">
      <c r="B69" s="196" t="s">
        <v>26</v>
      </c>
      <c r="C69" s="191"/>
      <c r="D69" s="99"/>
      <c r="E69" s="99"/>
      <c r="F69" s="99"/>
      <c r="G69" s="99"/>
      <c r="H69" s="99"/>
      <c r="I69" s="99"/>
      <c r="J69" s="99"/>
      <c r="K69" s="99"/>
      <c r="L69" s="99"/>
      <c r="M69" s="99"/>
      <c r="N69" s="99"/>
      <c r="O69" s="99"/>
      <c r="P69" s="99"/>
      <c r="Q69" s="99"/>
      <c r="R69" s="99"/>
      <c r="S69" s="99"/>
      <c r="T69" s="99"/>
      <c r="U69" s="99"/>
      <c r="V69" s="99"/>
      <c r="W69" s="99"/>
      <c r="X69" s="99"/>
      <c r="Y69" s="99"/>
      <c r="Z69" s="99"/>
      <c r="AA69" s="99"/>
      <c r="AB69" s="99"/>
      <c r="AC69" s="99"/>
      <c r="AD69" s="99"/>
      <c r="AE69" s="99"/>
      <c r="AF69" s="99"/>
      <c r="AG69" s="99"/>
      <c r="AH69" s="99"/>
      <c r="AI69" s="99"/>
      <c r="AJ69" s="99"/>
    </row>
    <row r="70" spans="2:36" ht="14.25">
      <c r="B70" s="99" t="s">
        <v>295</v>
      </c>
      <c r="C70" s="99" t="s">
        <v>424</v>
      </c>
      <c r="D70" s="99" t="s">
        <v>425</v>
      </c>
      <c r="E70" s="196" t="s">
        <v>417</v>
      </c>
      <c r="F70" s="191"/>
      <c r="G70" s="100">
        <v>27.82564</v>
      </c>
      <c r="H70" s="100">
        <v>27.85585</v>
      </c>
      <c r="I70" s="100">
        <v>26.55696</v>
      </c>
      <c r="J70" s="100">
        <v>24.97681</v>
      </c>
      <c r="K70" s="100">
        <v>24.337800000000001</v>
      </c>
      <c r="L70" s="100">
        <v>24.21255</v>
      </c>
      <c r="M70" s="100">
        <v>24.589099999999998</v>
      </c>
      <c r="N70" s="100">
        <v>25.25498</v>
      </c>
      <c r="O70" s="100">
        <v>26.178429999999999</v>
      </c>
      <c r="P70" s="100">
        <v>27.261220000000002</v>
      </c>
      <c r="Q70" s="100">
        <v>28.512350000000001</v>
      </c>
      <c r="R70" s="100">
        <v>29.901309999999999</v>
      </c>
      <c r="S70" s="100">
        <v>31.22503</v>
      </c>
      <c r="T70" s="100">
        <v>32.327419999999996</v>
      </c>
      <c r="U70" s="100">
        <v>33.303190000000001</v>
      </c>
      <c r="V70" s="100">
        <v>34.315620000000003</v>
      </c>
      <c r="W70" s="100">
        <v>35.58296</v>
      </c>
      <c r="X70" s="100">
        <v>36.394449999999999</v>
      </c>
      <c r="Y70" s="100">
        <v>37.650370000000002</v>
      </c>
      <c r="Z70" s="100">
        <v>38.867629999999998</v>
      </c>
      <c r="AA70" s="100">
        <v>39.91769</v>
      </c>
      <c r="AB70" s="100">
        <v>40.838009999999997</v>
      </c>
      <c r="AC70" s="100">
        <v>41.69811</v>
      </c>
      <c r="AD70" s="100">
        <v>42.775309999999998</v>
      </c>
      <c r="AE70" s="100">
        <v>44.170029999999997</v>
      </c>
      <c r="AF70" s="100">
        <v>45.280189999999997</v>
      </c>
      <c r="AG70" s="100">
        <v>46.532389999999999</v>
      </c>
      <c r="AH70" s="100">
        <v>47.6327</v>
      </c>
      <c r="AI70" s="100">
        <v>48.701340000000002</v>
      </c>
      <c r="AJ70" s="101">
        <v>0.02</v>
      </c>
    </row>
    <row r="71" spans="2:36" ht="14.25">
      <c r="B71" s="99" t="s">
        <v>299</v>
      </c>
      <c r="C71" s="99" t="s">
        <v>426</v>
      </c>
      <c r="D71" s="99" t="s">
        <v>427</v>
      </c>
      <c r="E71" s="196" t="s">
        <v>417</v>
      </c>
      <c r="F71" s="191"/>
      <c r="G71" s="100">
        <v>35.2637</v>
      </c>
      <c r="H71" s="100">
        <v>34.344529999999999</v>
      </c>
      <c r="I71" s="100">
        <v>32.658479999999997</v>
      </c>
      <c r="J71" s="100">
        <v>30.315840000000001</v>
      </c>
      <c r="K71" s="100">
        <v>29.135560000000002</v>
      </c>
      <c r="L71" s="100">
        <v>27.9451</v>
      </c>
      <c r="M71" s="100">
        <v>26.866720000000001</v>
      </c>
      <c r="N71" s="100">
        <v>27.554400000000001</v>
      </c>
      <c r="O71" s="100">
        <v>28.17238</v>
      </c>
      <c r="P71" s="100">
        <v>29.022539999999999</v>
      </c>
      <c r="Q71" s="100">
        <v>29.806840000000001</v>
      </c>
      <c r="R71" s="100">
        <v>30.648589999999999</v>
      </c>
      <c r="S71" s="100">
        <v>31.455870000000001</v>
      </c>
      <c r="T71" s="100">
        <v>32.399479999999997</v>
      </c>
      <c r="U71" s="100">
        <v>33.183019999999999</v>
      </c>
      <c r="V71" s="100">
        <v>34.086590000000001</v>
      </c>
      <c r="W71" s="100">
        <v>34.961770000000001</v>
      </c>
      <c r="X71" s="100">
        <v>35.79119</v>
      </c>
      <c r="Y71" s="100">
        <v>36.661180000000002</v>
      </c>
      <c r="Z71" s="100">
        <v>37.72419</v>
      </c>
      <c r="AA71" s="100">
        <v>38.565330000000003</v>
      </c>
      <c r="AB71" s="100">
        <v>39.635489999999997</v>
      </c>
      <c r="AC71" s="100">
        <v>40.400620000000004</v>
      </c>
      <c r="AD71" s="100">
        <v>41.46069</v>
      </c>
      <c r="AE71" s="100">
        <v>43.348010000000002</v>
      </c>
      <c r="AF71" s="100">
        <v>44.403559999999999</v>
      </c>
      <c r="AG71" s="100">
        <v>45.525750000000002</v>
      </c>
      <c r="AH71" s="100">
        <v>46.750489999999999</v>
      </c>
      <c r="AI71" s="100">
        <v>47.882179999999998</v>
      </c>
      <c r="AJ71" s="101">
        <v>1.0999999999999999E-2</v>
      </c>
    </row>
    <row r="72" spans="2:36" ht="14.25">
      <c r="B72" s="99" t="s">
        <v>310</v>
      </c>
      <c r="C72" s="99" t="s">
        <v>428</v>
      </c>
      <c r="D72" s="99" t="s">
        <v>429</v>
      </c>
      <c r="E72" s="196" t="s">
        <v>417</v>
      </c>
      <c r="F72" s="191"/>
      <c r="G72" s="100">
        <v>12.629</v>
      </c>
      <c r="H72" s="100">
        <v>8.190194</v>
      </c>
      <c r="I72" s="100">
        <v>10.064170000000001</v>
      </c>
      <c r="J72" s="100">
        <v>10.61426</v>
      </c>
      <c r="K72" s="100">
        <v>12.39423</v>
      </c>
      <c r="L72" s="100">
        <v>14.254799999999999</v>
      </c>
      <c r="M72" s="100">
        <v>16.294699999999999</v>
      </c>
      <c r="N72" s="100">
        <v>16.744129999999998</v>
      </c>
      <c r="O72" s="100">
        <v>17.220009999999998</v>
      </c>
      <c r="P72" s="100">
        <v>17.747589999999999</v>
      </c>
      <c r="Q72" s="100">
        <v>18.278890000000001</v>
      </c>
      <c r="R72" s="100">
        <v>18.828440000000001</v>
      </c>
      <c r="S72" s="100">
        <v>19.412710000000001</v>
      </c>
      <c r="T72" s="100">
        <v>20.019819999999999</v>
      </c>
      <c r="U72" s="100">
        <v>20.60538</v>
      </c>
      <c r="V72" s="100">
        <v>21.204630000000002</v>
      </c>
      <c r="W72" s="100">
        <v>21.826969999999999</v>
      </c>
      <c r="X72" s="100">
        <v>22.406020000000002</v>
      </c>
      <c r="Y72" s="100">
        <v>23.034379999999999</v>
      </c>
      <c r="Z72" s="100">
        <v>23.748090000000001</v>
      </c>
      <c r="AA72" s="100">
        <v>24.306380000000001</v>
      </c>
      <c r="AB72" s="100">
        <v>24.976209999999998</v>
      </c>
      <c r="AC72" s="100">
        <v>25.60183</v>
      </c>
      <c r="AD72" s="100">
        <v>26.294799999999999</v>
      </c>
      <c r="AE72" s="100">
        <v>27.197240000000001</v>
      </c>
      <c r="AF72" s="100">
        <v>27.84198</v>
      </c>
      <c r="AG72" s="100">
        <v>28.729590000000002</v>
      </c>
      <c r="AH72" s="100">
        <v>29.587330000000001</v>
      </c>
      <c r="AI72" s="100">
        <v>30.433250000000001</v>
      </c>
      <c r="AJ72" s="101">
        <v>3.2000000000000001E-2</v>
      </c>
    </row>
    <row r="73" spans="2:36" ht="14.25">
      <c r="B73" s="99" t="s">
        <v>7</v>
      </c>
      <c r="C73" s="99" t="s">
        <v>430</v>
      </c>
      <c r="D73" s="99" t="s">
        <v>431</v>
      </c>
      <c r="E73" s="196" t="s">
        <v>417</v>
      </c>
      <c r="F73" s="191"/>
      <c r="G73" s="100">
        <v>10.98681</v>
      </c>
      <c r="H73" s="100">
        <v>10.75226</v>
      </c>
      <c r="I73" s="100">
        <v>9.9479480000000002</v>
      </c>
      <c r="J73" s="100">
        <v>9.6419490000000003</v>
      </c>
      <c r="K73" s="100">
        <v>9.4135589999999993</v>
      </c>
      <c r="L73" s="100">
        <v>9.3766979999999993</v>
      </c>
      <c r="M73" s="100">
        <v>9.4731009999999998</v>
      </c>
      <c r="N73" s="100">
        <v>9.7253550000000004</v>
      </c>
      <c r="O73" s="100">
        <v>9.9731579999999997</v>
      </c>
      <c r="P73" s="100">
        <v>10.3003</v>
      </c>
      <c r="Q73" s="100">
        <v>10.62715</v>
      </c>
      <c r="R73" s="100">
        <v>11.05063</v>
      </c>
      <c r="S73" s="100">
        <v>11.44969</v>
      </c>
      <c r="T73" s="100">
        <v>11.837109999999999</v>
      </c>
      <c r="U73" s="100">
        <v>12.159459999999999</v>
      </c>
      <c r="V73" s="100">
        <v>12.529590000000001</v>
      </c>
      <c r="W73" s="100">
        <v>12.98681</v>
      </c>
      <c r="X73" s="100">
        <v>13.26709</v>
      </c>
      <c r="Y73" s="100">
        <v>13.688370000000001</v>
      </c>
      <c r="Z73" s="100">
        <v>14.12792</v>
      </c>
      <c r="AA73" s="100">
        <v>14.47166</v>
      </c>
      <c r="AB73" s="100">
        <v>14.77101</v>
      </c>
      <c r="AC73" s="100">
        <v>15.036110000000001</v>
      </c>
      <c r="AD73" s="100">
        <v>15.46964</v>
      </c>
      <c r="AE73" s="100">
        <v>16.177820000000001</v>
      </c>
      <c r="AF73" s="100">
        <v>16.48976</v>
      </c>
      <c r="AG73" s="100">
        <v>16.80658</v>
      </c>
      <c r="AH73" s="100">
        <v>17.210039999999999</v>
      </c>
      <c r="AI73" s="100">
        <v>17.685749999999999</v>
      </c>
      <c r="AJ73" s="101">
        <v>1.7000000000000001E-2</v>
      </c>
    </row>
    <row r="74" spans="2:36" ht="14.25">
      <c r="B74" s="99" t="s">
        <v>6</v>
      </c>
      <c r="C74" s="99" t="s">
        <v>432</v>
      </c>
      <c r="D74" s="99" t="s">
        <v>433</v>
      </c>
      <c r="E74" s="196" t="s">
        <v>417</v>
      </c>
      <c r="F74" s="191"/>
      <c r="G74" s="100">
        <v>36.670879999999997</v>
      </c>
      <c r="H74" s="100">
        <v>37.384399999999999</v>
      </c>
      <c r="I74" s="100">
        <v>36.634929999999997</v>
      </c>
      <c r="J74" s="100">
        <v>35.829680000000003</v>
      </c>
      <c r="K74" s="100">
        <v>35.682609999999997</v>
      </c>
      <c r="L74" s="100">
        <v>35.77805</v>
      </c>
      <c r="M74" s="100">
        <v>35.970700000000001</v>
      </c>
      <c r="N74" s="100">
        <v>36.469799999999999</v>
      </c>
      <c r="O74" s="100">
        <v>37.239469999999997</v>
      </c>
      <c r="P74" s="100">
        <v>38.07085</v>
      </c>
      <c r="Q74" s="100">
        <v>38.904260000000001</v>
      </c>
      <c r="R74" s="100">
        <v>40.277729999999998</v>
      </c>
      <c r="S74" s="100">
        <v>41.548609999999996</v>
      </c>
      <c r="T74" s="100">
        <v>42.420839999999998</v>
      </c>
      <c r="U74" s="100">
        <v>43.531010000000002</v>
      </c>
      <c r="V74" s="100">
        <v>44.662579999999998</v>
      </c>
      <c r="W74" s="100">
        <v>46.012590000000003</v>
      </c>
      <c r="X74" s="100">
        <v>47.266869999999997</v>
      </c>
      <c r="Y74" s="100">
        <v>48.526000000000003</v>
      </c>
      <c r="Z74" s="100">
        <v>49.775640000000003</v>
      </c>
      <c r="AA74" s="100">
        <v>50.926760000000002</v>
      </c>
      <c r="AB74" s="100">
        <v>52.10566</v>
      </c>
      <c r="AC74" s="100">
        <v>53.247459999999997</v>
      </c>
      <c r="AD74" s="100">
        <v>54.400370000000002</v>
      </c>
      <c r="AE74" s="100">
        <v>55.375430000000001</v>
      </c>
      <c r="AF74" s="100">
        <v>56.220759999999999</v>
      </c>
      <c r="AG74" s="100">
        <v>57.363799999999998</v>
      </c>
      <c r="AH74" s="100">
        <v>58.272150000000003</v>
      </c>
      <c r="AI74" s="100">
        <v>59.05735</v>
      </c>
      <c r="AJ74" s="101">
        <v>1.7000000000000001E-2</v>
      </c>
    </row>
    <row r="75" spans="2:36" ht="14.25">
      <c r="B75" s="196" t="s">
        <v>27</v>
      </c>
      <c r="C75" s="191"/>
      <c r="D75" s="99"/>
      <c r="E75" s="99"/>
      <c r="F75" s="99"/>
      <c r="G75" s="99"/>
      <c r="H75" s="99"/>
      <c r="I75" s="99"/>
      <c r="J75" s="99"/>
      <c r="K75" s="99"/>
      <c r="L75" s="99"/>
      <c r="M75" s="99"/>
      <c r="N75" s="99"/>
      <c r="O75" s="99"/>
      <c r="P75" s="99"/>
      <c r="Q75" s="99"/>
      <c r="R75" s="99"/>
      <c r="S75" s="99"/>
      <c r="T75" s="99"/>
      <c r="U75" s="99"/>
      <c r="V75" s="99"/>
      <c r="W75" s="99"/>
      <c r="X75" s="99"/>
      <c r="Y75" s="99"/>
      <c r="Z75" s="99"/>
      <c r="AA75" s="99"/>
      <c r="AB75" s="99"/>
      <c r="AC75" s="99"/>
      <c r="AD75" s="99"/>
      <c r="AE75" s="99"/>
      <c r="AF75" s="99"/>
      <c r="AG75" s="99"/>
      <c r="AH75" s="99"/>
      <c r="AI75" s="99"/>
      <c r="AJ75" s="99"/>
    </row>
    <row r="76" spans="2:36" ht="14.25">
      <c r="B76" s="99" t="s">
        <v>295</v>
      </c>
      <c r="C76" s="99" t="s">
        <v>434</v>
      </c>
      <c r="D76" s="99" t="s">
        <v>435</v>
      </c>
      <c r="E76" s="196" t="s">
        <v>417</v>
      </c>
      <c r="F76" s="191"/>
      <c r="G76" s="100">
        <v>23.435020000000002</v>
      </c>
      <c r="H76" s="100">
        <v>22.356629999999999</v>
      </c>
      <c r="I76" s="100">
        <v>20.4876</v>
      </c>
      <c r="J76" s="100">
        <v>18.533539999999999</v>
      </c>
      <c r="K76" s="100">
        <v>17.736049999999999</v>
      </c>
      <c r="L76" s="100">
        <v>17.477229999999999</v>
      </c>
      <c r="M76" s="100">
        <v>17.740960000000001</v>
      </c>
      <c r="N76" s="100">
        <v>18.286149999999999</v>
      </c>
      <c r="O76" s="100">
        <v>19.090489999999999</v>
      </c>
      <c r="P76" s="100">
        <v>20.049330000000001</v>
      </c>
      <c r="Q76" s="100">
        <v>21.186959999999999</v>
      </c>
      <c r="R76" s="100">
        <v>22.464030000000001</v>
      </c>
      <c r="S76" s="100">
        <v>23.65551</v>
      </c>
      <c r="T76" s="100">
        <v>24.597999999999999</v>
      </c>
      <c r="U76" s="100">
        <v>25.405919999999998</v>
      </c>
      <c r="V76" s="100">
        <v>26.269159999999999</v>
      </c>
      <c r="W76" s="100">
        <v>27.42942</v>
      </c>
      <c r="X76" s="100">
        <v>28.034970000000001</v>
      </c>
      <c r="Y76" s="100">
        <v>29.1785</v>
      </c>
      <c r="Z76" s="100">
        <v>30.24905</v>
      </c>
      <c r="AA76" s="100">
        <v>31.111229999999999</v>
      </c>
      <c r="AB76" s="100">
        <v>31.81653</v>
      </c>
      <c r="AC76" s="100">
        <v>32.45035</v>
      </c>
      <c r="AD76" s="100">
        <v>33.31185</v>
      </c>
      <c r="AE76" s="100">
        <v>34.086620000000003</v>
      </c>
      <c r="AF76" s="100">
        <v>34.970640000000003</v>
      </c>
      <c r="AG76" s="100">
        <v>36.006219999999999</v>
      </c>
      <c r="AH76" s="100">
        <v>36.842280000000002</v>
      </c>
      <c r="AI76" s="100">
        <v>37.636389999999999</v>
      </c>
      <c r="AJ76" s="101">
        <v>1.7000000000000001E-2</v>
      </c>
    </row>
    <row r="77" spans="2:36" ht="14.25">
      <c r="B77" s="99" t="s">
        <v>299</v>
      </c>
      <c r="C77" s="99" t="s">
        <v>436</v>
      </c>
      <c r="D77" s="99" t="s">
        <v>437</v>
      </c>
      <c r="E77" s="196" t="s">
        <v>417</v>
      </c>
      <c r="F77" s="191"/>
      <c r="G77" s="100">
        <v>35.1873</v>
      </c>
      <c r="H77" s="100">
        <v>34.160719999999998</v>
      </c>
      <c r="I77" s="100">
        <v>32.510649999999998</v>
      </c>
      <c r="J77" s="100">
        <v>30.122330000000002</v>
      </c>
      <c r="K77" s="100">
        <v>28.893149999999999</v>
      </c>
      <c r="L77" s="100">
        <v>27.659189999999999</v>
      </c>
      <c r="M77" s="100">
        <v>26.532309999999999</v>
      </c>
      <c r="N77" s="100">
        <v>27.228539999999999</v>
      </c>
      <c r="O77" s="100">
        <v>27.844919999999998</v>
      </c>
      <c r="P77" s="100">
        <v>28.691839999999999</v>
      </c>
      <c r="Q77" s="100">
        <v>29.480530000000002</v>
      </c>
      <c r="R77" s="100">
        <v>30.33634</v>
      </c>
      <c r="S77" s="100">
        <v>31.138449999999999</v>
      </c>
      <c r="T77" s="100">
        <v>32.100209999999997</v>
      </c>
      <c r="U77" s="100">
        <v>32.87838</v>
      </c>
      <c r="V77" s="100">
        <v>33.79222</v>
      </c>
      <c r="W77" s="100">
        <v>34.671120000000002</v>
      </c>
      <c r="X77" s="100">
        <v>35.505090000000003</v>
      </c>
      <c r="Y77" s="100">
        <v>36.38073</v>
      </c>
      <c r="Z77" s="100">
        <v>37.452629999999999</v>
      </c>
      <c r="AA77" s="100">
        <v>38.29954</v>
      </c>
      <c r="AB77" s="100">
        <v>39.380600000000001</v>
      </c>
      <c r="AC77" s="100">
        <v>40.156269999999999</v>
      </c>
      <c r="AD77" s="100">
        <v>41.18844</v>
      </c>
      <c r="AE77" s="100">
        <v>42.553870000000003</v>
      </c>
      <c r="AF77" s="100">
        <v>43.609369999999998</v>
      </c>
      <c r="AG77" s="100">
        <v>44.7286</v>
      </c>
      <c r="AH77" s="100">
        <v>45.946959999999997</v>
      </c>
      <c r="AI77" s="100">
        <v>47.070819999999998</v>
      </c>
      <c r="AJ77" s="101">
        <v>0.01</v>
      </c>
    </row>
    <row r="78" spans="2:36" ht="14.25">
      <c r="B78" s="99" t="s">
        <v>310</v>
      </c>
      <c r="C78" s="99" t="s">
        <v>438</v>
      </c>
      <c r="D78" s="99" t="s">
        <v>439</v>
      </c>
      <c r="E78" s="196" t="s">
        <v>417</v>
      </c>
      <c r="F78" s="191"/>
      <c r="G78" s="100">
        <v>13.34515</v>
      </c>
      <c r="H78" s="100">
        <v>8.8473620000000004</v>
      </c>
      <c r="I78" s="100">
        <v>10.847250000000001</v>
      </c>
      <c r="J78" s="100">
        <v>11.70177</v>
      </c>
      <c r="K78" s="100">
        <v>13.668670000000001</v>
      </c>
      <c r="L78" s="100">
        <v>15.83441</v>
      </c>
      <c r="M78" s="100">
        <v>18.055009999999999</v>
      </c>
      <c r="N78" s="100">
        <v>18.550280000000001</v>
      </c>
      <c r="O78" s="100">
        <v>19.090979999999998</v>
      </c>
      <c r="P78" s="100">
        <v>19.679290000000002</v>
      </c>
      <c r="Q78" s="100">
        <v>20.283069999999999</v>
      </c>
      <c r="R78" s="100">
        <v>20.912050000000001</v>
      </c>
      <c r="S78" s="100">
        <v>21.573599999999999</v>
      </c>
      <c r="T78" s="100">
        <v>22.25563</v>
      </c>
      <c r="U78" s="100">
        <v>22.905639999999998</v>
      </c>
      <c r="V78" s="100">
        <v>23.56626</v>
      </c>
      <c r="W78" s="100">
        <v>24.262720000000002</v>
      </c>
      <c r="X78" s="100">
        <v>24.90963</v>
      </c>
      <c r="Y78" s="100">
        <v>25.616430000000001</v>
      </c>
      <c r="Z78" s="100">
        <v>26.404330000000002</v>
      </c>
      <c r="AA78" s="100">
        <v>27.034220000000001</v>
      </c>
      <c r="AB78" s="100">
        <v>27.77375</v>
      </c>
      <c r="AC78" s="100">
        <v>28.398890000000002</v>
      </c>
      <c r="AD78" s="100">
        <v>29.16375</v>
      </c>
      <c r="AE78" s="100">
        <v>30.15747</v>
      </c>
      <c r="AF78" s="100">
        <v>30.882549999999998</v>
      </c>
      <c r="AG78" s="100">
        <v>31.83193</v>
      </c>
      <c r="AH78" s="100">
        <v>32.756709999999998</v>
      </c>
      <c r="AI78" s="100">
        <v>33.688110000000002</v>
      </c>
      <c r="AJ78" s="101">
        <v>3.4000000000000002E-2</v>
      </c>
    </row>
    <row r="79" spans="2:36" ht="14.25">
      <c r="B79" s="99" t="s">
        <v>7</v>
      </c>
      <c r="C79" s="99" t="s">
        <v>440</v>
      </c>
      <c r="D79" s="99" t="s">
        <v>441</v>
      </c>
      <c r="E79" s="196" t="s">
        <v>417</v>
      </c>
      <c r="F79" s="191"/>
      <c r="G79" s="100">
        <v>7.3309170000000003</v>
      </c>
      <c r="H79" s="100">
        <v>6.5292260000000004</v>
      </c>
      <c r="I79" s="100">
        <v>5.5049089999999996</v>
      </c>
      <c r="J79" s="100">
        <v>5.0050929999999996</v>
      </c>
      <c r="K79" s="100">
        <v>4.6300290000000004</v>
      </c>
      <c r="L79" s="100">
        <v>4.4582369999999996</v>
      </c>
      <c r="M79" s="100">
        <v>4.4578319999999998</v>
      </c>
      <c r="N79" s="100">
        <v>4.573442</v>
      </c>
      <c r="O79" s="100">
        <v>4.7465190000000002</v>
      </c>
      <c r="P79" s="100">
        <v>4.985881</v>
      </c>
      <c r="Q79" s="100">
        <v>5.2409059999999998</v>
      </c>
      <c r="R79" s="100">
        <v>5.5704409999999998</v>
      </c>
      <c r="S79" s="100">
        <v>5.8719799999999998</v>
      </c>
      <c r="T79" s="100">
        <v>6.1609559999999997</v>
      </c>
      <c r="U79" s="100">
        <v>6.3292349999999997</v>
      </c>
      <c r="V79" s="100">
        <v>6.5343970000000002</v>
      </c>
      <c r="W79" s="100">
        <v>6.859877</v>
      </c>
      <c r="X79" s="100">
        <v>6.928579</v>
      </c>
      <c r="Y79" s="100">
        <v>7.2654500000000004</v>
      </c>
      <c r="Z79" s="100">
        <v>7.5478690000000004</v>
      </c>
      <c r="AA79" s="100">
        <v>7.7087849999999998</v>
      </c>
      <c r="AB79" s="100">
        <v>7.8021539999999998</v>
      </c>
      <c r="AC79" s="100">
        <v>7.8996890000000004</v>
      </c>
      <c r="AD79" s="100">
        <v>8.0796670000000006</v>
      </c>
      <c r="AE79" s="100">
        <v>8.2079559999999994</v>
      </c>
      <c r="AF79" s="100">
        <v>8.3412450000000007</v>
      </c>
      <c r="AG79" s="100">
        <v>8.4794230000000006</v>
      </c>
      <c r="AH79" s="100">
        <v>8.6050090000000008</v>
      </c>
      <c r="AI79" s="100">
        <v>8.8054380000000005</v>
      </c>
      <c r="AJ79" s="101">
        <v>7.0000000000000001E-3</v>
      </c>
    </row>
    <row r="80" spans="2:36" ht="14.25">
      <c r="B80" s="99" t="s">
        <v>325</v>
      </c>
      <c r="C80" s="99" t="s">
        <v>442</v>
      </c>
      <c r="D80" s="99" t="s">
        <v>443</v>
      </c>
      <c r="E80" s="196" t="s">
        <v>417</v>
      </c>
      <c r="F80" s="191"/>
      <c r="G80" s="100">
        <v>5.4304249999999996</v>
      </c>
      <c r="H80" s="100">
        <v>5.6718549999999999</v>
      </c>
      <c r="I80" s="100">
        <v>6.0581950000000004</v>
      </c>
      <c r="J80" s="100">
        <v>6.1873269999999998</v>
      </c>
      <c r="K80" s="100">
        <v>6.3529850000000003</v>
      </c>
      <c r="L80" s="100">
        <v>6.5475529999999997</v>
      </c>
      <c r="M80" s="100">
        <v>6.7355179999999999</v>
      </c>
      <c r="N80" s="100">
        <v>6.9377659999999999</v>
      </c>
      <c r="O80" s="100">
        <v>7.2191280000000004</v>
      </c>
      <c r="P80" s="100">
        <v>7.4615220000000004</v>
      </c>
      <c r="Q80" s="100">
        <v>7.7608199999999998</v>
      </c>
      <c r="R80" s="100">
        <v>8.038456</v>
      </c>
      <c r="S80" s="100">
        <v>8.3211580000000005</v>
      </c>
      <c r="T80" s="100">
        <v>8.6185759999999991</v>
      </c>
      <c r="U80" s="100">
        <v>8.9246759999999998</v>
      </c>
      <c r="V80" s="100">
        <v>9.2558539999999994</v>
      </c>
      <c r="W80" s="100">
        <v>9.5669219999999999</v>
      </c>
      <c r="X80" s="100">
        <v>9.8821329999999996</v>
      </c>
      <c r="Y80" s="100">
        <v>10.210369999999999</v>
      </c>
      <c r="Z80" s="100">
        <v>10.51651</v>
      </c>
      <c r="AA80" s="100">
        <v>10.829219999999999</v>
      </c>
      <c r="AB80" s="100">
        <v>11.157769999999999</v>
      </c>
      <c r="AC80" s="100">
        <v>11.5023</v>
      </c>
      <c r="AD80" s="100">
        <v>11.86792</v>
      </c>
      <c r="AE80" s="100">
        <v>12.240030000000001</v>
      </c>
      <c r="AF80" s="100">
        <v>12.622070000000001</v>
      </c>
      <c r="AG80" s="100">
        <v>13.021750000000001</v>
      </c>
      <c r="AH80" s="100">
        <v>13.425179999999999</v>
      </c>
      <c r="AI80" s="100">
        <v>13.85477</v>
      </c>
      <c r="AJ80" s="101">
        <v>3.4000000000000002E-2</v>
      </c>
    </row>
    <row r="81" spans="2:36" ht="14.25">
      <c r="B81" s="99" t="s">
        <v>328</v>
      </c>
      <c r="C81" s="99" t="s">
        <v>444</v>
      </c>
      <c r="D81" s="99" t="s">
        <v>445</v>
      </c>
      <c r="E81" s="196" t="s">
        <v>417</v>
      </c>
      <c r="F81" s="191"/>
      <c r="G81" s="100">
        <v>2.7995990000000002</v>
      </c>
      <c r="H81" s="100">
        <v>2.8529049999999998</v>
      </c>
      <c r="I81" s="100">
        <v>3.0040049999999998</v>
      </c>
      <c r="J81" s="100">
        <v>3.1377269999999999</v>
      </c>
      <c r="K81" s="100">
        <v>3.1961529999999998</v>
      </c>
      <c r="L81" s="100">
        <v>3.2463419999999998</v>
      </c>
      <c r="M81" s="100">
        <v>3.2951519999999999</v>
      </c>
      <c r="N81" s="100">
        <v>3.3557399999999999</v>
      </c>
      <c r="O81" s="100">
        <v>3.4231340000000001</v>
      </c>
      <c r="P81" s="100">
        <v>3.4954710000000002</v>
      </c>
      <c r="Q81" s="100">
        <v>3.5673729999999999</v>
      </c>
      <c r="R81" s="100">
        <v>3.6512199999999999</v>
      </c>
      <c r="S81" s="100">
        <v>3.7400479999999998</v>
      </c>
      <c r="T81" s="100">
        <v>3.829993</v>
      </c>
      <c r="U81" s="100">
        <v>3.9235730000000002</v>
      </c>
      <c r="V81" s="100">
        <v>4.0266419999999998</v>
      </c>
      <c r="W81" s="100">
        <v>4.1348919999999998</v>
      </c>
      <c r="X81" s="100">
        <v>4.2378229999999997</v>
      </c>
      <c r="Y81" s="100">
        <v>4.336017</v>
      </c>
      <c r="Z81" s="100">
        <v>4.4367539999999996</v>
      </c>
      <c r="AA81" s="100">
        <v>4.536867</v>
      </c>
      <c r="AB81" s="100">
        <v>4.6450690000000003</v>
      </c>
      <c r="AC81" s="100">
        <v>4.7515689999999999</v>
      </c>
      <c r="AD81" s="100">
        <v>4.8683480000000001</v>
      </c>
      <c r="AE81" s="100">
        <v>4.9891750000000004</v>
      </c>
      <c r="AF81" s="100">
        <v>5.1152439999999997</v>
      </c>
      <c r="AG81" s="100">
        <v>5.2472009999999996</v>
      </c>
      <c r="AH81" s="100">
        <v>5.3670499999999999</v>
      </c>
      <c r="AI81" s="100">
        <v>5.497344</v>
      </c>
      <c r="AJ81" s="101">
        <v>2.4E-2</v>
      </c>
    </row>
    <row r="82" spans="2:36" ht="14.25">
      <c r="B82" s="99" t="s">
        <v>331</v>
      </c>
      <c r="C82" s="99" t="s">
        <v>446</v>
      </c>
      <c r="D82" s="99" t="s">
        <v>447</v>
      </c>
      <c r="E82" s="196" t="s">
        <v>417</v>
      </c>
      <c r="F82" s="191"/>
      <c r="G82" s="100">
        <v>0</v>
      </c>
      <c r="H82" s="100">
        <v>0</v>
      </c>
      <c r="I82" s="100">
        <v>0</v>
      </c>
      <c r="J82" s="100">
        <v>0</v>
      </c>
      <c r="K82" s="100">
        <v>0</v>
      </c>
      <c r="L82" s="100">
        <v>0</v>
      </c>
      <c r="M82" s="100">
        <v>0</v>
      </c>
      <c r="N82" s="100">
        <v>0</v>
      </c>
      <c r="O82" s="100">
        <v>0</v>
      </c>
      <c r="P82" s="100">
        <v>0</v>
      </c>
      <c r="Q82" s="100">
        <v>0</v>
      </c>
      <c r="R82" s="100">
        <v>0</v>
      </c>
      <c r="S82" s="100">
        <v>0</v>
      </c>
      <c r="T82" s="100">
        <v>0</v>
      </c>
      <c r="U82" s="100">
        <v>0</v>
      </c>
      <c r="V82" s="100">
        <v>0</v>
      </c>
      <c r="W82" s="100">
        <v>0</v>
      </c>
      <c r="X82" s="100">
        <v>0</v>
      </c>
      <c r="Y82" s="100">
        <v>0</v>
      </c>
      <c r="Z82" s="100">
        <v>0</v>
      </c>
      <c r="AA82" s="100">
        <v>0</v>
      </c>
      <c r="AB82" s="100">
        <v>0</v>
      </c>
      <c r="AC82" s="100">
        <v>0</v>
      </c>
      <c r="AD82" s="100">
        <v>0</v>
      </c>
      <c r="AE82" s="100">
        <v>0</v>
      </c>
      <c r="AF82" s="100">
        <v>0</v>
      </c>
      <c r="AG82" s="100">
        <v>0</v>
      </c>
      <c r="AH82" s="100">
        <v>0</v>
      </c>
      <c r="AI82" s="100">
        <v>0</v>
      </c>
      <c r="AJ82" s="99" t="s">
        <v>334</v>
      </c>
    </row>
    <row r="83" spans="2:36" ht="14.25">
      <c r="B83" s="99" t="s">
        <v>6</v>
      </c>
      <c r="C83" s="99" t="s">
        <v>448</v>
      </c>
      <c r="D83" s="99" t="s">
        <v>449</v>
      </c>
      <c r="E83" s="196" t="s">
        <v>417</v>
      </c>
      <c r="F83" s="191"/>
      <c r="G83" s="100">
        <v>24.421029999999998</v>
      </c>
      <c r="H83" s="100">
        <v>24.96011</v>
      </c>
      <c r="I83" s="100">
        <v>23.64472</v>
      </c>
      <c r="J83" s="100">
        <v>22.842639999999999</v>
      </c>
      <c r="K83" s="100">
        <v>22.43601</v>
      </c>
      <c r="L83" s="100">
        <v>22.280169999999998</v>
      </c>
      <c r="M83" s="100">
        <v>22.339469999999999</v>
      </c>
      <c r="N83" s="100">
        <v>22.59864</v>
      </c>
      <c r="O83" s="100">
        <v>23.04318</v>
      </c>
      <c r="P83" s="100">
        <v>23.561640000000001</v>
      </c>
      <c r="Q83" s="100">
        <v>24.117139999999999</v>
      </c>
      <c r="R83" s="100">
        <v>25.107060000000001</v>
      </c>
      <c r="S83" s="100">
        <v>25.837820000000001</v>
      </c>
      <c r="T83" s="100">
        <v>26.373349999999999</v>
      </c>
      <c r="U83" s="100">
        <v>27.152470000000001</v>
      </c>
      <c r="V83" s="100">
        <v>27.99119</v>
      </c>
      <c r="W83" s="100">
        <v>28.998519999999999</v>
      </c>
      <c r="X83" s="100">
        <v>29.97673</v>
      </c>
      <c r="Y83" s="100">
        <v>30.894469999999998</v>
      </c>
      <c r="Z83" s="100">
        <v>31.797820000000002</v>
      </c>
      <c r="AA83" s="100">
        <v>32.53051</v>
      </c>
      <c r="AB83" s="100">
        <v>33.213850000000001</v>
      </c>
      <c r="AC83" s="100">
        <v>33.968719999999998</v>
      </c>
      <c r="AD83" s="100">
        <v>34.676789999999997</v>
      </c>
      <c r="AE83" s="100">
        <v>35.274239999999999</v>
      </c>
      <c r="AF83" s="100">
        <v>35.878369999999997</v>
      </c>
      <c r="AG83" s="100">
        <v>36.606670000000001</v>
      </c>
      <c r="AH83" s="100">
        <v>37.244059999999998</v>
      </c>
      <c r="AI83" s="100">
        <v>37.78595</v>
      </c>
      <c r="AJ83" s="101">
        <v>1.6E-2</v>
      </c>
    </row>
    <row r="84" spans="2:36" ht="14.25">
      <c r="B84" s="196" t="s">
        <v>13</v>
      </c>
      <c r="C84" s="191"/>
      <c r="D84" s="99"/>
      <c r="E84" s="99"/>
      <c r="F84" s="99"/>
      <c r="G84" s="99"/>
      <c r="H84" s="99"/>
      <c r="I84" s="99"/>
      <c r="J84" s="99"/>
      <c r="K84" s="99"/>
      <c r="L84" s="99"/>
      <c r="M84" s="99"/>
      <c r="N84" s="99"/>
      <c r="O84" s="99"/>
      <c r="P84" s="99"/>
      <c r="Q84" s="99"/>
      <c r="R84" s="99"/>
      <c r="S84" s="99"/>
      <c r="T84" s="99"/>
      <c r="U84" s="99"/>
      <c r="V84" s="99"/>
      <c r="W84" s="99"/>
      <c r="X84" s="99"/>
      <c r="Y84" s="99"/>
      <c r="Z84" s="99"/>
      <c r="AA84" s="99"/>
      <c r="AB84" s="99"/>
      <c r="AC84" s="99"/>
      <c r="AD84" s="99"/>
      <c r="AE84" s="99"/>
      <c r="AF84" s="99"/>
      <c r="AG84" s="99"/>
      <c r="AH84" s="99"/>
      <c r="AI84" s="99"/>
      <c r="AJ84" s="99"/>
    </row>
    <row r="85" spans="2:36" ht="14.25">
      <c r="B85" s="99" t="s">
        <v>295</v>
      </c>
      <c r="C85" s="99" t="s">
        <v>450</v>
      </c>
      <c r="D85" s="99" t="s">
        <v>451</v>
      </c>
      <c r="E85" s="196" t="s">
        <v>417</v>
      </c>
      <c r="F85" s="191"/>
      <c r="G85" s="100">
        <v>25.673760000000001</v>
      </c>
      <c r="H85" s="100">
        <v>25.12612</v>
      </c>
      <c r="I85" s="100">
        <v>23.972079999999998</v>
      </c>
      <c r="J85" s="100">
        <v>22.688420000000001</v>
      </c>
      <c r="K85" s="100">
        <v>22.262650000000001</v>
      </c>
      <c r="L85" s="100">
        <v>22.246659999999999</v>
      </c>
      <c r="M85" s="100">
        <v>22.646170000000001</v>
      </c>
      <c r="N85" s="100">
        <v>23.273520000000001</v>
      </c>
      <c r="O85" s="100">
        <v>24.11252</v>
      </c>
      <c r="P85" s="100">
        <v>25.077670000000001</v>
      </c>
      <c r="Q85" s="100">
        <v>26.182880000000001</v>
      </c>
      <c r="R85" s="100">
        <v>27.400320000000001</v>
      </c>
      <c r="S85" s="100">
        <v>28.550799999999999</v>
      </c>
      <c r="T85" s="100">
        <v>29.507380000000001</v>
      </c>
      <c r="U85" s="100">
        <v>30.364899999999999</v>
      </c>
      <c r="V85" s="100">
        <v>31.264489999999999</v>
      </c>
      <c r="W85" s="100">
        <v>32.390389999999996</v>
      </c>
      <c r="X85" s="100">
        <v>33.09592</v>
      </c>
      <c r="Y85" s="100">
        <v>34.222810000000003</v>
      </c>
      <c r="Z85" s="100">
        <v>35.294550000000001</v>
      </c>
      <c r="AA85" s="100">
        <v>36.218789999999998</v>
      </c>
      <c r="AB85" s="100">
        <v>37.040210000000002</v>
      </c>
      <c r="AC85" s="100">
        <v>37.820540000000001</v>
      </c>
      <c r="AD85" s="100">
        <v>38.804229999999997</v>
      </c>
      <c r="AE85" s="100">
        <v>40.154989999999998</v>
      </c>
      <c r="AF85" s="100">
        <v>41.16704</v>
      </c>
      <c r="AG85" s="100">
        <v>42.302410000000002</v>
      </c>
      <c r="AH85" s="100">
        <v>43.297089999999997</v>
      </c>
      <c r="AI85" s="100">
        <v>44.274590000000003</v>
      </c>
      <c r="AJ85" s="101">
        <v>0.02</v>
      </c>
    </row>
    <row r="86" spans="2:36" ht="14.25">
      <c r="B86" s="99" t="s">
        <v>339</v>
      </c>
      <c r="C86" s="99" t="s">
        <v>452</v>
      </c>
      <c r="D86" s="99" t="s">
        <v>453</v>
      </c>
      <c r="E86" s="196" t="s">
        <v>417</v>
      </c>
      <c r="F86" s="191"/>
      <c r="G86" s="100">
        <v>38.155419999999999</v>
      </c>
      <c r="H86" s="100">
        <v>35.13897</v>
      </c>
      <c r="I86" s="100">
        <v>34.57761</v>
      </c>
      <c r="J86" s="100">
        <v>32.976170000000003</v>
      </c>
      <c r="K86" s="100">
        <v>33.359929999999999</v>
      </c>
      <c r="L86" s="100">
        <v>33.896749999999997</v>
      </c>
      <c r="M86" s="100">
        <v>34.674340000000001</v>
      </c>
      <c r="N86" s="100">
        <v>35.525640000000003</v>
      </c>
      <c r="O86" s="100">
        <v>36.483249999999998</v>
      </c>
      <c r="P86" s="100">
        <v>37.289650000000002</v>
      </c>
      <c r="Q86" s="100">
        <v>38.388849999999998</v>
      </c>
      <c r="R86" s="100">
        <v>39.432470000000002</v>
      </c>
      <c r="S86" s="100">
        <v>40.560029999999998</v>
      </c>
      <c r="T86" s="100">
        <v>41.640039999999999</v>
      </c>
      <c r="U86" s="100">
        <v>43.104500000000002</v>
      </c>
      <c r="V86" s="100">
        <v>44.169690000000003</v>
      </c>
      <c r="W86" s="100">
        <v>45.322249999999997</v>
      </c>
      <c r="X86" s="100">
        <v>46.550319999999999</v>
      </c>
      <c r="Y86" s="100">
        <v>47.680570000000003</v>
      </c>
      <c r="Z86" s="100">
        <v>48.776629999999997</v>
      </c>
      <c r="AA86" s="100">
        <v>50.036259999999999</v>
      </c>
      <c r="AB86" s="100">
        <v>50.996490000000001</v>
      </c>
      <c r="AC86" s="100">
        <v>52.537439999999997</v>
      </c>
      <c r="AD86" s="100">
        <v>53.805579999999999</v>
      </c>
      <c r="AE86" s="100">
        <v>56.54119</v>
      </c>
      <c r="AF86" s="100">
        <v>57.901269999999997</v>
      </c>
      <c r="AG86" s="100">
        <v>59.805680000000002</v>
      </c>
      <c r="AH86" s="100">
        <v>61.428080000000001</v>
      </c>
      <c r="AI86" s="100">
        <v>63.500070000000001</v>
      </c>
      <c r="AJ86" s="101">
        <v>1.7999999999999999E-2</v>
      </c>
    </row>
    <row r="87" spans="2:36" ht="14.25">
      <c r="B87" s="99" t="s">
        <v>342</v>
      </c>
      <c r="C87" s="99" t="s">
        <v>454</v>
      </c>
      <c r="D87" s="99" t="s">
        <v>455</v>
      </c>
      <c r="E87" s="196" t="s">
        <v>417</v>
      </c>
      <c r="F87" s="191"/>
      <c r="G87" s="100">
        <v>34.785820000000001</v>
      </c>
      <c r="H87" s="100">
        <v>31.761759999999999</v>
      </c>
      <c r="I87" s="100">
        <v>29.50056</v>
      </c>
      <c r="J87" s="100">
        <v>28.136590000000002</v>
      </c>
      <c r="K87" s="100">
        <v>28.43167</v>
      </c>
      <c r="L87" s="100">
        <v>28.872219999999999</v>
      </c>
      <c r="M87" s="100">
        <v>29.51005</v>
      </c>
      <c r="N87" s="100">
        <v>30.210249999999998</v>
      </c>
      <c r="O87" s="100">
        <v>30.99221</v>
      </c>
      <c r="P87" s="100">
        <v>31.65643</v>
      </c>
      <c r="Q87" s="100">
        <v>32.55294</v>
      </c>
      <c r="R87" s="100">
        <v>33.405850000000001</v>
      </c>
      <c r="S87" s="100">
        <v>34.324750000000002</v>
      </c>
      <c r="T87" s="100">
        <v>35.20729</v>
      </c>
      <c r="U87" s="100">
        <v>36.408389999999997</v>
      </c>
      <c r="V87" s="100">
        <v>37.279470000000003</v>
      </c>
      <c r="W87" s="100">
        <v>38.222059999999999</v>
      </c>
      <c r="X87" s="100">
        <v>39.234310000000001</v>
      </c>
      <c r="Y87" s="100">
        <v>40.164850000000001</v>
      </c>
      <c r="Z87" s="100">
        <v>41.068600000000004</v>
      </c>
      <c r="AA87" s="100">
        <v>42.107439999999997</v>
      </c>
      <c r="AB87" s="100">
        <v>42.901670000000003</v>
      </c>
      <c r="AC87" s="100">
        <v>44.183500000000002</v>
      </c>
      <c r="AD87" s="100">
        <v>45.23319</v>
      </c>
      <c r="AE87" s="100">
        <v>47.590760000000003</v>
      </c>
      <c r="AF87" s="100">
        <v>48.71978</v>
      </c>
      <c r="AG87" s="100">
        <v>50.29665</v>
      </c>
      <c r="AH87" s="100">
        <v>51.640279999999997</v>
      </c>
      <c r="AI87" s="100">
        <v>53.353149999999999</v>
      </c>
      <c r="AJ87" s="101">
        <v>1.4999999999999999E-2</v>
      </c>
    </row>
    <row r="88" spans="2:36" ht="14.25">
      <c r="B88" s="99" t="s">
        <v>345</v>
      </c>
      <c r="C88" s="99" t="s">
        <v>456</v>
      </c>
      <c r="D88" s="99" t="s">
        <v>457</v>
      </c>
      <c r="E88" s="196" t="s">
        <v>417</v>
      </c>
      <c r="F88" s="191"/>
      <c r="G88" s="100">
        <v>26.739820000000002</v>
      </c>
      <c r="H88" s="100">
        <v>23.500710000000002</v>
      </c>
      <c r="I88" s="100">
        <v>23.104320000000001</v>
      </c>
      <c r="J88" s="100">
        <v>21.990539999999999</v>
      </c>
      <c r="K88" s="100">
        <v>22.204429999999999</v>
      </c>
      <c r="L88" s="100">
        <v>22.4194</v>
      </c>
      <c r="M88" s="100">
        <v>22.794270000000001</v>
      </c>
      <c r="N88" s="100">
        <v>23.42877</v>
      </c>
      <c r="O88" s="100">
        <v>23.97832</v>
      </c>
      <c r="P88" s="100">
        <v>24.797029999999999</v>
      </c>
      <c r="Q88" s="100">
        <v>25.567730000000001</v>
      </c>
      <c r="R88" s="100">
        <v>26.286259999999999</v>
      </c>
      <c r="S88" s="100">
        <v>27.115189999999998</v>
      </c>
      <c r="T88" s="100">
        <v>27.960740000000001</v>
      </c>
      <c r="U88" s="100">
        <v>28.743020000000001</v>
      </c>
      <c r="V88" s="100">
        <v>29.563089999999999</v>
      </c>
      <c r="W88" s="100">
        <v>30.39592</v>
      </c>
      <c r="X88" s="100">
        <v>31.20879</v>
      </c>
      <c r="Y88" s="100">
        <v>32.088700000000003</v>
      </c>
      <c r="Z88" s="100">
        <v>33.129860000000001</v>
      </c>
      <c r="AA88" s="100">
        <v>33.955689999999997</v>
      </c>
      <c r="AB88" s="100">
        <v>35.00074</v>
      </c>
      <c r="AC88" s="100">
        <v>35.742359999999998</v>
      </c>
      <c r="AD88" s="100">
        <v>36.840629999999997</v>
      </c>
      <c r="AE88" s="100">
        <v>38.270760000000003</v>
      </c>
      <c r="AF88" s="100">
        <v>39.262120000000003</v>
      </c>
      <c r="AG88" s="100">
        <v>40.314140000000002</v>
      </c>
      <c r="AH88" s="100">
        <v>41.469560000000001</v>
      </c>
      <c r="AI88" s="100">
        <v>42.525970000000001</v>
      </c>
      <c r="AJ88" s="101">
        <v>1.7000000000000001E-2</v>
      </c>
    </row>
    <row r="89" spans="2:36" ht="14.25">
      <c r="B89" s="99" t="s">
        <v>348</v>
      </c>
      <c r="C89" s="99" t="s">
        <v>458</v>
      </c>
      <c r="D89" s="99" t="s">
        <v>459</v>
      </c>
      <c r="E89" s="196" t="s">
        <v>417</v>
      </c>
      <c r="F89" s="191"/>
      <c r="G89" s="100">
        <v>37.123699999999999</v>
      </c>
      <c r="H89" s="100">
        <v>34.215780000000002</v>
      </c>
      <c r="I89" s="100">
        <v>33.250450000000001</v>
      </c>
      <c r="J89" s="100">
        <v>31.674199999999999</v>
      </c>
      <c r="K89" s="100">
        <v>31.318249999999999</v>
      </c>
      <c r="L89" s="100">
        <v>30.929749999999999</v>
      </c>
      <c r="M89" s="100">
        <v>30.70018</v>
      </c>
      <c r="N89" s="100">
        <v>31.487069999999999</v>
      </c>
      <c r="O89" s="100">
        <v>32.220759999999999</v>
      </c>
      <c r="P89" s="100">
        <v>33.151679999999999</v>
      </c>
      <c r="Q89" s="100">
        <v>34.071339999999999</v>
      </c>
      <c r="R89" s="100">
        <v>35.032710000000002</v>
      </c>
      <c r="S89" s="100">
        <v>35.935519999999997</v>
      </c>
      <c r="T89" s="100">
        <v>37.058160000000001</v>
      </c>
      <c r="U89" s="100">
        <v>37.920760000000001</v>
      </c>
      <c r="V89" s="100">
        <v>38.96687</v>
      </c>
      <c r="W89" s="100">
        <v>39.976300000000002</v>
      </c>
      <c r="X89" s="100">
        <v>40.918309999999998</v>
      </c>
      <c r="Y89" s="100">
        <v>41.903869999999998</v>
      </c>
      <c r="Z89" s="100">
        <v>43.109050000000003</v>
      </c>
      <c r="AA89" s="100">
        <v>44.099269999999997</v>
      </c>
      <c r="AB89" s="100">
        <v>45.305219999999998</v>
      </c>
      <c r="AC89" s="100">
        <v>46.194870000000002</v>
      </c>
      <c r="AD89" s="100">
        <v>47.366039999999998</v>
      </c>
      <c r="AE89" s="100">
        <v>49.507370000000002</v>
      </c>
      <c r="AF89" s="100">
        <v>50.729689999999998</v>
      </c>
      <c r="AG89" s="100">
        <v>52.033239999999999</v>
      </c>
      <c r="AH89" s="100">
        <v>53.401139999999998</v>
      </c>
      <c r="AI89" s="100">
        <v>54.706229999999998</v>
      </c>
      <c r="AJ89" s="101">
        <v>1.4E-2</v>
      </c>
    </row>
    <row r="90" spans="2:36" ht="14.25">
      <c r="B90" s="99" t="s">
        <v>310</v>
      </c>
      <c r="C90" s="99" t="s">
        <v>460</v>
      </c>
      <c r="D90" s="99" t="s">
        <v>461</v>
      </c>
      <c r="E90" s="196" t="s">
        <v>417</v>
      </c>
      <c r="F90" s="191"/>
      <c r="G90" s="100">
        <v>15.39181</v>
      </c>
      <c r="H90" s="100">
        <v>16.19483</v>
      </c>
      <c r="I90" s="100">
        <v>18.4557</v>
      </c>
      <c r="J90" s="100">
        <v>17.885570000000001</v>
      </c>
      <c r="K90" s="100">
        <v>18.28717</v>
      </c>
      <c r="L90" s="100">
        <v>18.76756</v>
      </c>
      <c r="M90" s="100">
        <v>19.210930000000001</v>
      </c>
      <c r="N90" s="100">
        <v>19.72588</v>
      </c>
      <c r="O90" s="100">
        <v>20.28773</v>
      </c>
      <c r="P90" s="100">
        <v>20.848289999999999</v>
      </c>
      <c r="Q90" s="100">
        <v>21.450900000000001</v>
      </c>
      <c r="R90" s="100">
        <v>22.08107</v>
      </c>
      <c r="S90" s="100">
        <v>22.73394</v>
      </c>
      <c r="T90" s="100">
        <v>23.42285</v>
      </c>
      <c r="U90" s="100">
        <v>24.042950000000001</v>
      </c>
      <c r="V90" s="100">
        <v>24.71003</v>
      </c>
      <c r="W90" s="100">
        <v>25.400790000000001</v>
      </c>
      <c r="X90" s="100">
        <v>26.065799999999999</v>
      </c>
      <c r="Y90" s="100">
        <v>26.746500000000001</v>
      </c>
      <c r="Z90" s="100">
        <v>27.515940000000001</v>
      </c>
      <c r="AA90" s="100">
        <v>28.178979999999999</v>
      </c>
      <c r="AB90" s="100">
        <v>28.950790000000001</v>
      </c>
      <c r="AC90" s="100">
        <v>29.61469</v>
      </c>
      <c r="AD90" s="100">
        <v>30.38129</v>
      </c>
      <c r="AE90" s="100">
        <v>31.414190000000001</v>
      </c>
      <c r="AF90" s="100">
        <v>32.15455</v>
      </c>
      <c r="AG90" s="100">
        <v>33.114379999999997</v>
      </c>
      <c r="AH90" s="100">
        <v>34.071100000000001</v>
      </c>
      <c r="AI90" s="100">
        <v>35.065899999999999</v>
      </c>
      <c r="AJ90" s="101">
        <v>0.03</v>
      </c>
    </row>
    <row r="91" spans="2:36" ht="14.25">
      <c r="B91" s="99" t="s">
        <v>7</v>
      </c>
      <c r="C91" s="99" t="s">
        <v>462</v>
      </c>
      <c r="D91" s="99" t="s">
        <v>463</v>
      </c>
      <c r="E91" s="196" t="s">
        <v>417</v>
      </c>
      <c r="F91" s="191"/>
      <c r="G91" s="100">
        <v>17.54928</v>
      </c>
      <c r="H91" s="100">
        <v>16.972200000000001</v>
      </c>
      <c r="I91" s="100">
        <v>15.881209999999999</v>
      </c>
      <c r="J91" s="100">
        <v>15.59088</v>
      </c>
      <c r="K91" s="100">
        <v>15.150069999999999</v>
      </c>
      <c r="L91" s="100">
        <v>15.07793</v>
      </c>
      <c r="M91" s="100">
        <v>15.114409999999999</v>
      </c>
      <c r="N91" s="100">
        <v>15.28947</v>
      </c>
      <c r="O91" s="100">
        <v>15.54166</v>
      </c>
      <c r="P91" s="100">
        <v>15.883559999999999</v>
      </c>
      <c r="Q91" s="100">
        <v>16.221070000000001</v>
      </c>
      <c r="R91" s="100">
        <v>16.659870000000002</v>
      </c>
      <c r="S91" s="100">
        <v>17.05481</v>
      </c>
      <c r="T91" s="100">
        <v>17.415800000000001</v>
      </c>
      <c r="U91" s="100">
        <v>17.633559999999999</v>
      </c>
      <c r="V91" s="100">
        <v>17.87312</v>
      </c>
      <c r="W91" s="100">
        <v>18.259070000000001</v>
      </c>
      <c r="X91" s="100">
        <v>18.358409999999999</v>
      </c>
      <c r="Y91" s="100">
        <v>18.734629999999999</v>
      </c>
      <c r="Z91" s="100">
        <v>19.061489999999999</v>
      </c>
      <c r="AA91" s="100">
        <v>19.275110000000002</v>
      </c>
      <c r="AB91" s="100">
        <v>19.433620000000001</v>
      </c>
      <c r="AC91" s="100">
        <v>19.59112</v>
      </c>
      <c r="AD91" s="100">
        <v>19.925360000000001</v>
      </c>
      <c r="AE91" s="100">
        <v>21.44782</v>
      </c>
      <c r="AF91" s="100">
        <v>21.66789</v>
      </c>
      <c r="AG91" s="100">
        <v>21.90531</v>
      </c>
      <c r="AH91" s="100">
        <v>22.201149999999998</v>
      </c>
      <c r="AI91" s="100">
        <v>22.578299999999999</v>
      </c>
      <c r="AJ91" s="101">
        <v>8.9999999999999993E-3</v>
      </c>
    </row>
    <row r="92" spans="2:36" ht="14.25">
      <c r="B92" s="99" t="s">
        <v>6</v>
      </c>
      <c r="C92" s="99" t="s">
        <v>464</v>
      </c>
      <c r="D92" s="99" t="s">
        <v>465</v>
      </c>
      <c r="E92" s="196" t="s">
        <v>417</v>
      </c>
      <c r="F92" s="191"/>
      <c r="G92" s="100">
        <v>42.503979999999999</v>
      </c>
      <c r="H92" s="100">
        <v>45.833939999999998</v>
      </c>
      <c r="I92" s="100">
        <v>45.549680000000002</v>
      </c>
      <c r="J92" s="100">
        <v>43.892589999999998</v>
      </c>
      <c r="K92" s="100">
        <v>44.413600000000002</v>
      </c>
      <c r="L92" s="100">
        <v>45.294910000000002</v>
      </c>
      <c r="M92" s="100">
        <v>46.171930000000003</v>
      </c>
      <c r="N92" s="100">
        <v>47.16404</v>
      </c>
      <c r="O92" s="100">
        <v>48.226849999999999</v>
      </c>
      <c r="P92" s="100">
        <v>49.574919999999999</v>
      </c>
      <c r="Q92" s="100">
        <v>51.012880000000003</v>
      </c>
      <c r="R92" s="100">
        <v>52.739710000000002</v>
      </c>
      <c r="S92" s="100">
        <v>54.387340000000002</v>
      </c>
      <c r="T92" s="100">
        <v>55.935789999999997</v>
      </c>
      <c r="U92" s="100">
        <v>57.241300000000003</v>
      </c>
      <c r="V92" s="100">
        <v>58.983449999999998</v>
      </c>
      <c r="W92" s="100">
        <v>60.685169999999999</v>
      </c>
      <c r="X92" s="100">
        <v>62.627850000000002</v>
      </c>
      <c r="Y92" s="100">
        <v>64.344669999999994</v>
      </c>
      <c r="Z92" s="100">
        <v>66.164670000000001</v>
      </c>
      <c r="AA92" s="100">
        <v>67.661810000000003</v>
      </c>
      <c r="AB92" s="100">
        <v>69.160799999999995</v>
      </c>
      <c r="AC92" s="100">
        <v>70.703119999999998</v>
      </c>
      <c r="AD92" s="100">
        <v>72.438580000000002</v>
      </c>
      <c r="AE92" s="100">
        <v>74.334739999999996</v>
      </c>
      <c r="AF92" s="100">
        <v>75.848500000000001</v>
      </c>
      <c r="AG92" s="100">
        <v>77.671400000000006</v>
      </c>
      <c r="AH92" s="100">
        <v>78.670670000000001</v>
      </c>
      <c r="AI92" s="100">
        <v>79.870980000000003</v>
      </c>
      <c r="AJ92" s="101">
        <v>2.3E-2</v>
      </c>
    </row>
    <row r="93" spans="2:36" ht="14.25">
      <c r="B93" s="196" t="s">
        <v>357</v>
      </c>
      <c r="C93" s="191"/>
      <c r="D93" s="99"/>
      <c r="E93" s="99"/>
      <c r="F93" s="99"/>
      <c r="G93" s="99"/>
      <c r="H93" s="99"/>
      <c r="I93" s="99"/>
      <c r="J93" s="99"/>
      <c r="K93" s="99"/>
      <c r="L93" s="99"/>
      <c r="M93" s="99"/>
      <c r="N93" s="99"/>
      <c r="O93" s="99"/>
      <c r="P93" s="99"/>
      <c r="Q93" s="99"/>
      <c r="R93" s="99"/>
      <c r="S93" s="99"/>
      <c r="T93" s="99"/>
      <c r="U93" s="99"/>
      <c r="V93" s="99"/>
      <c r="W93" s="99"/>
      <c r="X93" s="99"/>
      <c r="Y93" s="99"/>
      <c r="Z93" s="99"/>
      <c r="AA93" s="99"/>
      <c r="AB93" s="99"/>
      <c r="AC93" s="99"/>
      <c r="AD93" s="99"/>
      <c r="AE93" s="99"/>
      <c r="AF93" s="99"/>
      <c r="AG93" s="99"/>
      <c r="AH93" s="99"/>
      <c r="AI93" s="99"/>
      <c r="AJ93" s="99"/>
    </row>
    <row r="94" spans="2:36" ht="14.25">
      <c r="B94" s="99" t="s">
        <v>299</v>
      </c>
      <c r="C94" s="99" t="s">
        <v>466</v>
      </c>
      <c r="D94" s="99" t="s">
        <v>467</v>
      </c>
      <c r="E94" s="196" t="s">
        <v>417</v>
      </c>
      <c r="F94" s="191"/>
      <c r="G94" s="100">
        <v>35.259410000000003</v>
      </c>
      <c r="H94" s="100">
        <v>34.269010000000002</v>
      </c>
      <c r="I94" s="100">
        <v>32.765410000000003</v>
      </c>
      <c r="J94" s="100">
        <v>30.383579999999998</v>
      </c>
      <c r="K94" s="100">
        <v>29.2376</v>
      </c>
      <c r="L94" s="100">
        <v>28.032409999999999</v>
      </c>
      <c r="M94" s="100">
        <v>26.865120000000001</v>
      </c>
      <c r="N94" s="100">
        <v>27.668530000000001</v>
      </c>
      <c r="O94" s="100">
        <v>28.455449999999999</v>
      </c>
      <c r="P94" s="100">
        <v>29.09047</v>
      </c>
      <c r="Q94" s="100">
        <v>29.901720000000001</v>
      </c>
      <c r="R94" s="100">
        <v>30.59825</v>
      </c>
      <c r="S94" s="100">
        <v>31.5153</v>
      </c>
      <c r="T94" s="100">
        <v>32.38391</v>
      </c>
      <c r="U94" s="100">
        <v>33.228850000000001</v>
      </c>
      <c r="V94" s="100">
        <v>34.043930000000003</v>
      </c>
      <c r="W94" s="100">
        <v>34.85501</v>
      </c>
      <c r="X94" s="100">
        <v>35.732320000000001</v>
      </c>
      <c r="Y94" s="100">
        <v>36.671259999999997</v>
      </c>
      <c r="Z94" s="100">
        <v>37.740310000000001</v>
      </c>
      <c r="AA94" s="100">
        <v>38.580010000000001</v>
      </c>
      <c r="AB94" s="100">
        <v>39.647190000000002</v>
      </c>
      <c r="AC94" s="100">
        <v>40.466430000000003</v>
      </c>
      <c r="AD94" s="100">
        <v>41.605179999999997</v>
      </c>
      <c r="AE94" s="100">
        <v>43.006219999999999</v>
      </c>
      <c r="AF94" s="100">
        <v>44.095970000000001</v>
      </c>
      <c r="AG94" s="100">
        <v>45.241759999999999</v>
      </c>
      <c r="AH94" s="100">
        <v>46.551720000000003</v>
      </c>
      <c r="AI94" s="100">
        <v>47.688809999999997</v>
      </c>
      <c r="AJ94" s="101">
        <v>1.0999999999999999E-2</v>
      </c>
    </row>
    <row r="95" spans="2:36" ht="14.25">
      <c r="B95" s="99" t="s">
        <v>310</v>
      </c>
      <c r="C95" s="99" t="s">
        <v>468</v>
      </c>
      <c r="D95" s="99" t="s">
        <v>469</v>
      </c>
      <c r="E95" s="196" t="s">
        <v>417</v>
      </c>
      <c r="F95" s="191"/>
      <c r="G95" s="100">
        <v>21.746659999999999</v>
      </c>
      <c r="H95" s="100">
        <v>19.351800000000001</v>
      </c>
      <c r="I95" s="100">
        <v>19.668569999999999</v>
      </c>
      <c r="J95" s="100">
        <v>18.99427</v>
      </c>
      <c r="K95" s="100">
        <v>19.36524</v>
      </c>
      <c r="L95" s="100">
        <v>19.845839999999999</v>
      </c>
      <c r="M95" s="100">
        <v>20.268339999999998</v>
      </c>
      <c r="N95" s="100">
        <v>20.782350000000001</v>
      </c>
      <c r="O95" s="100">
        <v>21.34496</v>
      </c>
      <c r="P95" s="100">
        <v>21.885960000000001</v>
      </c>
      <c r="Q95" s="100">
        <v>22.496749999999999</v>
      </c>
      <c r="R95" s="100">
        <v>23.127870000000001</v>
      </c>
      <c r="S95" s="100">
        <v>23.77675</v>
      </c>
      <c r="T95" s="100">
        <v>24.49531</v>
      </c>
      <c r="U95" s="100">
        <v>25.132809999999999</v>
      </c>
      <c r="V95" s="100">
        <v>25.783670000000001</v>
      </c>
      <c r="W95" s="100">
        <v>26.457170000000001</v>
      </c>
      <c r="X95" s="100">
        <v>27.12377</v>
      </c>
      <c r="Y95" s="100">
        <v>27.747869999999999</v>
      </c>
      <c r="Z95" s="100">
        <v>28.331589999999998</v>
      </c>
      <c r="AA95" s="100">
        <v>28.805589999999999</v>
      </c>
      <c r="AB95" s="100">
        <v>29.27356</v>
      </c>
      <c r="AC95" s="100">
        <v>29.630769999999998</v>
      </c>
      <c r="AD95" s="100">
        <v>29.952159999999999</v>
      </c>
      <c r="AE95" s="100">
        <v>31.041370000000001</v>
      </c>
      <c r="AF95" s="100">
        <v>31.827349999999999</v>
      </c>
      <c r="AG95" s="100">
        <v>32.782429999999998</v>
      </c>
      <c r="AH95" s="100">
        <v>33.747970000000002</v>
      </c>
      <c r="AI95" s="100">
        <v>34.688560000000003</v>
      </c>
      <c r="AJ95" s="101">
        <v>1.7000000000000001E-2</v>
      </c>
    </row>
    <row r="96" spans="2:36" ht="14.25">
      <c r="B96" s="99" t="s">
        <v>7</v>
      </c>
      <c r="C96" s="99" t="s">
        <v>470</v>
      </c>
      <c r="D96" s="99" t="s">
        <v>471</v>
      </c>
      <c r="E96" s="196" t="s">
        <v>417</v>
      </c>
      <c r="F96" s="191"/>
      <c r="G96" s="100">
        <v>7.0200610000000001</v>
      </c>
      <c r="H96" s="100">
        <v>5.8542480000000001</v>
      </c>
      <c r="I96" s="100">
        <v>4.7817379999999998</v>
      </c>
      <c r="J96" s="100">
        <v>4.2155240000000003</v>
      </c>
      <c r="K96" s="100">
        <v>3.7681770000000001</v>
      </c>
      <c r="L96" s="100">
        <v>3.5095610000000002</v>
      </c>
      <c r="M96" s="100">
        <v>3.4479899999999999</v>
      </c>
      <c r="N96" s="100">
        <v>3.5179290000000001</v>
      </c>
      <c r="O96" s="100">
        <v>3.6412629999999999</v>
      </c>
      <c r="P96" s="100">
        <v>3.8133270000000001</v>
      </c>
      <c r="Q96" s="100">
        <v>4.0035619999999996</v>
      </c>
      <c r="R96" s="100">
        <v>4.2668499999999998</v>
      </c>
      <c r="S96" s="100">
        <v>4.5145970000000002</v>
      </c>
      <c r="T96" s="100">
        <v>4.7836530000000002</v>
      </c>
      <c r="U96" s="100">
        <v>4.9428960000000002</v>
      </c>
      <c r="V96" s="100">
        <v>5.120965</v>
      </c>
      <c r="W96" s="100">
        <v>5.4377269999999998</v>
      </c>
      <c r="X96" s="100">
        <v>5.5140459999999996</v>
      </c>
      <c r="Y96" s="100">
        <v>5.8494599999999997</v>
      </c>
      <c r="Z96" s="100">
        <v>6.0950660000000001</v>
      </c>
      <c r="AA96" s="100">
        <v>6.2025119999999996</v>
      </c>
      <c r="AB96" s="100">
        <v>6.2608189999999997</v>
      </c>
      <c r="AC96" s="100">
        <v>6.2909519999999999</v>
      </c>
      <c r="AD96" s="100">
        <v>6.4234739999999997</v>
      </c>
      <c r="AE96" s="100">
        <v>6.5334880000000002</v>
      </c>
      <c r="AF96" s="100">
        <v>6.6310859999999998</v>
      </c>
      <c r="AG96" s="100">
        <v>6.7598010000000004</v>
      </c>
      <c r="AH96" s="100">
        <v>6.8192959999999996</v>
      </c>
      <c r="AI96" s="100">
        <v>6.9804029999999999</v>
      </c>
      <c r="AJ96" s="101">
        <v>0</v>
      </c>
    </row>
    <row r="97" spans="2:36" ht="14.25">
      <c r="B97" s="99" t="s">
        <v>364</v>
      </c>
      <c r="C97" s="99" t="s">
        <v>472</v>
      </c>
      <c r="D97" s="99" t="s">
        <v>473</v>
      </c>
      <c r="E97" s="196" t="s">
        <v>417</v>
      </c>
      <c r="F97" s="191"/>
      <c r="G97" s="100">
        <v>2.1347619999999998</v>
      </c>
      <c r="H97" s="100">
        <v>2.1421649999999999</v>
      </c>
      <c r="I97" s="100">
        <v>2.1909679999999998</v>
      </c>
      <c r="J97" s="100">
        <v>2.220377</v>
      </c>
      <c r="K97" s="100">
        <v>2.2354729999999998</v>
      </c>
      <c r="L97" s="100">
        <v>2.2616329999999998</v>
      </c>
      <c r="M97" s="100">
        <v>2.282006</v>
      </c>
      <c r="N97" s="100">
        <v>2.3184779999999998</v>
      </c>
      <c r="O97" s="100">
        <v>2.3718789999999998</v>
      </c>
      <c r="P97" s="100">
        <v>2.4175779999999998</v>
      </c>
      <c r="Q97" s="100">
        <v>2.4353539999999998</v>
      </c>
      <c r="R97" s="100">
        <v>2.4780790000000001</v>
      </c>
      <c r="S97" s="100">
        <v>2.535536</v>
      </c>
      <c r="T97" s="100">
        <v>2.5856400000000002</v>
      </c>
      <c r="U97" s="100">
        <v>2.6363819999999998</v>
      </c>
      <c r="V97" s="100">
        <v>2.692221</v>
      </c>
      <c r="W97" s="100">
        <v>2.7887789999999999</v>
      </c>
      <c r="X97" s="100">
        <v>2.8435320000000002</v>
      </c>
      <c r="Y97" s="100">
        <v>2.9101349999999999</v>
      </c>
      <c r="Z97" s="100">
        <v>2.9732970000000001</v>
      </c>
      <c r="AA97" s="100">
        <v>3.0377619999999999</v>
      </c>
      <c r="AB97" s="100">
        <v>3.1067650000000002</v>
      </c>
      <c r="AC97" s="100">
        <v>3.169794</v>
      </c>
      <c r="AD97" s="100">
        <v>3.2368239999999999</v>
      </c>
      <c r="AE97" s="100">
        <v>3.3144369999999999</v>
      </c>
      <c r="AF97" s="100">
        <v>3.3840140000000001</v>
      </c>
      <c r="AG97" s="100">
        <v>3.4493469999999999</v>
      </c>
      <c r="AH97" s="100">
        <v>3.5386649999999999</v>
      </c>
      <c r="AI97" s="100">
        <v>3.618458</v>
      </c>
      <c r="AJ97" s="101">
        <v>1.9E-2</v>
      </c>
    </row>
    <row r="98" spans="2:36" ht="14.25">
      <c r="B98" s="99" t="s">
        <v>367</v>
      </c>
      <c r="C98" s="99" t="s">
        <v>474</v>
      </c>
      <c r="D98" s="99" t="s">
        <v>475</v>
      </c>
      <c r="E98" s="196" t="s">
        <v>417</v>
      </c>
      <c r="F98" s="191"/>
      <c r="G98" s="100">
        <v>0.71087199999999995</v>
      </c>
      <c r="H98" s="100">
        <v>0.74018399999999995</v>
      </c>
      <c r="I98" s="100">
        <v>0.758185</v>
      </c>
      <c r="J98" s="100">
        <v>0.77460499999999999</v>
      </c>
      <c r="K98" s="100">
        <v>0.79104099999999999</v>
      </c>
      <c r="L98" s="100">
        <v>0.80805899999999997</v>
      </c>
      <c r="M98" s="100">
        <v>0.82544499999999998</v>
      </c>
      <c r="N98" s="100">
        <v>0.84346299999999996</v>
      </c>
      <c r="O98" s="100">
        <v>0.86221599999999998</v>
      </c>
      <c r="P98" s="100">
        <v>0.88185400000000003</v>
      </c>
      <c r="Q98" s="100">
        <v>0.90198900000000004</v>
      </c>
      <c r="R98" s="100">
        <v>0.92327000000000004</v>
      </c>
      <c r="S98" s="100">
        <v>0.94529300000000005</v>
      </c>
      <c r="T98" s="100">
        <v>0.96734500000000001</v>
      </c>
      <c r="U98" s="100">
        <v>0.98952499999999999</v>
      </c>
      <c r="V98" s="100">
        <v>1.011585</v>
      </c>
      <c r="W98" s="100">
        <v>1.0338620000000001</v>
      </c>
      <c r="X98" s="100">
        <v>1.0564610000000001</v>
      </c>
      <c r="Y98" s="100">
        <v>1.0799270000000001</v>
      </c>
      <c r="Z98" s="100">
        <v>1.1040449999999999</v>
      </c>
      <c r="AA98" s="100">
        <v>1.128868</v>
      </c>
      <c r="AB98" s="100">
        <v>1.154644</v>
      </c>
      <c r="AC98" s="100">
        <v>1.181187</v>
      </c>
      <c r="AD98" s="100">
        <v>1.2086060000000001</v>
      </c>
      <c r="AE98" s="100">
        <v>1.237012</v>
      </c>
      <c r="AF98" s="100">
        <v>1.266273</v>
      </c>
      <c r="AG98" s="100">
        <v>1.2965150000000001</v>
      </c>
      <c r="AH98" s="100">
        <v>1.3275189999999999</v>
      </c>
      <c r="AI98" s="100">
        <v>1.3594269999999999</v>
      </c>
      <c r="AJ98" s="101">
        <v>2.3E-2</v>
      </c>
    </row>
    <row r="99" spans="2:36" ht="14.25">
      <c r="B99" s="196" t="s">
        <v>370</v>
      </c>
      <c r="C99" s="191"/>
      <c r="D99" s="191"/>
      <c r="E99" s="99"/>
      <c r="F99" s="99"/>
      <c r="G99" s="99"/>
      <c r="H99" s="99"/>
      <c r="I99" s="99"/>
      <c r="J99" s="99"/>
      <c r="K99" s="99"/>
      <c r="L99" s="99"/>
      <c r="M99" s="99"/>
      <c r="N99" s="99"/>
      <c r="O99" s="99"/>
      <c r="P99" s="99"/>
      <c r="Q99" s="99"/>
      <c r="R99" s="99"/>
      <c r="S99" s="99"/>
      <c r="T99" s="99"/>
      <c r="U99" s="99"/>
      <c r="V99" s="99"/>
      <c r="W99" s="99"/>
      <c r="X99" s="99"/>
      <c r="Y99" s="99"/>
      <c r="Z99" s="99"/>
      <c r="AA99" s="99"/>
      <c r="AB99" s="99"/>
      <c r="AC99" s="99"/>
      <c r="AD99" s="99"/>
      <c r="AE99" s="99"/>
      <c r="AF99" s="99"/>
      <c r="AG99" s="99"/>
      <c r="AH99" s="99"/>
      <c r="AI99" s="99"/>
      <c r="AJ99" s="99"/>
    </row>
    <row r="100" spans="2:36" ht="14.25">
      <c r="B100" s="99" t="s">
        <v>295</v>
      </c>
      <c r="C100" s="99" t="s">
        <v>476</v>
      </c>
      <c r="D100" s="99" t="s">
        <v>477</v>
      </c>
      <c r="E100" s="196" t="s">
        <v>417</v>
      </c>
      <c r="F100" s="191"/>
      <c r="G100" s="100">
        <v>28.079660000000001</v>
      </c>
      <c r="H100" s="100">
        <v>30.05622</v>
      </c>
      <c r="I100" s="100">
        <v>29.418600000000001</v>
      </c>
      <c r="J100" s="100">
        <v>28.373529999999999</v>
      </c>
      <c r="K100" s="100">
        <v>27.742799999999999</v>
      </c>
      <c r="L100" s="100">
        <v>27.466360000000002</v>
      </c>
      <c r="M100" s="100">
        <v>27.64866</v>
      </c>
      <c r="N100" s="100">
        <v>28.156300000000002</v>
      </c>
      <c r="O100" s="100">
        <v>28.98133</v>
      </c>
      <c r="P100" s="100">
        <v>30.03511</v>
      </c>
      <c r="Q100" s="100">
        <v>31.297000000000001</v>
      </c>
      <c r="R100" s="100">
        <v>32.759709999999998</v>
      </c>
      <c r="S100" s="100">
        <v>34.221870000000003</v>
      </c>
      <c r="T100" s="100">
        <v>35.508519999999997</v>
      </c>
      <c r="U100" s="100">
        <v>36.666690000000003</v>
      </c>
      <c r="V100" s="100">
        <v>37.819000000000003</v>
      </c>
      <c r="W100" s="100">
        <v>39.184170000000002</v>
      </c>
      <c r="X100" s="100">
        <v>40.173110000000001</v>
      </c>
      <c r="Y100" s="100">
        <v>41.518799999999999</v>
      </c>
      <c r="Z100" s="100">
        <v>42.860790000000001</v>
      </c>
      <c r="AA100" s="100">
        <v>44.066580000000002</v>
      </c>
      <c r="AB100" s="100">
        <v>45.145119999999999</v>
      </c>
      <c r="AC100" s="100">
        <v>46.1419</v>
      </c>
      <c r="AD100" s="100">
        <v>47.304070000000003</v>
      </c>
      <c r="AE100" s="100">
        <v>48.694879999999998</v>
      </c>
      <c r="AF100" s="100">
        <v>49.889679999999998</v>
      </c>
      <c r="AG100" s="100">
        <v>51.224240000000002</v>
      </c>
      <c r="AH100" s="100">
        <v>52.443910000000002</v>
      </c>
      <c r="AI100" s="100">
        <v>53.62332</v>
      </c>
      <c r="AJ100" s="101">
        <v>2.3E-2</v>
      </c>
    </row>
    <row r="101" spans="2:36" ht="14.25">
      <c r="B101" s="99" t="s">
        <v>339</v>
      </c>
      <c r="C101" s="99" t="s">
        <v>478</v>
      </c>
      <c r="D101" s="99" t="s">
        <v>479</v>
      </c>
      <c r="E101" s="196" t="s">
        <v>417</v>
      </c>
      <c r="F101" s="191"/>
      <c r="G101" s="100">
        <v>38.155419999999999</v>
      </c>
      <c r="H101" s="100">
        <v>35.13897</v>
      </c>
      <c r="I101" s="100">
        <v>34.57761</v>
      </c>
      <c r="J101" s="100">
        <v>32.976170000000003</v>
      </c>
      <c r="K101" s="100">
        <v>33.359929999999999</v>
      </c>
      <c r="L101" s="100">
        <v>33.896749999999997</v>
      </c>
      <c r="M101" s="100">
        <v>34.674340000000001</v>
      </c>
      <c r="N101" s="100">
        <v>35.525640000000003</v>
      </c>
      <c r="O101" s="100">
        <v>36.483249999999998</v>
      </c>
      <c r="P101" s="100">
        <v>37.289650000000002</v>
      </c>
      <c r="Q101" s="100">
        <v>38.388849999999998</v>
      </c>
      <c r="R101" s="100">
        <v>39.432470000000002</v>
      </c>
      <c r="S101" s="100">
        <v>40.560029999999998</v>
      </c>
      <c r="T101" s="100">
        <v>41.640039999999999</v>
      </c>
      <c r="U101" s="100">
        <v>43.104500000000002</v>
      </c>
      <c r="V101" s="100">
        <v>44.169690000000003</v>
      </c>
      <c r="W101" s="100">
        <v>45.322249999999997</v>
      </c>
      <c r="X101" s="100">
        <v>46.550319999999999</v>
      </c>
      <c r="Y101" s="100">
        <v>47.680570000000003</v>
      </c>
      <c r="Z101" s="100">
        <v>48.776629999999997</v>
      </c>
      <c r="AA101" s="100">
        <v>50.036259999999999</v>
      </c>
      <c r="AB101" s="100">
        <v>50.996490000000001</v>
      </c>
      <c r="AC101" s="100">
        <v>52.537439999999997</v>
      </c>
      <c r="AD101" s="100">
        <v>53.805579999999999</v>
      </c>
      <c r="AE101" s="100">
        <v>56.54119</v>
      </c>
      <c r="AF101" s="100">
        <v>57.901269999999997</v>
      </c>
      <c r="AG101" s="100">
        <v>59.805680000000002</v>
      </c>
      <c r="AH101" s="100">
        <v>61.428080000000001</v>
      </c>
      <c r="AI101" s="100">
        <v>63.500070000000001</v>
      </c>
      <c r="AJ101" s="101">
        <v>1.7999999999999999E-2</v>
      </c>
    </row>
    <row r="102" spans="2:36" ht="14.25">
      <c r="B102" s="99" t="s">
        <v>342</v>
      </c>
      <c r="C102" s="99" t="s">
        <v>480</v>
      </c>
      <c r="D102" s="99" t="s">
        <v>481</v>
      </c>
      <c r="E102" s="196" t="s">
        <v>417</v>
      </c>
      <c r="F102" s="191"/>
      <c r="G102" s="100">
        <v>34.782679999999999</v>
      </c>
      <c r="H102" s="100">
        <v>31.711490000000001</v>
      </c>
      <c r="I102" s="100">
        <v>29.502009999999999</v>
      </c>
      <c r="J102" s="100">
        <v>28.163219999999999</v>
      </c>
      <c r="K102" s="100">
        <v>28.465710000000001</v>
      </c>
      <c r="L102" s="100">
        <v>28.90231</v>
      </c>
      <c r="M102" s="100">
        <v>29.530080000000002</v>
      </c>
      <c r="N102" s="100">
        <v>30.23189</v>
      </c>
      <c r="O102" s="100">
        <v>31.015499999999999</v>
      </c>
      <c r="P102" s="100">
        <v>31.681819999999998</v>
      </c>
      <c r="Q102" s="100">
        <v>32.580120000000001</v>
      </c>
      <c r="R102" s="100">
        <v>33.435040000000001</v>
      </c>
      <c r="S102" s="100">
        <v>34.355719999999998</v>
      </c>
      <c r="T102" s="100">
        <v>35.240279999999998</v>
      </c>
      <c r="U102" s="100">
        <v>36.442250000000001</v>
      </c>
      <c r="V102" s="100">
        <v>37.315570000000001</v>
      </c>
      <c r="W102" s="100">
        <v>38.26014</v>
      </c>
      <c r="X102" s="100">
        <v>39.273989999999998</v>
      </c>
      <c r="Y102" s="100">
        <v>40.206589999999998</v>
      </c>
      <c r="Z102" s="100">
        <v>41.112650000000002</v>
      </c>
      <c r="AA102" s="100">
        <v>42.15354</v>
      </c>
      <c r="AB102" s="100">
        <v>42.950270000000003</v>
      </c>
      <c r="AC102" s="100">
        <v>44.234070000000003</v>
      </c>
      <c r="AD102" s="100">
        <v>45.286670000000001</v>
      </c>
      <c r="AE102" s="100">
        <v>47.653730000000003</v>
      </c>
      <c r="AF102" s="100">
        <v>48.785260000000001</v>
      </c>
      <c r="AG102" s="100">
        <v>50.363939999999999</v>
      </c>
      <c r="AH102" s="100">
        <v>51.710099999999997</v>
      </c>
      <c r="AI102" s="100">
        <v>53.42492</v>
      </c>
      <c r="AJ102" s="101">
        <v>1.4999999999999999E-2</v>
      </c>
    </row>
    <row r="103" spans="2:36" ht="14.25">
      <c r="B103" s="99" t="s">
        <v>345</v>
      </c>
      <c r="C103" s="99" t="s">
        <v>482</v>
      </c>
      <c r="D103" s="99" t="s">
        <v>483</v>
      </c>
      <c r="E103" s="196" t="s">
        <v>417</v>
      </c>
      <c r="F103" s="191"/>
      <c r="G103" s="100">
        <v>26.739820000000002</v>
      </c>
      <c r="H103" s="100">
        <v>23.500710000000002</v>
      </c>
      <c r="I103" s="100">
        <v>23.104320000000001</v>
      </c>
      <c r="J103" s="100">
        <v>21.990539999999999</v>
      </c>
      <c r="K103" s="100">
        <v>22.204429999999999</v>
      </c>
      <c r="L103" s="100">
        <v>22.4194</v>
      </c>
      <c r="M103" s="100">
        <v>22.794270000000001</v>
      </c>
      <c r="N103" s="100">
        <v>23.42877</v>
      </c>
      <c r="O103" s="100">
        <v>23.97832</v>
      </c>
      <c r="P103" s="100">
        <v>24.797029999999999</v>
      </c>
      <c r="Q103" s="100">
        <v>25.567730000000001</v>
      </c>
      <c r="R103" s="100">
        <v>26.286259999999999</v>
      </c>
      <c r="S103" s="100">
        <v>27.115189999999998</v>
      </c>
      <c r="T103" s="100">
        <v>27.960740000000001</v>
      </c>
      <c r="U103" s="100">
        <v>28.743020000000001</v>
      </c>
      <c r="V103" s="100">
        <v>29.563089999999999</v>
      </c>
      <c r="W103" s="100">
        <v>30.39592</v>
      </c>
      <c r="X103" s="100">
        <v>31.20879</v>
      </c>
      <c r="Y103" s="100">
        <v>32.088700000000003</v>
      </c>
      <c r="Z103" s="100">
        <v>33.129860000000001</v>
      </c>
      <c r="AA103" s="100">
        <v>33.955689999999997</v>
      </c>
      <c r="AB103" s="100">
        <v>35.00074</v>
      </c>
      <c r="AC103" s="100">
        <v>35.742359999999998</v>
      </c>
      <c r="AD103" s="100">
        <v>36.840629999999997</v>
      </c>
      <c r="AE103" s="100">
        <v>38.270760000000003</v>
      </c>
      <c r="AF103" s="100">
        <v>39.262120000000003</v>
      </c>
      <c r="AG103" s="100">
        <v>40.314140000000002</v>
      </c>
      <c r="AH103" s="100">
        <v>41.469560000000001</v>
      </c>
      <c r="AI103" s="100">
        <v>42.525970000000001</v>
      </c>
      <c r="AJ103" s="101">
        <v>1.7000000000000001E-2</v>
      </c>
    </row>
    <row r="104" spans="2:36" ht="14.25">
      <c r="B104" s="99" t="s">
        <v>299</v>
      </c>
      <c r="C104" s="99" t="s">
        <v>484</v>
      </c>
      <c r="D104" s="99" t="s">
        <v>485</v>
      </c>
      <c r="E104" s="196" t="s">
        <v>417</v>
      </c>
      <c r="F104" s="191"/>
      <c r="G104" s="100">
        <v>36.677619999999997</v>
      </c>
      <c r="H104" s="100">
        <v>34.205089999999998</v>
      </c>
      <c r="I104" s="100">
        <v>33.140659999999997</v>
      </c>
      <c r="J104" s="100">
        <v>31.445799999999998</v>
      </c>
      <c r="K104" s="100">
        <v>30.953659999999999</v>
      </c>
      <c r="L104" s="100">
        <v>30.446249999999999</v>
      </c>
      <c r="M104" s="100">
        <v>30.083829999999999</v>
      </c>
      <c r="N104" s="100">
        <v>30.85952</v>
      </c>
      <c r="O104" s="100">
        <v>31.560939999999999</v>
      </c>
      <c r="P104" s="100">
        <v>32.489930000000001</v>
      </c>
      <c r="Q104" s="100">
        <v>33.369909999999997</v>
      </c>
      <c r="R104" s="100">
        <v>34.325620000000001</v>
      </c>
      <c r="S104" s="100">
        <v>35.208219999999997</v>
      </c>
      <c r="T104" s="100">
        <v>36.2864</v>
      </c>
      <c r="U104" s="100">
        <v>37.138579999999997</v>
      </c>
      <c r="V104" s="100">
        <v>38.151809999999998</v>
      </c>
      <c r="W104" s="100">
        <v>39.12565</v>
      </c>
      <c r="X104" s="100">
        <v>40.051439999999999</v>
      </c>
      <c r="Y104" s="100">
        <v>41.020229999999998</v>
      </c>
      <c r="Z104" s="100">
        <v>42.187260000000002</v>
      </c>
      <c r="AA104" s="100">
        <v>43.132539999999999</v>
      </c>
      <c r="AB104" s="100">
        <v>44.316020000000002</v>
      </c>
      <c r="AC104" s="100">
        <v>45.196089999999998</v>
      </c>
      <c r="AD104" s="100">
        <v>46.347360000000002</v>
      </c>
      <c r="AE104" s="100">
        <v>48.293550000000003</v>
      </c>
      <c r="AF104" s="100">
        <v>49.484459999999999</v>
      </c>
      <c r="AG104" s="100">
        <v>50.733289999999997</v>
      </c>
      <c r="AH104" s="100">
        <v>52.083710000000004</v>
      </c>
      <c r="AI104" s="100">
        <v>53.346040000000002</v>
      </c>
      <c r="AJ104" s="101">
        <v>1.2999999999999999E-2</v>
      </c>
    </row>
    <row r="105" spans="2:36" ht="14.25">
      <c r="B105" s="99" t="s">
        <v>310</v>
      </c>
      <c r="C105" s="99" t="s">
        <v>486</v>
      </c>
      <c r="D105" s="99" t="s">
        <v>487</v>
      </c>
      <c r="E105" s="196" t="s">
        <v>417</v>
      </c>
      <c r="F105" s="191"/>
      <c r="G105" s="100">
        <v>15.55199</v>
      </c>
      <c r="H105" s="100">
        <v>15.62743</v>
      </c>
      <c r="I105" s="100">
        <v>17.95402</v>
      </c>
      <c r="J105" s="100">
        <v>17.538160000000001</v>
      </c>
      <c r="K105" s="100">
        <v>18.058340000000001</v>
      </c>
      <c r="L105" s="100">
        <v>18.654599999999999</v>
      </c>
      <c r="M105" s="100">
        <v>19.205079999999999</v>
      </c>
      <c r="N105" s="100">
        <v>19.719560000000001</v>
      </c>
      <c r="O105" s="100">
        <v>20.280100000000001</v>
      </c>
      <c r="P105" s="100">
        <v>20.840859999999999</v>
      </c>
      <c r="Q105" s="100">
        <v>21.443090000000002</v>
      </c>
      <c r="R105" s="100">
        <v>22.071549999999998</v>
      </c>
      <c r="S105" s="100">
        <v>22.722760000000001</v>
      </c>
      <c r="T105" s="100">
        <v>23.410679999999999</v>
      </c>
      <c r="U105" s="100">
        <v>24.030819999999999</v>
      </c>
      <c r="V105" s="100">
        <v>24.69342</v>
      </c>
      <c r="W105" s="100">
        <v>25.37959</v>
      </c>
      <c r="X105" s="100">
        <v>26.041329999999999</v>
      </c>
      <c r="Y105" s="100">
        <v>26.716370000000001</v>
      </c>
      <c r="Z105" s="100">
        <v>27.47073</v>
      </c>
      <c r="AA105" s="100">
        <v>28.116610000000001</v>
      </c>
      <c r="AB105" s="100">
        <v>28.868300000000001</v>
      </c>
      <c r="AC105" s="100">
        <v>29.513950000000001</v>
      </c>
      <c r="AD105" s="100">
        <v>30.261649999999999</v>
      </c>
      <c r="AE105" s="100">
        <v>31.294779999999999</v>
      </c>
      <c r="AF105" s="100">
        <v>32.034529999999997</v>
      </c>
      <c r="AG105" s="100">
        <v>32.992049999999999</v>
      </c>
      <c r="AH105" s="100">
        <v>33.94556</v>
      </c>
      <c r="AI105" s="100">
        <v>34.93103</v>
      </c>
      <c r="AJ105" s="101">
        <v>2.9000000000000001E-2</v>
      </c>
    </row>
    <row r="106" spans="2:36" ht="14.25">
      <c r="B106" s="99" t="s">
        <v>7</v>
      </c>
      <c r="C106" s="99" t="s">
        <v>488</v>
      </c>
      <c r="D106" s="99" t="s">
        <v>489</v>
      </c>
      <c r="E106" s="196" t="s">
        <v>417</v>
      </c>
      <c r="F106" s="191"/>
      <c r="G106" s="100">
        <v>8.8813879999999994</v>
      </c>
      <c r="H106" s="100">
        <v>8.3057800000000004</v>
      </c>
      <c r="I106" s="100">
        <v>7.309984</v>
      </c>
      <c r="J106" s="100">
        <v>6.8600339999999997</v>
      </c>
      <c r="K106" s="100">
        <v>6.5148039999999998</v>
      </c>
      <c r="L106" s="100">
        <v>6.3961439999999996</v>
      </c>
      <c r="M106" s="100">
        <v>6.4197790000000001</v>
      </c>
      <c r="N106" s="100">
        <v>6.608568</v>
      </c>
      <c r="O106" s="100">
        <v>6.8481540000000001</v>
      </c>
      <c r="P106" s="100">
        <v>7.1586559999999997</v>
      </c>
      <c r="Q106" s="100">
        <v>7.4670420000000002</v>
      </c>
      <c r="R106" s="100">
        <v>7.8515430000000004</v>
      </c>
      <c r="S106" s="100">
        <v>8.2122820000000001</v>
      </c>
      <c r="T106" s="100">
        <v>8.5563289999999999</v>
      </c>
      <c r="U106" s="100">
        <v>8.7898370000000003</v>
      </c>
      <c r="V106" s="100">
        <v>9.0478529999999999</v>
      </c>
      <c r="W106" s="100">
        <v>9.4042519999999996</v>
      </c>
      <c r="X106" s="100">
        <v>9.5438960000000002</v>
      </c>
      <c r="Y106" s="100">
        <v>9.8961269999999999</v>
      </c>
      <c r="Z106" s="100">
        <v>10.221830000000001</v>
      </c>
      <c r="AA106" s="100">
        <v>10.425890000000001</v>
      </c>
      <c r="AB106" s="100">
        <v>10.58178</v>
      </c>
      <c r="AC106" s="100">
        <v>10.72917</v>
      </c>
      <c r="AD106" s="100">
        <v>10.98645</v>
      </c>
      <c r="AE106" s="100">
        <v>11.36942</v>
      </c>
      <c r="AF106" s="100">
        <v>11.567729999999999</v>
      </c>
      <c r="AG106" s="100">
        <v>11.769769999999999</v>
      </c>
      <c r="AH106" s="100">
        <v>11.97935</v>
      </c>
      <c r="AI106" s="100">
        <v>12.25567</v>
      </c>
      <c r="AJ106" s="101">
        <v>1.2E-2</v>
      </c>
    </row>
    <row r="107" spans="2:36" ht="14.25">
      <c r="B107" s="99" t="s">
        <v>325</v>
      </c>
      <c r="C107" s="99" t="s">
        <v>490</v>
      </c>
      <c r="D107" s="99" t="s">
        <v>491</v>
      </c>
      <c r="E107" s="196" t="s">
        <v>417</v>
      </c>
      <c r="F107" s="191"/>
      <c r="G107" s="100">
        <v>5.4304249999999996</v>
      </c>
      <c r="H107" s="100">
        <v>5.6718549999999999</v>
      </c>
      <c r="I107" s="100">
        <v>6.0581950000000004</v>
      </c>
      <c r="J107" s="100">
        <v>6.1873269999999998</v>
      </c>
      <c r="K107" s="100">
        <v>6.3529850000000003</v>
      </c>
      <c r="L107" s="100">
        <v>6.5475529999999997</v>
      </c>
      <c r="M107" s="100">
        <v>6.7355179999999999</v>
      </c>
      <c r="N107" s="100">
        <v>6.9377659999999999</v>
      </c>
      <c r="O107" s="100">
        <v>7.2191280000000004</v>
      </c>
      <c r="P107" s="100">
        <v>7.4615220000000004</v>
      </c>
      <c r="Q107" s="100">
        <v>7.7608199999999998</v>
      </c>
      <c r="R107" s="100">
        <v>8.038456</v>
      </c>
      <c r="S107" s="100">
        <v>8.3211580000000005</v>
      </c>
      <c r="T107" s="100">
        <v>8.6185759999999991</v>
      </c>
      <c r="U107" s="100">
        <v>8.9246759999999998</v>
      </c>
      <c r="V107" s="100">
        <v>9.2558539999999994</v>
      </c>
      <c r="W107" s="100">
        <v>9.5669219999999999</v>
      </c>
      <c r="X107" s="100">
        <v>9.8821329999999996</v>
      </c>
      <c r="Y107" s="100">
        <v>10.210369999999999</v>
      </c>
      <c r="Z107" s="100">
        <v>10.51651</v>
      </c>
      <c r="AA107" s="100">
        <v>10.829219999999999</v>
      </c>
      <c r="AB107" s="100">
        <v>11.157769999999999</v>
      </c>
      <c r="AC107" s="100">
        <v>11.5023</v>
      </c>
      <c r="AD107" s="100">
        <v>11.86792</v>
      </c>
      <c r="AE107" s="100">
        <v>12.240030000000001</v>
      </c>
      <c r="AF107" s="100">
        <v>12.622070000000001</v>
      </c>
      <c r="AG107" s="100">
        <v>13.021750000000001</v>
      </c>
      <c r="AH107" s="100">
        <v>13.425179999999999</v>
      </c>
      <c r="AI107" s="100">
        <v>13.85477</v>
      </c>
      <c r="AJ107" s="101">
        <v>3.4000000000000002E-2</v>
      </c>
    </row>
    <row r="108" spans="2:36" ht="14.25">
      <c r="B108" s="99" t="s">
        <v>387</v>
      </c>
      <c r="C108" s="99" t="s">
        <v>492</v>
      </c>
      <c r="D108" s="99" t="s">
        <v>493</v>
      </c>
      <c r="E108" s="196" t="s">
        <v>417</v>
      </c>
      <c r="F108" s="191"/>
      <c r="G108" s="100">
        <v>2.175554</v>
      </c>
      <c r="H108" s="100">
        <v>2.1858590000000002</v>
      </c>
      <c r="I108" s="100">
        <v>2.2353990000000001</v>
      </c>
      <c r="J108" s="100">
        <v>2.273965</v>
      </c>
      <c r="K108" s="100">
        <v>2.3001480000000001</v>
      </c>
      <c r="L108" s="100">
        <v>2.3385699999999998</v>
      </c>
      <c r="M108" s="100">
        <v>2.375311</v>
      </c>
      <c r="N108" s="100">
        <v>2.4279139999999999</v>
      </c>
      <c r="O108" s="100">
        <v>2.49261</v>
      </c>
      <c r="P108" s="100">
        <v>2.5409510000000002</v>
      </c>
      <c r="Q108" s="100">
        <v>2.5638749999999999</v>
      </c>
      <c r="R108" s="100">
        <v>2.6062889999999999</v>
      </c>
      <c r="S108" s="100">
        <v>2.6657250000000001</v>
      </c>
      <c r="T108" s="100">
        <v>2.717292</v>
      </c>
      <c r="U108" s="100">
        <v>2.7708330000000001</v>
      </c>
      <c r="V108" s="100">
        <v>2.8319589999999999</v>
      </c>
      <c r="W108" s="100">
        <v>2.9326319999999999</v>
      </c>
      <c r="X108" s="100">
        <v>2.9932690000000002</v>
      </c>
      <c r="Y108" s="100">
        <v>3.065572</v>
      </c>
      <c r="Z108" s="100">
        <v>3.1298780000000002</v>
      </c>
      <c r="AA108" s="100">
        <v>3.196196</v>
      </c>
      <c r="AB108" s="100">
        <v>3.2688730000000001</v>
      </c>
      <c r="AC108" s="100">
        <v>3.3391959999999998</v>
      </c>
      <c r="AD108" s="100">
        <v>3.4138799999999998</v>
      </c>
      <c r="AE108" s="100">
        <v>3.5015969999999998</v>
      </c>
      <c r="AF108" s="100">
        <v>3.581267</v>
      </c>
      <c r="AG108" s="100">
        <v>3.66364</v>
      </c>
      <c r="AH108" s="100">
        <v>3.757409</v>
      </c>
      <c r="AI108" s="100">
        <v>3.8484590000000001</v>
      </c>
      <c r="AJ108" s="101">
        <v>2.1000000000000001E-2</v>
      </c>
    </row>
    <row r="109" spans="2:36" ht="14.25">
      <c r="B109" s="99" t="s">
        <v>331</v>
      </c>
      <c r="C109" s="99" t="s">
        <v>494</v>
      </c>
      <c r="D109" s="99" t="s">
        <v>495</v>
      </c>
      <c r="E109" s="196" t="s">
        <v>417</v>
      </c>
      <c r="F109" s="191"/>
      <c r="G109" s="100">
        <v>0</v>
      </c>
      <c r="H109" s="100">
        <v>0</v>
      </c>
      <c r="I109" s="100">
        <v>0</v>
      </c>
      <c r="J109" s="100">
        <v>0</v>
      </c>
      <c r="K109" s="100">
        <v>0</v>
      </c>
      <c r="L109" s="100">
        <v>0</v>
      </c>
      <c r="M109" s="100">
        <v>0</v>
      </c>
      <c r="N109" s="100">
        <v>0</v>
      </c>
      <c r="O109" s="100">
        <v>0</v>
      </c>
      <c r="P109" s="100">
        <v>0</v>
      </c>
      <c r="Q109" s="100">
        <v>0</v>
      </c>
      <c r="R109" s="100">
        <v>0</v>
      </c>
      <c r="S109" s="100">
        <v>0</v>
      </c>
      <c r="T109" s="100">
        <v>0</v>
      </c>
      <c r="U109" s="100">
        <v>0</v>
      </c>
      <c r="V109" s="100">
        <v>0</v>
      </c>
      <c r="W109" s="100">
        <v>0</v>
      </c>
      <c r="X109" s="100">
        <v>0</v>
      </c>
      <c r="Y109" s="100">
        <v>0</v>
      </c>
      <c r="Z109" s="100">
        <v>0</v>
      </c>
      <c r="AA109" s="100">
        <v>0</v>
      </c>
      <c r="AB109" s="100">
        <v>0</v>
      </c>
      <c r="AC109" s="100">
        <v>0</v>
      </c>
      <c r="AD109" s="100">
        <v>0</v>
      </c>
      <c r="AE109" s="100">
        <v>0</v>
      </c>
      <c r="AF109" s="100">
        <v>0</v>
      </c>
      <c r="AG109" s="100">
        <v>0</v>
      </c>
      <c r="AH109" s="100">
        <v>0</v>
      </c>
      <c r="AI109" s="100">
        <v>0</v>
      </c>
      <c r="AJ109" s="99" t="s">
        <v>334</v>
      </c>
    </row>
    <row r="110" spans="2:36" ht="14.25">
      <c r="B110" s="99" t="s">
        <v>6</v>
      </c>
      <c r="C110" s="99" t="s">
        <v>496</v>
      </c>
      <c r="D110" s="99" t="s">
        <v>497</v>
      </c>
      <c r="E110" s="196" t="s">
        <v>417</v>
      </c>
      <c r="F110" s="191"/>
      <c r="G110" s="100">
        <v>35.829419999999999</v>
      </c>
      <c r="H110" s="100">
        <v>36.359169999999999</v>
      </c>
      <c r="I110" s="100">
        <v>35.866459999999996</v>
      </c>
      <c r="J110" s="100">
        <v>35.235880000000002</v>
      </c>
      <c r="K110" s="100">
        <v>35.134169999999997</v>
      </c>
      <c r="L110" s="100">
        <v>35.272129999999997</v>
      </c>
      <c r="M110" s="100">
        <v>35.583509999999997</v>
      </c>
      <c r="N110" s="100">
        <v>36.187800000000003</v>
      </c>
      <c r="O110" s="100">
        <v>37.046059999999997</v>
      </c>
      <c r="P110" s="100">
        <v>38.014760000000003</v>
      </c>
      <c r="Q110" s="100">
        <v>38.990749999999998</v>
      </c>
      <c r="R110" s="100">
        <v>40.502659999999999</v>
      </c>
      <c r="S110" s="100">
        <v>41.863</v>
      </c>
      <c r="T110" s="100">
        <v>42.848019999999998</v>
      </c>
      <c r="U110" s="100">
        <v>44.091439999999999</v>
      </c>
      <c r="V110" s="100">
        <v>45.403640000000003</v>
      </c>
      <c r="W110" s="100">
        <v>46.904960000000003</v>
      </c>
      <c r="X110" s="100">
        <v>48.330170000000003</v>
      </c>
      <c r="Y110" s="100">
        <v>49.750720000000001</v>
      </c>
      <c r="Z110" s="100">
        <v>51.149740000000001</v>
      </c>
      <c r="AA110" s="100">
        <v>52.424169999999997</v>
      </c>
      <c r="AB110" s="100">
        <v>53.699260000000002</v>
      </c>
      <c r="AC110" s="100">
        <v>55.001510000000003</v>
      </c>
      <c r="AD110" s="100">
        <v>56.335239999999999</v>
      </c>
      <c r="AE110" s="100">
        <v>57.489229999999999</v>
      </c>
      <c r="AF110" s="100">
        <v>58.587919999999997</v>
      </c>
      <c r="AG110" s="100">
        <v>59.898159999999997</v>
      </c>
      <c r="AH110" s="100">
        <v>60.996769999999998</v>
      </c>
      <c r="AI110" s="100">
        <v>61.947029999999998</v>
      </c>
      <c r="AJ110" s="101">
        <v>0.02</v>
      </c>
    </row>
    <row r="111" spans="2:36" ht="14.25">
      <c r="B111" s="196" t="s">
        <v>394</v>
      </c>
      <c r="C111" s="191"/>
      <c r="D111" s="191"/>
      <c r="E111" s="191"/>
      <c r="F111" s="191"/>
      <c r="G111" s="99"/>
      <c r="H111" s="99"/>
      <c r="I111" s="99"/>
      <c r="J111" s="99"/>
      <c r="K111" s="99"/>
      <c r="L111" s="99"/>
      <c r="M111" s="99"/>
      <c r="N111" s="99"/>
      <c r="O111" s="99"/>
      <c r="P111" s="99"/>
      <c r="Q111" s="99"/>
      <c r="R111" s="99"/>
      <c r="S111" s="99"/>
      <c r="T111" s="99"/>
      <c r="U111" s="99"/>
      <c r="V111" s="99"/>
      <c r="W111" s="99"/>
      <c r="X111" s="99"/>
      <c r="Y111" s="99"/>
      <c r="Z111" s="99"/>
      <c r="AA111" s="99"/>
      <c r="AB111" s="99"/>
      <c r="AC111" s="99"/>
      <c r="AD111" s="99"/>
      <c r="AE111" s="99"/>
      <c r="AF111" s="99"/>
      <c r="AG111" s="99"/>
      <c r="AH111" s="99"/>
      <c r="AI111" s="99"/>
      <c r="AJ111" s="99"/>
    </row>
    <row r="112" spans="2:36" ht="14.25">
      <c r="B112" s="196" t="s">
        <v>498</v>
      </c>
      <c r="C112" s="191"/>
      <c r="D112" s="191"/>
      <c r="E112" s="99"/>
      <c r="F112" s="99"/>
      <c r="G112" s="99"/>
      <c r="H112" s="99"/>
      <c r="I112" s="99"/>
      <c r="J112" s="99"/>
      <c r="K112" s="99"/>
      <c r="L112" s="99"/>
      <c r="M112" s="99"/>
      <c r="N112" s="99"/>
      <c r="O112" s="99"/>
      <c r="P112" s="99"/>
      <c r="Q112" s="99"/>
      <c r="R112" s="99"/>
      <c r="S112" s="99"/>
      <c r="T112" s="99"/>
      <c r="U112" s="99"/>
      <c r="V112" s="99"/>
      <c r="W112" s="99"/>
      <c r="X112" s="99"/>
      <c r="Y112" s="99"/>
      <c r="Z112" s="99"/>
      <c r="AA112" s="99"/>
      <c r="AB112" s="99"/>
      <c r="AC112" s="99"/>
      <c r="AD112" s="99"/>
      <c r="AE112" s="99"/>
      <c r="AF112" s="99"/>
      <c r="AG112" s="99"/>
      <c r="AH112" s="99"/>
      <c r="AI112" s="99"/>
      <c r="AJ112" s="99"/>
    </row>
    <row r="113" spans="2:36" ht="14.25">
      <c r="B113" s="99" t="s">
        <v>25</v>
      </c>
      <c r="C113" s="99" t="s">
        <v>499</v>
      </c>
      <c r="D113" s="99" t="s">
        <v>500</v>
      </c>
      <c r="E113" s="196" t="s">
        <v>501</v>
      </c>
      <c r="F113" s="191"/>
      <c r="G113" s="100">
        <v>322.7944</v>
      </c>
      <c r="H113" s="100">
        <v>323.96620000000001</v>
      </c>
      <c r="I113" s="100">
        <v>316.38119999999998</v>
      </c>
      <c r="J113" s="100">
        <v>313.37830000000002</v>
      </c>
      <c r="K113" s="100">
        <v>313.80579999999998</v>
      </c>
      <c r="L113" s="100">
        <v>316.4221</v>
      </c>
      <c r="M113" s="100">
        <v>320.6755</v>
      </c>
      <c r="N113" s="100">
        <v>328.32159999999999</v>
      </c>
      <c r="O113" s="100">
        <v>337.1302</v>
      </c>
      <c r="P113" s="100">
        <v>347.31380000000001</v>
      </c>
      <c r="Q113" s="100">
        <v>357.72669999999999</v>
      </c>
      <c r="R113" s="100">
        <v>372.10550000000001</v>
      </c>
      <c r="S113" s="100">
        <v>385.80770000000001</v>
      </c>
      <c r="T113" s="100">
        <v>397.45080000000002</v>
      </c>
      <c r="U113" s="100">
        <v>410.63799999999998</v>
      </c>
      <c r="V113" s="100">
        <v>424.9058</v>
      </c>
      <c r="W113" s="100">
        <v>440.70800000000003</v>
      </c>
      <c r="X113" s="100">
        <v>454.92469999999997</v>
      </c>
      <c r="Y113" s="100">
        <v>470.46719999999999</v>
      </c>
      <c r="Z113" s="100">
        <v>486.25229999999999</v>
      </c>
      <c r="AA113" s="100">
        <v>501.30399999999997</v>
      </c>
      <c r="AB113" s="100">
        <v>516.51480000000004</v>
      </c>
      <c r="AC113" s="100">
        <v>531.99689999999998</v>
      </c>
      <c r="AD113" s="100">
        <v>549.30179999999996</v>
      </c>
      <c r="AE113" s="100">
        <v>568.15390000000002</v>
      </c>
      <c r="AF113" s="100">
        <v>584.43600000000004</v>
      </c>
      <c r="AG113" s="100">
        <v>601.94650000000001</v>
      </c>
      <c r="AH113" s="100">
        <v>619.02430000000004</v>
      </c>
      <c r="AI113" s="100">
        <v>635.86630000000002</v>
      </c>
      <c r="AJ113" s="101">
        <v>2.5000000000000001E-2</v>
      </c>
    </row>
    <row r="114" spans="2:36" ht="14.25">
      <c r="B114" s="99" t="s">
        <v>26</v>
      </c>
      <c r="C114" s="99" t="s">
        <v>502</v>
      </c>
      <c r="D114" s="99" t="s">
        <v>503</v>
      </c>
      <c r="E114" s="196" t="s">
        <v>501</v>
      </c>
      <c r="F114" s="191"/>
      <c r="G114" s="100">
        <v>237.58580000000001</v>
      </c>
      <c r="H114" s="100">
        <v>235.21539999999999</v>
      </c>
      <c r="I114" s="100">
        <v>227.23169999999999</v>
      </c>
      <c r="J114" s="100">
        <v>221.3861</v>
      </c>
      <c r="K114" s="100">
        <v>220.2465</v>
      </c>
      <c r="L114" s="100">
        <v>220.5292</v>
      </c>
      <c r="M114" s="100">
        <v>223.03550000000001</v>
      </c>
      <c r="N114" s="100">
        <v>227.95400000000001</v>
      </c>
      <c r="O114" s="100">
        <v>234.02950000000001</v>
      </c>
      <c r="P114" s="100">
        <v>240.8724</v>
      </c>
      <c r="Q114" s="100">
        <v>247.91059999999999</v>
      </c>
      <c r="R114" s="100">
        <v>257.46719999999999</v>
      </c>
      <c r="S114" s="100">
        <v>266.31950000000001</v>
      </c>
      <c r="T114" s="100">
        <v>273.4855</v>
      </c>
      <c r="U114" s="100">
        <v>281.39429999999999</v>
      </c>
      <c r="V114" s="100">
        <v>289.59679999999997</v>
      </c>
      <c r="W114" s="100">
        <v>298.9529</v>
      </c>
      <c r="X114" s="100">
        <v>307.1001</v>
      </c>
      <c r="Y114" s="100">
        <v>316.0779</v>
      </c>
      <c r="Z114" s="100">
        <v>325.34350000000001</v>
      </c>
      <c r="AA114" s="100">
        <v>333.95769999999999</v>
      </c>
      <c r="AB114" s="100">
        <v>342.75810000000001</v>
      </c>
      <c r="AC114" s="100">
        <v>351.55489999999998</v>
      </c>
      <c r="AD114" s="100">
        <v>361.22059999999999</v>
      </c>
      <c r="AE114" s="100">
        <v>371.92250000000001</v>
      </c>
      <c r="AF114" s="100">
        <v>380.2072</v>
      </c>
      <c r="AG114" s="100">
        <v>390.36470000000003</v>
      </c>
      <c r="AH114" s="100">
        <v>399.89819999999997</v>
      </c>
      <c r="AI114" s="100">
        <v>409.4058</v>
      </c>
      <c r="AJ114" s="101">
        <v>0.02</v>
      </c>
    </row>
    <row r="115" spans="2:36" ht="14.25">
      <c r="B115" s="99" t="s">
        <v>27</v>
      </c>
      <c r="C115" s="99" t="s">
        <v>504</v>
      </c>
      <c r="D115" s="99" t="s">
        <v>505</v>
      </c>
      <c r="E115" s="196" t="s">
        <v>501</v>
      </c>
      <c r="F115" s="191"/>
      <c r="G115" s="100">
        <v>310.10329999999999</v>
      </c>
      <c r="H115" s="100">
        <v>293.93790000000001</v>
      </c>
      <c r="I115" s="100">
        <v>269.41129999999998</v>
      </c>
      <c r="J115" s="100">
        <v>255.99299999999999</v>
      </c>
      <c r="K115" s="100">
        <v>252.37180000000001</v>
      </c>
      <c r="L115" s="100">
        <v>251.98429999999999</v>
      </c>
      <c r="M115" s="100">
        <v>255.2946</v>
      </c>
      <c r="N115" s="100">
        <v>262.79140000000001</v>
      </c>
      <c r="O115" s="100">
        <v>272.15879999999999</v>
      </c>
      <c r="P115" s="100">
        <v>283.44369999999998</v>
      </c>
      <c r="Q115" s="100">
        <v>296.71109999999999</v>
      </c>
      <c r="R115" s="100">
        <v>312.46269999999998</v>
      </c>
      <c r="S115" s="100">
        <v>327.41050000000001</v>
      </c>
      <c r="T115" s="100">
        <v>340.86219999999997</v>
      </c>
      <c r="U115" s="100">
        <v>353.0505</v>
      </c>
      <c r="V115" s="100">
        <v>366.60599999999999</v>
      </c>
      <c r="W115" s="100">
        <v>382.95330000000001</v>
      </c>
      <c r="X115" s="100">
        <v>394.82740000000001</v>
      </c>
      <c r="Y115" s="100">
        <v>412.51119999999997</v>
      </c>
      <c r="Z115" s="100">
        <v>429.67</v>
      </c>
      <c r="AA115" s="100">
        <v>444.30889999999999</v>
      </c>
      <c r="AB115" s="100">
        <v>456.24180000000001</v>
      </c>
      <c r="AC115" s="100">
        <v>468.29610000000002</v>
      </c>
      <c r="AD115" s="100">
        <v>482.5915</v>
      </c>
      <c r="AE115" s="100">
        <v>497.78390000000002</v>
      </c>
      <c r="AF115" s="100">
        <v>513.34190000000001</v>
      </c>
      <c r="AG115" s="100">
        <v>528.57129999999995</v>
      </c>
      <c r="AH115" s="100">
        <v>543.3261</v>
      </c>
      <c r="AI115" s="100">
        <v>561.37860000000001</v>
      </c>
      <c r="AJ115" s="101">
        <v>2.1000000000000001E-2</v>
      </c>
    </row>
    <row r="116" spans="2:36" ht="14.25">
      <c r="B116" s="99" t="s">
        <v>13</v>
      </c>
      <c r="C116" s="99" t="s">
        <v>506</v>
      </c>
      <c r="D116" s="99" t="s">
        <v>507</v>
      </c>
      <c r="E116" s="196" t="s">
        <v>501</v>
      </c>
      <c r="F116" s="191"/>
      <c r="G116" s="100">
        <v>881.96180000000004</v>
      </c>
      <c r="H116" s="100">
        <v>811.42849999999999</v>
      </c>
      <c r="I116" s="100">
        <v>766.75099999999998</v>
      </c>
      <c r="J116" s="100">
        <v>723.15110000000004</v>
      </c>
      <c r="K116" s="100">
        <v>720.67790000000002</v>
      </c>
      <c r="L116" s="100">
        <v>721.14880000000005</v>
      </c>
      <c r="M116" s="100">
        <v>725.37040000000002</v>
      </c>
      <c r="N116" s="100">
        <v>736.70730000000003</v>
      </c>
      <c r="O116" s="100">
        <v>747.34709999999995</v>
      </c>
      <c r="P116" s="100">
        <v>759.18039999999996</v>
      </c>
      <c r="Q116" s="100">
        <v>774.73080000000004</v>
      </c>
      <c r="R116" s="100">
        <v>791.20500000000004</v>
      </c>
      <c r="S116" s="100">
        <v>809.23149999999998</v>
      </c>
      <c r="T116" s="100">
        <v>828.21209999999996</v>
      </c>
      <c r="U116" s="100">
        <v>849.53380000000004</v>
      </c>
      <c r="V116" s="100">
        <v>869.04219999999998</v>
      </c>
      <c r="W116" s="100">
        <v>890.13120000000004</v>
      </c>
      <c r="X116" s="100">
        <v>912.08130000000006</v>
      </c>
      <c r="Y116" s="100">
        <v>935.03039999999999</v>
      </c>
      <c r="Z116" s="100">
        <v>960.26009999999997</v>
      </c>
      <c r="AA116" s="100">
        <v>985.62009999999998</v>
      </c>
      <c r="AB116" s="100">
        <v>1010.6</v>
      </c>
      <c r="AC116" s="100">
        <v>1039.5530000000001</v>
      </c>
      <c r="AD116" s="100">
        <v>1069.684</v>
      </c>
      <c r="AE116" s="100">
        <v>1125.338</v>
      </c>
      <c r="AF116" s="100">
        <v>1159.325</v>
      </c>
      <c r="AG116" s="100">
        <v>1200.5160000000001</v>
      </c>
      <c r="AH116" s="100">
        <v>1239.8340000000001</v>
      </c>
      <c r="AI116" s="100">
        <v>1285.921</v>
      </c>
      <c r="AJ116" s="101">
        <v>1.4E-2</v>
      </c>
    </row>
    <row r="117" spans="2:36" ht="14.25">
      <c r="B117" s="99" t="s">
        <v>405</v>
      </c>
      <c r="C117" s="99" t="s">
        <v>508</v>
      </c>
      <c r="D117" s="99" t="s">
        <v>509</v>
      </c>
      <c r="E117" s="196" t="s">
        <v>501</v>
      </c>
      <c r="F117" s="191"/>
      <c r="G117" s="100">
        <v>1752.4449999999999</v>
      </c>
      <c r="H117" s="100">
        <v>1664.548</v>
      </c>
      <c r="I117" s="100">
        <v>1579.7750000000001</v>
      </c>
      <c r="J117" s="100">
        <v>1513.9079999999999</v>
      </c>
      <c r="K117" s="100">
        <v>1507.1020000000001</v>
      </c>
      <c r="L117" s="100">
        <v>1510.0840000000001</v>
      </c>
      <c r="M117" s="100">
        <v>1524.376</v>
      </c>
      <c r="N117" s="100">
        <v>1555.7739999999999</v>
      </c>
      <c r="O117" s="100">
        <v>1590.6659999999999</v>
      </c>
      <c r="P117" s="100">
        <v>1630.81</v>
      </c>
      <c r="Q117" s="100">
        <v>1677.079</v>
      </c>
      <c r="R117" s="100">
        <v>1733.24</v>
      </c>
      <c r="S117" s="100">
        <v>1788.769</v>
      </c>
      <c r="T117" s="100">
        <v>1840.011</v>
      </c>
      <c r="U117" s="100">
        <v>1894.617</v>
      </c>
      <c r="V117" s="100">
        <v>1950.1510000000001</v>
      </c>
      <c r="W117" s="100">
        <v>2012.7449999999999</v>
      </c>
      <c r="X117" s="100">
        <v>2068.9340000000002</v>
      </c>
      <c r="Y117" s="100">
        <v>2134.087</v>
      </c>
      <c r="Z117" s="100">
        <v>2201.5259999999998</v>
      </c>
      <c r="AA117" s="100">
        <v>2265.1909999999998</v>
      </c>
      <c r="AB117" s="100">
        <v>2326.1149999999998</v>
      </c>
      <c r="AC117" s="100">
        <v>2391.4009999999998</v>
      </c>
      <c r="AD117" s="100">
        <v>2462.7979999999998</v>
      </c>
      <c r="AE117" s="100">
        <v>2563.1990000000001</v>
      </c>
      <c r="AF117" s="100">
        <v>2637.31</v>
      </c>
      <c r="AG117" s="100">
        <v>2721.3980000000001</v>
      </c>
      <c r="AH117" s="100">
        <v>2802.0830000000001</v>
      </c>
      <c r="AI117" s="100">
        <v>2892.5720000000001</v>
      </c>
      <c r="AJ117" s="101">
        <v>1.7999999999999999E-2</v>
      </c>
    </row>
    <row r="118" spans="2:36" ht="14.25">
      <c r="B118" s="99" t="s">
        <v>408</v>
      </c>
      <c r="C118" s="99" t="s">
        <v>510</v>
      </c>
      <c r="D118" s="99" t="s">
        <v>511</v>
      </c>
      <c r="E118" s="196" t="s">
        <v>501</v>
      </c>
      <c r="F118" s="191"/>
      <c r="G118" s="100">
        <v>1.2899940000000001</v>
      </c>
      <c r="H118" s="100">
        <v>1.201241</v>
      </c>
      <c r="I118" s="100">
        <v>1.109594</v>
      </c>
      <c r="J118" s="100">
        <v>1.053992</v>
      </c>
      <c r="K118" s="100">
        <v>1.0397289999999999</v>
      </c>
      <c r="L118" s="100">
        <v>1.027182</v>
      </c>
      <c r="M118" s="100">
        <v>1.0142910000000001</v>
      </c>
      <c r="N118" s="100">
        <v>0.99746900000000005</v>
      </c>
      <c r="O118" s="100">
        <v>0.97924699999999998</v>
      </c>
      <c r="P118" s="100">
        <v>0.95561600000000002</v>
      </c>
      <c r="Q118" s="100">
        <v>0.93827000000000005</v>
      </c>
      <c r="R118" s="100">
        <v>0.92201699999999998</v>
      </c>
      <c r="S118" s="100">
        <v>0.90963499999999997</v>
      </c>
      <c r="T118" s="100">
        <v>0.89836499999999997</v>
      </c>
      <c r="U118" s="100">
        <v>0.89511799999999997</v>
      </c>
      <c r="V118" s="100">
        <v>0.89109499999999997</v>
      </c>
      <c r="W118" s="100">
        <v>0.89440900000000001</v>
      </c>
      <c r="X118" s="100">
        <v>0.90472699999999995</v>
      </c>
      <c r="Y118" s="100">
        <v>0.91914099999999999</v>
      </c>
      <c r="Z118" s="100">
        <v>0.93616699999999997</v>
      </c>
      <c r="AA118" s="100">
        <v>0.95972999999999997</v>
      </c>
      <c r="AB118" s="100">
        <v>0.98244699999999996</v>
      </c>
      <c r="AC118" s="100">
        <v>1.0171840000000001</v>
      </c>
      <c r="AD118" s="100">
        <v>1.049472</v>
      </c>
      <c r="AE118" s="100">
        <v>1.1101289999999999</v>
      </c>
      <c r="AF118" s="100">
        <v>1.1506320000000001</v>
      </c>
      <c r="AG118" s="100">
        <v>1.2013210000000001</v>
      </c>
      <c r="AH118" s="100">
        <v>1.251039</v>
      </c>
      <c r="AI118" s="100">
        <v>1.3100050000000001</v>
      </c>
      <c r="AJ118" s="101">
        <v>1E-3</v>
      </c>
    </row>
    <row r="119" spans="2:36" ht="14.25">
      <c r="B119" s="99" t="s">
        <v>411</v>
      </c>
      <c r="C119" s="99" t="s">
        <v>512</v>
      </c>
      <c r="D119" s="99" t="s">
        <v>513</v>
      </c>
      <c r="E119" s="196" t="s">
        <v>501</v>
      </c>
      <c r="F119" s="191"/>
      <c r="G119" s="100">
        <v>1753.7349999999999</v>
      </c>
      <c r="H119" s="100">
        <v>1665.749</v>
      </c>
      <c r="I119" s="100">
        <v>1580.885</v>
      </c>
      <c r="J119" s="100">
        <v>1514.963</v>
      </c>
      <c r="K119" s="100">
        <v>1508.1420000000001</v>
      </c>
      <c r="L119" s="100">
        <v>1511.1110000000001</v>
      </c>
      <c r="M119" s="100">
        <v>1525.39</v>
      </c>
      <c r="N119" s="100">
        <v>1556.7719999999999</v>
      </c>
      <c r="O119" s="100">
        <v>1591.645</v>
      </c>
      <c r="P119" s="100">
        <v>1631.7660000000001</v>
      </c>
      <c r="Q119" s="100">
        <v>1678.0170000000001</v>
      </c>
      <c r="R119" s="100">
        <v>1734.162</v>
      </c>
      <c r="S119" s="100">
        <v>1789.6790000000001</v>
      </c>
      <c r="T119" s="100">
        <v>1840.9090000000001</v>
      </c>
      <c r="U119" s="100">
        <v>1895.5119999999999</v>
      </c>
      <c r="V119" s="100">
        <v>1951.0419999999999</v>
      </c>
      <c r="W119" s="100">
        <v>2013.64</v>
      </c>
      <c r="X119" s="100">
        <v>2069.8380000000002</v>
      </c>
      <c r="Y119" s="100">
        <v>2135.0059999999999</v>
      </c>
      <c r="Z119" s="100">
        <v>2202.462</v>
      </c>
      <c r="AA119" s="100">
        <v>2266.1509999999998</v>
      </c>
      <c r="AB119" s="100">
        <v>2327.098</v>
      </c>
      <c r="AC119" s="100">
        <v>2392.4180000000001</v>
      </c>
      <c r="AD119" s="100">
        <v>2463.848</v>
      </c>
      <c r="AE119" s="100">
        <v>2564.3090000000002</v>
      </c>
      <c r="AF119" s="100">
        <v>2638.4609999999998</v>
      </c>
      <c r="AG119" s="100">
        <v>2722.6</v>
      </c>
      <c r="AH119" s="100">
        <v>2803.3330000000001</v>
      </c>
      <c r="AI119" s="100">
        <v>2893.8820000000001</v>
      </c>
      <c r="AJ119" s="101">
        <v>1.7999999999999999E-2</v>
      </c>
    </row>
    <row r="121" spans="2:36" ht="12.75">
      <c r="B121" s="1"/>
      <c r="C121" s="8">
        <v>2020</v>
      </c>
      <c r="D121" s="8">
        <v>2021</v>
      </c>
      <c r="E121" s="8">
        <v>2022</v>
      </c>
      <c r="F121" s="8">
        <v>2023</v>
      </c>
      <c r="G121" s="8">
        <v>2024</v>
      </c>
      <c r="H121" s="8">
        <v>2025</v>
      </c>
      <c r="I121" s="8">
        <v>2026</v>
      </c>
      <c r="J121" s="8">
        <v>2027</v>
      </c>
      <c r="K121" s="8">
        <v>2028</v>
      </c>
      <c r="L121" s="8">
        <v>2029</v>
      </c>
      <c r="M121" s="8">
        <v>2030</v>
      </c>
      <c r="N121" s="8">
        <v>2031</v>
      </c>
      <c r="O121" s="8">
        <v>2032</v>
      </c>
      <c r="P121" s="8">
        <v>2033</v>
      </c>
      <c r="Q121" s="8">
        <v>2034</v>
      </c>
      <c r="R121" s="8">
        <v>2035</v>
      </c>
      <c r="S121" s="8">
        <v>2036</v>
      </c>
      <c r="T121" s="8">
        <v>2037</v>
      </c>
      <c r="U121" s="8">
        <v>2038</v>
      </c>
      <c r="V121" s="8">
        <v>2039</v>
      </c>
      <c r="W121" s="8">
        <v>2040</v>
      </c>
      <c r="X121" s="8">
        <v>2041</v>
      </c>
      <c r="Y121" s="8">
        <v>2042</v>
      </c>
      <c r="Z121" s="8">
        <v>2043</v>
      </c>
      <c r="AA121" s="8">
        <v>2044</v>
      </c>
      <c r="AB121" s="8">
        <v>2045</v>
      </c>
      <c r="AC121" s="8">
        <v>2046</v>
      </c>
      <c r="AD121" s="8">
        <v>2047</v>
      </c>
      <c r="AE121" s="8">
        <v>2048</v>
      </c>
      <c r="AF121" s="8">
        <v>2049</v>
      </c>
      <c r="AG121" s="8">
        <v>2050</v>
      </c>
    </row>
    <row r="122" spans="2:36" ht="12.75">
      <c r="B122" s="1" t="s">
        <v>514</v>
      </c>
      <c r="C122" s="8">
        <v>4.0999999999999996</v>
      </c>
      <c r="D122" s="8">
        <v>4.0999999999999996</v>
      </c>
      <c r="E122" s="8">
        <v>4.0999999999999996</v>
      </c>
      <c r="F122" s="8">
        <v>4.0999999999999996</v>
      </c>
      <c r="G122" s="8">
        <v>3.85</v>
      </c>
      <c r="H122" s="8">
        <v>3.4</v>
      </c>
      <c r="I122" s="8">
        <v>3</v>
      </c>
      <c r="J122" s="8">
        <v>2.5</v>
      </c>
      <c r="K122" s="8">
        <v>2.2000000000000002</v>
      </c>
      <c r="L122" s="8">
        <v>2</v>
      </c>
      <c r="M122" s="8">
        <v>1.5</v>
      </c>
      <c r="N122" s="8">
        <v>1.2</v>
      </c>
      <c r="O122" s="8">
        <v>1.1000000000000001</v>
      </c>
      <c r="P122" s="8">
        <v>1.1000000000000001</v>
      </c>
      <c r="Q122" s="8">
        <v>1.1000000000000001</v>
      </c>
      <c r="R122" s="8">
        <v>1.1000000000000001</v>
      </c>
      <c r="S122" s="8">
        <v>1.1000000000000001</v>
      </c>
      <c r="T122" s="8">
        <v>1.1000000000000001</v>
      </c>
      <c r="U122" s="8">
        <v>1.1000000000000001</v>
      </c>
      <c r="V122" s="8">
        <v>1.1000000000000001</v>
      </c>
      <c r="W122" s="8">
        <v>1.1000000000000001</v>
      </c>
      <c r="X122" s="8">
        <v>1.1000000000000001</v>
      </c>
      <c r="Y122" s="8">
        <v>1.1000000000000001</v>
      </c>
      <c r="Z122" s="8">
        <v>1.1000000000000001</v>
      </c>
      <c r="AA122" s="8">
        <v>1.1000000000000001</v>
      </c>
      <c r="AB122" s="8">
        <v>1.1000000000000001</v>
      </c>
      <c r="AC122" s="8">
        <v>1.1000000000000001</v>
      </c>
      <c r="AD122" s="8">
        <v>1.1000000000000001</v>
      </c>
      <c r="AE122" s="8">
        <v>1.1000000000000001</v>
      </c>
      <c r="AF122" s="8">
        <v>1.1000000000000001</v>
      </c>
      <c r="AG122" s="8">
        <v>1.1000000000000001</v>
      </c>
    </row>
    <row r="123" spans="2:36" ht="12.75">
      <c r="B123" s="1" t="s">
        <v>140</v>
      </c>
      <c r="C123" s="7">
        <f>C122/$C$124/$C$125</f>
        <v>33.300515384615508</v>
      </c>
      <c r="D123" s="7">
        <f t="shared" ref="D123:AG123" si="0">C123</f>
        <v>33.300515384615508</v>
      </c>
      <c r="E123" s="7">
        <f t="shared" si="0"/>
        <v>33.300515384615508</v>
      </c>
      <c r="F123" s="7">
        <f t="shared" si="0"/>
        <v>33.300515384615508</v>
      </c>
      <c r="G123" s="7">
        <f t="shared" si="0"/>
        <v>33.300515384615508</v>
      </c>
      <c r="H123" s="7">
        <f t="shared" si="0"/>
        <v>33.300515384615508</v>
      </c>
      <c r="I123" s="7">
        <f t="shared" si="0"/>
        <v>33.300515384615508</v>
      </c>
      <c r="J123" s="7">
        <f t="shared" si="0"/>
        <v>33.300515384615508</v>
      </c>
      <c r="K123" s="7">
        <f t="shared" si="0"/>
        <v>33.300515384615508</v>
      </c>
      <c r="L123" s="7">
        <f t="shared" si="0"/>
        <v>33.300515384615508</v>
      </c>
      <c r="M123" s="7">
        <f t="shared" si="0"/>
        <v>33.300515384615508</v>
      </c>
      <c r="N123" s="7">
        <f t="shared" si="0"/>
        <v>33.300515384615508</v>
      </c>
      <c r="O123" s="7">
        <f t="shared" si="0"/>
        <v>33.300515384615508</v>
      </c>
      <c r="P123" s="7">
        <f t="shared" si="0"/>
        <v>33.300515384615508</v>
      </c>
      <c r="Q123" s="7">
        <f t="shared" si="0"/>
        <v>33.300515384615508</v>
      </c>
      <c r="R123" s="7">
        <f t="shared" si="0"/>
        <v>33.300515384615508</v>
      </c>
      <c r="S123" s="7">
        <f t="shared" si="0"/>
        <v>33.300515384615508</v>
      </c>
      <c r="T123" s="7">
        <f t="shared" si="0"/>
        <v>33.300515384615508</v>
      </c>
      <c r="U123" s="7">
        <f t="shared" si="0"/>
        <v>33.300515384615508</v>
      </c>
      <c r="V123" s="7">
        <f t="shared" si="0"/>
        <v>33.300515384615508</v>
      </c>
      <c r="W123" s="7">
        <f t="shared" si="0"/>
        <v>33.300515384615508</v>
      </c>
      <c r="X123" s="7">
        <f t="shared" si="0"/>
        <v>33.300515384615508</v>
      </c>
      <c r="Y123" s="7">
        <f t="shared" si="0"/>
        <v>33.300515384615508</v>
      </c>
      <c r="Z123" s="7">
        <f t="shared" si="0"/>
        <v>33.300515384615508</v>
      </c>
      <c r="AA123" s="7">
        <f t="shared" si="0"/>
        <v>33.300515384615508</v>
      </c>
      <c r="AB123" s="7">
        <f t="shared" si="0"/>
        <v>33.300515384615508</v>
      </c>
      <c r="AC123" s="7">
        <f t="shared" si="0"/>
        <v>33.300515384615508</v>
      </c>
      <c r="AD123" s="7">
        <f t="shared" si="0"/>
        <v>33.300515384615508</v>
      </c>
      <c r="AE123" s="7">
        <f t="shared" si="0"/>
        <v>33.300515384615508</v>
      </c>
      <c r="AF123" s="7">
        <f t="shared" si="0"/>
        <v>33.300515384615508</v>
      </c>
      <c r="AG123" s="7">
        <f t="shared" si="0"/>
        <v>33.300515384615508</v>
      </c>
    </row>
    <row r="124" spans="2:36" ht="12.75">
      <c r="C124" s="8">
        <v>130</v>
      </c>
      <c r="D124" s="1" t="s">
        <v>515</v>
      </c>
      <c r="E124" s="2" t="s">
        <v>0</v>
      </c>
      <c r="F124" s="12" t="s">
        <v>516</v>
      </c>
    </row>
    <row r="125" spans="2:36" ht="12.75">
      <c r="C125" s="102">
        <v>9.4708628903179002E-4</v>
      </c>
      <c r="D125" s="1" t="s">
        <v>517</v>
      </c>
    </row>
    <row r="128" spans="2:36" ht="12.75">
      <c r="B128" s="103" t="s">
        <v>518</v>
      </c>
      <c r="C128" s="104"/>
      <c r="D128" s="104"/>
      <c r="E128" s="104"/>
      <c r="F128" s="104"/>
      <c r="G128" s="104"/>
      <c r="H128" s="104"/>
      <c r="I128" s="104"/>
      <c r="J128" s="104"/>
      <c r="K128" s="104"/>
      <c r="L128" s="104"/>
      <c r="M128" s="104"/>
      <c r="N128" s="104"/>
      <c r="O128" s="104"/>
      <c r="P128" s="104"/>
      <c r="Q128" s="104"/>
      <c r="R128" s="104"/>
      <c r="S128" s="104"/>
      <c r="T128" s="104"/>
      <c r="U128" s="104"/>
      <c r="V128" s="104"/>
      <c r="W128" s="104"/>
      <c r="X128" s="104"/>
      <c r="Y128" s="104"/>
      <c r="Z128" s="104"/>
      <c r="AA128" s="104"/>
      <c r="AB128" s="104"/>
      <c r="AC128" s="104"/>
      <c r="AD128" s="104"/>
      <c r="AE128" s="104"/>
      <c r="AF128" s="104"/>
      <c r="AG128" s="104"/>
      <c r="AH128" s="104"/>
    </row>
    <row r="129" spans="2:34" ht="12.75">
      <c r="B129" s="105" t="s">
        <v>519</v>
      </c>
      <c r="C129" s="106">
        <v>2019</v>
      </c>
      <c r="D129" s="106">
        <v>2020</v>
      </c>
      <c r="E129" s="106">
        <v>2021</v>
      </c>
      <c r="F129" s="106">
        <v>2022</v>
      </c>
      <c r="G129" s="106">
        <v>2023</v>
      </c>
      <c r="H129" s="106">
        <v>2024</v>
      </c>
      <c r="I129" s="106">
        <v>2025</v>
      </c>
      <c r="J129" s="106">
        <v>2026</v>
      </c>
      <c r="K129" s="106">
        <v>2027</v>
      </c>
      <c r="L129" s="106">
        <v>2028</v>
      </c>
      <c r="M129" s="106">
        <v>2029</v>
      </c>
      <c r="N129" s="106">
        <v>2030</v>
      </c>
      <c r="O129" s="106">
        <v>2031</v>
      </c>
      <c r="P129" s="106">
        <v>2032</v>
      </c>
      <c r="Q129" s="106">
        <v>2033</v>
      </c>
      <c r="R129" s="106">
        <v>2034</v>
      </c>
      <c r="S129" s="106">
        <v>2035</v>
      </c>
      <c r="T129" s="106">
        <v>2036</v>
      </c>
      <c r="U129" s="106">
        <v>2037</v>
      </c>
      <c r="V129" s="106">
        <v>2038</v>
      </c>
      <c r="W129" s="106">
        <v>2039</v>
      </c>
      <c r="X129" s="106">
        <v>2040</v>
      </c>
      <c r="Y129" s="106">
        <v>2041</v>
      </c>
      <c r="Z129" s="106">
        <v>2042</v>
      </c>
      <c r="AA129" s="106">
        <v>2043</v>
      </c>
      <c r="AB129" s="106">
        <v>2044</v>
      </c>
      <c r="AC129" s="106">
        <v>2045</v>
      </c>
      <c r="AD129" s="106">
        <v>2046</v>
      </c>
      <c r="AE129" s="106">
        <v>2047</v>
      </c>
      <c r="AF129" s="106">
        <v>2048</v>
      </c>
      <c r="AG129" s="106">
        <v>2049</v>
      </c>
      <c r="AH129" s="106">
        <v>2050</v>
      </c>
    </row>
    <row r="130" spans="2:34" ht="12.75">
      <c r="B130" s="107" t="s">
        <v>520</v>
      </c>
      <c r="C130" s="108">
        <v>2773</v>
      </c>
      <c r="D130" s="108">
        <v>2710</v>
      </c>
      <c r="E130" s="108">
        <v>2540</v>
      </c>
      <c r="F130" s="108">
        <v>2369</v>
      </c>
      <c r="G130" s="108">
        <v>2198</v>
      </c>
      <c r="H130" s="108">
        <v>2028</v>
      </c>
      <c r="I130" s="108">
        <v>1857</v>
      </c>
      <c r="J130" s="108">
        <v>1687</v>
      </c>
      <c r="K130" s="108">
        <v>1516</v>
      </c>
      <c r="L130" s="108">
        <v>1345</v>
      </c>
      <c r="M130" s="108">
        <v>1175</v>
      </c>
      <c r="N130" s="108">
        <v>1004</v>
      </c>
      <c r="O130" s="108">
        <v>993</v>
      </c>
      <c r="P130" s="108">
        <v>982</v>
      </c>
      <c r="Q130" s="108">
        <v>971</v>
      </c>
      <c r="R130" s="108">
        <v>960</v>
      </c>
      <c r="S130" s="108">
        <v>948</v>
      </c>
      <c r="T130" s="108">
        <v>937</v>
      </c>
      <c r="U130" s="108">
        <v>926</v>
      </c>
      <c r="V130" s="108">
        <v>915</v>
      </c>
      <c r="W130" s="108">
        <v>904</v>
      </c>
      <c r="X130" s="108">
        <v>893</v>
      </c>
      <c r="Y130" s="108">
        <v>882</v>
      </c>
      <c r="Z130" s="108">
        <v>871</v>
      </c>
      <c r="AA130" s="108">
        <v>859</v>
      </c>
      <c r="AB130" s="108">
        <v>848</v>
      </c>
      <c r="AC130" s="108">
        <v>837</v>
      </c>
      <c r="AD130" s="108">
        <v>826</v>
      </c>
      <c r="AE130" s="108">
        <v>815</v>
      </c>
      <c r="AF130" s="108">
        <v>804</v>
      </c>
      <c r="AG130" s="108">
        <v>793</v>
      </c>
      <c r="AH130" s="108">
        <v>781</v>
      </c>
    </row>
    <row r="131" spans="2:34" ht="12.75">
      <c r="B131" s="107" t="s">
        <v>521</v>
      </c>
      <c r="C131" s="109">
        <v>1806</v>
      </c>
      <c r="D131" s="109">
        <v>1762</v>
      </c>
      <c r="E131" s="109">
        <v>1677</v>
      </c>
      <c r="F131" s="109">
        <v>1592</v>
      </c>
      <c r="G131" s="109">
        <v>1507</v>
      </c>
      <c r="H131" s="109">
        <v>1422</v>
      </c>
      <c r="I131" s="109">
        <v>1337</v>
      </c>
      <c r="J131" s="109">
        <v>1252</v>
      </c>
      <c r="K131" s="109">
        <v>1167</v>
      </c>
      <c r="L131" s="109">
        <v>1082</v>
      </c>
      <c r="M131" s="109">
        <v>997</v>
      </c>
      <c r="N131" s="109">
        <v>912</v>
      </c>
      <c r="O131" s="109">
        <v>902</v>
      </c>
      <c r="P131" s="109">
        <v>891</v>
      </c>
      <c r="Q131" s="109">
        <v>880</v>
      </c>
      <c r="R131" s="109">
        <v>870</v>
      </c>
      <c r="S131" s="109">
        <v>859</v>
      </c>
      <c r="T131" s="109">
        <v>849</v>
      </c>
      <c r="U131" s="109">
        <v>838</v>
      </c>
      <c r="V131" s="109">
        <v>827</v>
      </c>
      <c r="W131" s="109">
        <v>817</v>
      </c>
      <c r="X131" s="109">
        <v>806</v>
      </c>
      <c r="Y131" s="109">
        <v>796</v>
      </c>
      <c r="Z131" s="109">
        <v>785</v>
      </c>
      <c r="AA131" s="109">
        <v>774</v>
      </c>
      <c r="AB131" s="109">
        <v>764</v>
      </c>
      <c r="AC131" s="109">
        <v>753</v>
      </c>
      <c r="AD131" s="109">
        <v>743</v>
      </c>
      <c r="AE131" s="109">
        <v>732</v>
      </c>
      <c r="AF131" s="109">
        <v>722</v>
      </c>
      <c r="AG131" s="109">
        <v>711</v>
      </c>
      <c r="AH131" s="109">
        <v>700</v>
      </c>
    </row>
    <row r="132" spans="2:34" ht="12.75">
      <c r="B132" s="110" t="s">
        <v>522</v>
      </c>
      <c r="C132" s="109">
        <v>1391</v>
      </c>
      <c r="D132" s="109">
        <v>1377</v>
      </c>
      <c r="E132" s="109">
        <v>1316</v>
      </c>
      <c r="F132" s="109">
        <v>1256</v>
      </c>
      <c r="G132" s="109">
        <v>1196</v>
      </c>
      <c r="H132" s="109">
        <v>1136</v>
      </c>
      <c r="I132" s="109">
        <v>1076</v>
      </c>
      <c r="J132" s="109">
        <v>1016</v>
      </c>
      <c r="K132" s="109">
        <v>956</v>
      </c>
      <c r="L132" s="109">
        <v>896</v>
      </c>
      <c r="M132" s="109">
        <v>836</v>
      </c>
      <c r="N132" s="109">
        <v>776</v>
      </c>
      <c r="O132" s="109">
        <v>769</v>
      </c>
      <c r="P132" s="109">
        <v>762</v>
      </c>
      <c r="Q132" s="109">
        <v>755</v>
      </c>
      <c r="R132" s="109">
        <v>748</v>
      </c>
      <c r="S132" s="109">
        <v>741</v>
      </c>
      <c r="T132" s="109">
        <v>734</v>
      </c>
      <c r="U132" s="109">
        <v>728</v>
      </c>
      <c r="V132" s="109">
        <v>721</v>
      </c>
      <c r="W132" s="109">
        <v>714</v>
      </c>
      <c r="X132" s="109">
        <v>707</v>
      </c>
      <c r="Y132" s="109">
        <v>700</v>
      </c>
      <c r="Z132" s="109">
        <v>693</v>
      </c>
      <c r="AA132" s="109">
        <v>686</v>
      </c>
      <c r="AB132" s="109">
        <v>679</v>
      </c>
      <c r="AC132" s="109">
        <v>672</v>
      </c>
      <c r="AD132" s="109">
        <v>665</v>
      </c>
      <c r="AE132" s="109">
        <v>658</v>
      </c>
      <c r="AF132" s="109">
        <v>651</v>
      </c>
      <c r="AG132" s="109">
        <v>645</v>
      </c>
      <c r="AH132" s="109">
        <v>638</v>
      </c>
    </row>
    <row r="133" spans="2:34" ht="12.75">
      <c r="B133" s="111"/>
      <c r="C133" s="112"/>
      <c r="D133" s="112"/>
      <c r="E133" s="112"/>
      <c r="F133" s="112"/>
      <c r="G133" s="112"/>
      <c r="H133" s="112"/>
      <c r="I133" s="112"/>
      <c r="J133" s="112"/>
      <c r="K133" s="112"/>
      <c r="L133" s="112"/>
      <c r="M133" s="112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2"/>
      <c r="AA133" s="112"/>
      <c r="AB133" s="112"/>
      <c r="AC133" s="112"/>
      <c r="AD133" s="112"/>
      <c r="AE133" s="112"/>
      <c r="AF133" s="112"/>
      <c r="AG133" s="112"/>
      <c r="AH133" s="112"/>
    </row>
    <row r="134" spans="2:34" ht="12.75">
      <c r="B134" s="113" t="s">
        <v>523</v>
      </c>
      <c r="C134" s="114" t="s">
        <v>524</v>
      </c>
      <c r="D134" s="115"/>
      <c r="E134" s="116"/>
      <c r="F134" s="116"/>
      <c r="G134" s="116"/>
      <c r="H134" s="116"/>
      <c r="I134" s="116"/>
      <c r="J134" s="116"/>
      <c r="K134" s="116"/>
      <c r="L134" s="116"/>
      <c r="M134" s="116"/>
      <c r="N134" s="116"/>
      <c r="O134" s="116"/>
      <c r="P134" s="116"/>
      <c r="Q134" s="116"/>
      <c r="R134" s="116"/>
      <c r="S134" s="116"/>
      <c r="T134" s="116"/>
      <c r="U134" s="116"/>
      <c r="V134" s="116"/>
      <c r="W134" s="116"/>
      <c r="X134" s="116"/>
      <c r="Y134" s="116"/>
      <c r="Z134" s="116"/>
      <c r="AA134" s="116"/>
      <c r="AB134" s="116"/>
      <c r="AC134" s="116"/>
      <c r="AD134" s="116"/>
      <c r="AE134" s="116"/>
      <c r="AF134" s="116"/>
      <c r="AG134" s="116"/>
      <c r="AH134" s="116"/>
    </row>
    <row r="135" spans="2:34" ht="12.75">
      <c r="C135" s="2" t="s">
        <v>525</v>
      </c>
    </row>
    <row r="137" spans="2:34" ht="12.75">
      <c r="B137" s="103" t="s">
        <v>526</v>
      </c>
      <c r="C137" s="104"/>
      <c r="D137" s="104"/>
      <c r="E137" s="104"/>
      <c r="F137" s="104"/>
      <c r="G137" s="104"/>
      <c r="H137" s="104"/>
      <c r="I137" s="104"/>
    </row>
    <row r="138" spans="2:34" ht="12.75">
      <c r="B138" s="117" t="s">
        <v>527</v>
      </c>
      <c r="C138" s="106">
        <v>2021</v>
      </c>
      <c r="D138" s="106">
        <v>2026</v>
      </c>
      <c r="E138" s="106">
        <v>2031</v>
      </c>
      <c r="F138" s="106">
        <v>2036</v>
      </c>
      <c r="G138" s="106">
        <v>2041</v>
      </c>
      <c r="H138" s="106">
        <v>2046</v>
      </c>
      <c r="I138" s="106">
        <v>2051</v>
      </c>
    </row>
    <row r="139" spans="2:34" ht="12.75">
      <c r="B139" s="107" t="s">
        <v>528</v>
      </c>
      <c r="C139" s="109">
        <v>500000</v>
      </c>
      <c r="D139" s="109">
        <v>500000</v>
      </c>
      <c r="E139" s="109">
        <v>500000</v>
      </c>
      <c r="F139" s="109">
        <v>500000</v>
      </c>
      <c r="G139" s="109">
        <v>500000</v>
      </c>
      <c r="H139" s="109">
        <v>500000</v>
      </c>
      <c r="I139" s="109">
        <v>500000</v>
      </c>
    </row>
    <row r="140" spans="2:34" ht="12.75">
      <c r="B140" s="107" t="s">
        <v>529</v>
      </c>
      <c r="C140" s="109">
        <f t="shared" ref="C140:I140" si="1">C139+35000</f>
        <v>535000</v>
      </c>
      <c r="D140" s="109">
        <f t="shared" si="1"/>
        <v>535000</v>
      </c>
      <c r="E140" s="109">
        <f t="shared" si="1"/>
        <v>535000</v>
      </c>
      <c r="F140" s="109">
        <f t="shared" si="1"/>
        <v>535000</v>
      </c>
      <c r="G140" s="109">
        <f t="shared" si="1"/>
        <v>535000</v>
      </c>
      <c r="H140" s="109">
        <f t="shared" si="1"/>
        <v>535000</v>
      </c>
      <c r="I140" s="109">
        <f t="shared" si="1"/>
        <v>535000</v>
      </c>
    </row>
    <row r="141" spans="2:34" ht="12.75">
      <c r="B141" s="105" t="s">
        <v>530</v>
      </c>
      <c r="C141" s="112">
        <v>750000</v>
      </c>
      <c r="D141" s="112">
        <v>750000</v>
      </c>
      <c r="E141" s="112">
        <v>750000</v>
      </c>
      <c r="F141" s="112">
        <v>750000</v>
      </c>
      <c r="G141" s="112">
        <v>750000</v>
      </c>
      <c r="H141" s="112">
        <v>750000</v>
      </c>
      <c r="I141" s="112">
        <v>750000</v>
      </c>
    </row>
    <row r="142" spans="2:34" ht="12.75">
      <c r="B142" s="113" t="s">
        <v>531</v>
      </c>
      <c r="C142" s="118" t="s">
        <v>532</v>
      </c>
      <c r="D142" s="116"/>
      <c r="E142" s="116"/>
      <c r="F142" s="116"/>
      <c r="G142" s="116"/>
      <c r="H142" s="116"/>
      <c r="I142" s="116"/>
    </row>
    <row r="143" spans="2:34" ht="12.75">
      <c r="B143" s="115"/>
      <c r="C143" s="119" t="s">
        <v>533</v>
      </c>
      <c r="D143" s="115"/>
      <c r="E143" s="115"/>
      <c r="F143" s="115"/>
      <c r="G143" s="115"/>
      <c r="H143" s="115"/>
      <c r="I143" s="115"/>
    </row>
    <row r="144" spans="2:34" ht="12.75">
      <c r="B144" s="115"/>
      <c r="C144" s="115"/>
      <c r="D144" s="115"/>
      <c r="E144" s="115"/>
      <c r="F144" s="115"/>
      <c r="G144" s="115"/>
      <c r="H144" s="115"/>
      <c r="I144" s="115"/>
    </row>
    <row r="145" spans="2:33" ht="12.75">
      <c r="B145" s="103" t="s">
        <v>534</v>
      </c>
      <c r="C145" s="104"/>
      <c r="D145" s="104"/>
      <c r="E145" s="104"/>
      <c r="F145" s="104"/>
      <c r="G145" s="104"/>
      <c r="H145" s="104"/>
      <c r="I145" s="104"/>
    </row>
    <row r="146" spans="2:33" ht="12.75">
      <c r="B146" s="105" t="s">
        <v>535</v>
      </c>
      <c r="C146" s="106">
        <v>2021</v>
      </c>
      <c r="D146" s="106">
        <v>2026</v>
      </c>
      <c r="E146" s="106">
        <v>2031</v>
      </c>
      <c r="F146" s="106">
        <v>2036</v>
      </c>
      <c r="G146" s="106">
        <v>2041</v>
      </c>
      <c r="H146" s="106">
        <v>2046</v>
      </c>
      <c r="I146" s="106">
        <v>2051</v>
      </c>
    </row>
    <row r="147" spans="2:33" ht="12.75">
      <c r="B147" s="107" t="s">
        <v>528</v>
      </c>
      <c r="C147" s="109">
        <f t="shared" ref="C147:I147" si="2">0.46*43647</f>
        <v>20077.620000000003</v>
      </c>
      <c r="D147" s="109">
        <f t="shared" si="2"/>
        <v>20077.620000000003</v>
      </c>
      <c r="E147" s="109">
        <f t="shared" si="2"/>
        <v>20077.620000000003</v>
      </c>
      <c r="F147" s="109">
        <f t="shared" si="2"/>
        <v>20077.620000000003</v>
      </c>
      <c r="G147" s="109">
        <f t="shared" si="2"/>
        <v>20077.620000000003</v>
      </c>
      <c r="H147" s="109">
        <f t="shared" si="2"/>
        <v>20077.620000000003</v>
      </c>
      <c r="I147" s="109">
        <f t="shared" si="2"/>
        <v>20077.620000000003</v>
      </c>
    </row>
    <row r="148" spans="2:33" ht="12.75">
      <c r="B148" s="107" t="s">
        <v>529</v>
      </c>
      <c r="C148" s="109">
        <f t="shared" ref="C148:I148" si="3">C147</f>
        <v>20077.620000000003</v>
      </c>
      <c r="D148" s="109">
        <f t="shared" si="3"/>
        <v>20077.620000000003</v>
      </c>
      <c r="E148" s="109">
        <f t="shared" si="3"/>
        <v>20077.620000000003</v>
      </c>
      <c r="F148" s="109">
        <f t="shared" si="3"/>
        <v>20077.620000000003</v>
      </c>
      <c r="G148" s="109">
        <f t="shared" si="3"/>
        <v>20077.620000000003</v>
      </c>
      <c r="H148" s="109">
        <f t="shared" si="3"/>
        <v>20077.620000000003</v>
      </c>
      <c r="I148" s="109">
        <f t="shared" si="3"/>
        <v>20077.620000000003</v>
      </c>
    </row>
    <row r="149" spans="2:33" ht="12.75">
      <c r="B149" s="105" t="s">
        <v>61</v>
      </c>
      <c r="C149" s="112">
        <f t="shared" ref="C149:I149" si="4">0.26*43647</f>
        <v>11348.220000000001</v>
      </c>
      <c r="D149" s="112">
        <f t="shared" si="4"/>
        <v>11348.220000000001</v>
      </c>
      <c r="E149" s="112">
        <f t="shared" si="4"/>
        <v>11348.220000000001</v>
      </c>
      <c r="F149" s="112">
        <f t="shared" si="4"/>
        <v>11348.220000000001</v>
      </c>
      <c r="G149" s="112">
        <f t="shared" si="4"/>
        <v>11348.220000000001</v>
      </c>
      <c r="H149" s="112">
        <f t="shared" si="4"/>
        <v>11348.220000000001</v>
      </c>
      <c r="I149" s="112">
        <f t="shared" si="4"/>
        <v>11348.220000000001</v>
      </c>
    </row>
    <row r="150" spans="2:33" ht="12.75">
      <c r="B150" s="113" t="s">
        <v>536</v>
      </c>
      <c r="C150" s="118" t="s">
        <v>537</v>
      </c>
      <c r="D150" s="115"/>
      <c r="E150" s="115"/>
      <c r="F150" s="115"/>
      <c r="G150" s="115"/>
      <c r="H150" s="115"/>
      <c r="I150" s="115"/>
    </row>
    <row r="151" spans="2:33" ht="12.75">
      <c r="B151" s="115"/>
      <c r="C151" s="119" t="s">
        <v>538</v>
      </c>
      <c r="D151" s="116"/>
      <c r="E151" s="116"/>
      <c r="F151" s="116"/>
      <c r="G151" s="116"/>
      <c r="H151" s="116"/>
      <c r="I151" s="116"/>
    </row>
    <row r="152" spans="2:33" ht="12.75">
      <c r="B152" s="113" t="s">
        <v>539</v>
      </c>
      <c r="C152" s="120" t="s">
        <v>540</v>
      </c>
      <c r="D152" s="116"/>
      <c r="E152" s="116"/>
      <c r="F152" s="116"/>
      <c r="G152" s="116"/>
      <c r="H152" s="116"/>
      <c r="I152" s="116"/>
    </row>
    <row r="153" spans="2:33" ht="12.75">
      <c r="B153" s="115"/>
      <c r="C153" s="119" t="s">
        <v>541</v>
      </c>
      <c r="D153" s="116"/>
      <c r="E153" s="116"/>
      <c r="F153" s="116"/>
      <c r="G153" s="116"/>
      <c r="H153" s="116"/>
      <c r="I153" s="116"/>
    </row>
    <row r="154" spans="2:33" ht="12.75">
      <c r="B154" s="113" t="s">
        <v>542</v>
      </c>
      <c r="C154" s="121" t="s">
        <v>543</v>
      </c>
      <c r="D154" s="116"/>
      <c r="E154" s="116"/>
      <c r="F154" s="116"/>
      <c r="G154" s="116"/>
      <c r="H154" s="116"/>
      <c r="I154" s="116"/>
    </row>
    <row r="157" spans="2:33" ht="12.75">
      <c r="B157" s="122" t="s">
        <v>544</v>
      </c>
      <c r="C157" s="104"/>
      <c r="D157" s="104"/>
      <c r="E157" s="104"/>
      <c r="F157" s="104"/>
      <c r="G157" s="104"/>
      <c r="H157" s="104"/>
      <c r="I157" s="104"/>
      <c r="J157" s="104"/>
      <c r="K157" s="104"/>
      <c r="L157" s="104"/>
      <c r="M157" s="104"/>
      <c r="N157" s="104"/>
      <c r="O157" s="104"/>
      <c r="P157" s="104"/>
      <c r="Q157" s="104"/>
      <c r="R157" s="104"/>
      <c r="S157" s="104"/>
      <c r="T157" s="104"/>
      <c r="U157" s="104"/>
      <c r="V157" s="104"/>
      <c r="W157" s="104"/>
      <c r="X157" s="104"/>
      <c r="Y157" s="104"/>
      <c r="Z157" s="104"/>
      <c r="AA157" s="104"/>
      <c r="AB157" s="104"/>
      <c r="AC157" s="104"/>
      <c r="AD157" s="104"/>
      <c r="AE157" s="104"/>
      <c r="AF157" s="104"/>
      <c r="AG157" s="104"/>
    </row>
    <row r="158" spans="2:33" ht="12.75">
      <c r="B158" s="105" t="s">
        <v>545</v>
      </c>
      <c r="C158" s="106">
        <v>2020</v>
      </c>
      <c r="D158" s="106">
        <v>2021</v>
      </c>
      <c r="E158" s="106">
        <v>2022</v>
      </c>
      <c r="F158" s="106">
        <v>2023</v>
      </c>
      <c r="G158" s="106">
        <v>2024</v>
      </c>
      <c r="H158" s="106">
        <v>2025</v>
      </c>
      <c r="I158" s="106">
        <v>2026</v>
      </c>
      <c r="J158" s="106">
        <v>2027</v>
      </c>
      <c r="K158" s="106">
        <v>2028</v>
      </c>
      <c r="L158" s="106">
        <v>2029</v>
      </c>
      <c r="M158" s="106">
        <v>2030</v>
      </c>
      <c r="N158" s="106">
        <v>2031</v>
      </c>
      <c r="O158" s="106">
        <v>2032</v>
      </c>
      <c r="P158" s="106">
        <v>2033</v>
      </c>
      <c r="Q158" s="106">
        <v>2034</v>
      </c>
      <c r="R158" s="106">
        <v>2035</v>
      </c>
      <c r="S158" s="106">
        <v>2036</v>
      </c>
      <c r="T158" s="106">
        <v>2037</v>
      </c>
      <c r="U158" s="106">
        <v>2038</v>
      </c>
      <c r="V158" s="106">
        <v>2039</v>
      </c>
      <c r="W158" s="106">
        <v>2040</v>
      </c>
      <c r="X158" s="106">
        <v>2041</v>
      </c>
      <c r="Y158" s="106">
        <v>2042</v>
      </c>
      <c r="Z158" s="106">
        <v>2043</v>
      </c>
      <c r="AA158" s="106">
        <v>2044</v>
      </c>
      <c r="AB158" s="106">
        <v>2045</v>
      </c>
      <c r="AC158" s="106">
        <v>2046</v>
      </c>
      <c r="AD158" s="106">
        <v>2047</v>
      </c>
      <c r="AE158" s="106">
        <v>2048</v>
      </c>
      <c r="AF158" s="106">
        <v>2049</v>
      </c>
      <c r="AG158" s="106">
        <v>2050</v>
      </c>
    </row>
    <row r="159" spans="2:33" ht="12.75">
      <c r="B159" s="107" t="s">
        <v>546</v>
      </c>
      <c r="C159" s="109">
        <v>33666.666666666664</v>
      </c>
      <c r="D159" s="109">
        <v>33800.00000000008</v>
      </c>
      <c r="E159" s="109">
        <v>33933.333333333409</v>
      </c>
      <c r="F159" s="109">
        <v>34066.666666666744</v>
      </c>
      <c r="G159" s="109">
        <v>34200.00000000008</v>
      </c>
      <c r="H159" s="109">
        <v>34333.333333333336</v>
      </c>
      <c r="I159" s="109">
        <v>34533.333333333256</v>
      </c>
      <c r="J159" s="109">
        <v>34733.333333333256</v>
      </c>
      <c r="K159" s="109">
        <v>34933.333333333256</v>
      </c>
      <c r="L159" s="109">
        <v>35133.333333333256</v>
      </c>
      <c r="M159" s="109">
        <v>35333.333333333336</v>
      </c>
      <c r="N159" s="109">
        <v>35333.333333333336</v>
      </c>
      <c r="O159" s="109">
        <v>35333.333333333336</v>
      </c>
      <c r="P159" s="109">
        <v>35333.333333333336</v>
      </c>
      <c r="Q159" s="109">
        <v>35333.333333333336</v>
      </c>
      <c r="R159" s="109">
        <v>35333.333333333336</v>
      </c>
      <c r="S159" s="109">
        <v>35333.333333333336</v>
      </c>
      <c r="T159" s="109">
        <v>35333.333333333336</v>
      </c>
      <c r="U159" s="109">
        <v>35333.333333333336</v>
      </c>
      <c r="V159" s="109">
        <v>35333.333333333336</v>
      </c>
      <c r="W159" s="109">
        <v>35333.333333333336</v>
      </c>
      <c r="X159" s="109">
        <v>35333.333333333336</v>
      </c>
      <c r="Y159" s="109">
        <v>35333.333333333336</v>
      </c>
      <c r="Z159" s="109">
        <v>35333.333333333336</v>
      </c>
      <c r="AA159" s="109">
        <v>35333.333333333336</v>
      </c>
      <c r="AB159" s="109">
        <v>35333.333333333336</v>
      </c>
      <c r="AC159" s="109">
        <v>35333.333333333336</v>
      </c>
      <c r="AD159" s="109">
        <v>35333.333333333336</v>
      </c>
      <c r="AE159" s="109">
        <v>35333.333333333336</v>
      </c>
      <c r="AF159" s="109">
        <v>35333.333333333336</v>
      </c>
      <c r="AG159" s="109">
        <v>35333.333333333336</v>
      </c>
    </row>
    <row r="160" spans="2:33" ht="12.75">
      <c r="B160" s="107" t="s">
        <v>547</v>
      </c>
      <c r="C160" s="109">
        <v>37114.228722050902</v>
      </c>
      <c r="D160" s="109">
        <v>37380.617626436695</v>
      </c>
      <c r="E160" s="109">
        <v>37647.583680841002</v>
      </c>
      <c r="F160" s="109">
        <v>37915.241221405071</v>
      </c>
      <c r="G160" s="109">
        <v>38183.357611070736</v>
      </c>
      <c r="H160" s="109">
        <v>38452.043310506437</v>
      </c>
      <c r="I160" s="109">
        <v>38595.832829565057</v>
      </c>
      <c r="J160" s="109">
        <v>38739.092243060077</v>
      </c>
      <c r="K160" s="109">
        <v>38881.944235570038</v>
      </c>
      <c r="L160" s="109">
        <v>39024.1531399081</v>
      </c>
      <c r="M160" s="109">
        <v>39165.843584448245</v>
      </c>
      <c r="N160" s="109">
        <v>39158.609548881184</v>
      </c>
      <c r="O160" s="109">
        <v>39152.553522305949</v>
      </c>
      <c r="P160" s="109">
        <v>39145.333373180722</v>
      </c>
      <c r="Q160" s="109">
        <v>39139.28966155868</v>
      </c>
      <c r="R160" s="109">
        <v>39132.083358213415</v>
      </c>
      <c r="S160" s="109">
        <v>39124.884366327475</v>
      </c>
      <c r="T160" s="109">
        <v>39118.859426730698</v>
      </c>
      <c r="U160" s="109">
        <v>39112.72756180937</v>
      </c>
      <c r="V160" s="109">
        <v>39106.714342471205</v>
      </c>
      <c r="W160" s="109">
        <v>39099.542345454727</v>
      </c>
      <c r="X160" s="109">
        <v>39013.779974156387</v>
      </c>
      <c r="Y160" s="109">
        <v>38929.107001087948</v>
      </c>
      <c r="Z160" s="109">
        <v>38843.335475953951</v>
      </c>
      <c r="AA160" s="109">
        <v>38760.79592745292</v>
      </c>
      <c r="AB160" s="109">
        <v>38679.285205916865</v>
      </c>
      <c r="AC160" s="109">
        <v>38594.077004673032</v>
      </c>
      <c r="AD160" s="109">
        <v>38509.951382558495</v>
      </c>
      <c r="AE160" s="109">
        <v>38426.88783838613</v>
      </c>
      <c r="AF160" s="109">
        <v>38344.866385372712</v>
      </c>
      <c r="AG160" s="109">
        <v>38263.867535105623</v>
      </c>
    </row>
    <row r="161" spans="2:33" ht="12.75">
      <c r="B161" s="107" t="s">
        <v>548</v>
      </c>
      <c r="C161" s="109">
        <v>37395.872133850331</v>
      </c>
      <c r="D161" s="109">
        <v>37517.659970124776</v>
      </c>
      <c r="E161" s="109">
        <v>37639.320609990042</v>
      </c>
      <c r="F161" s="109">
        <v>37762.002309890064</v>
      </c>
      <c r="G161" s="109">
        <v>37883.412235979689</v>
      </c>
      <c r="H161" s="109">
        <v>38004.696685049399</v>
      </c>
      <c r="I161" s="109">
        <v>38268.077217587466</v>
      </c>
      <c r="J161" s="109">
        <v>38531.735311262448</v>
      </c>
      <c r="K161" s="109">
        <v>38797.88652610252</v>
      </c>
      <c r="L161" s="109">
        <v>39062.102073269431</v>
      </c>
      <c r="M161" s="109">
        <v>39326.589047519279</v>
      </c>
      <c r="N161" s="109">
        <v>39316.102269554467</v>
      </c>
      <c r="O161" s="109">
        <v>39306.801419287964</v>
      </c>
      <c r="P161" s="109">
        <v>39295.279081119312</v>
      </c>
      <c r="Q161" s="109">
        <v>39285.997351415397</v>
      </c>
      <c r="R161" s="109">
        <v>39275.551840130582</v>
      </c>
      <c r="S161" s="109">
        <v>39265.116926780262</v>
      </c>
      <c r="T161" s="109">
        <v>39254.809556476866</v>
      </c>
      <c r="U161" s="109">
        <v>39244.395420939662</v>
      </c>
      <c r="V161" s="109">
        <v>39234.108065156935</v>
      </c>
      <c r="W161" s="109">
        <v>39223.714645938191</v>
      </c>
      <c r="X161" s="109">
        <v>39091.153000128237</v>
      </c>
      <c r="Y161" s="109">
        <v>38960.275221264965</v>
      </c>
      <c r="Z161" s="109">
        <v>38830.94723309765</v>
      </c>
      <c r="AA161" s="109">
        <v>38703.346689119877</v>
      </c>
      <c r="AB161" s="109">
        <v>38577.336641852766</v>
      </c>
      <c r="AC161" s="109">
        <v>38447.196659117188</v>
      </c>
      <c r="AD161" s="109">
        <v>38318.71011850502</v>
      </c>
      <c r="AE161" s="109">
        <v>38190.845528915568</v>
      </c>
      <c r="AF161" s="109">
        <v>38065.578996718243</v>
      </c>
      <c r="AG161" s="109">
        <v>37941.874225440049</v>
      </c>
    </row>
    <row r="162" spans="2:33" ht="12.75">
      <c r="B162" s="107" t="s">
        <v>549</v>
      </c>
      <c r="C162" s="109">
        <v>43333.333333333336</v>
      </c>
      <c r="D162" s="109">
        <v>43166.666666666562</v>
      </c>
      <c r="E162" s="109">
        <v>42999.999999999891</v>
      </c>
      <c r="F162" s="109">
        <v>42833.333333333227</v>
      </c>
      <c r="G162" s="109">
        <v>42666.666666666562</v>
      </c>
      <c r="H162" s="109">
        <v>42500</v>
      </c>
      <c r="I162" s="109">
        <v>42366.666666666664</v>
      </c>
      <c r="J162" s="109">
        <v>42233.333333333336</v>
      </c>
      <c r="K162" s="109">
        <v>42100</v>
      </c>
      <c r="L162" s="109">
        <v>41966.666666666664</v>
      </c>
      <c r="M162" s="109">
        <v>41833.333333333336</v>
      </c>
      <c r="N162" s="109">
        <v>41833.333333333336</v>
      </c>
      <c r="O162" s="109">
        <v>41833.333333333336</v>
      </c>
      <c r="P162" s="109">
        <v>41833.333333333336</v>
      </c>
      <c r="Q162" s="109">
        <v>41833.333333333336</v>
      </c>
      <c r="R162" s="109">
        <v>41833.333333333336</v>
      </c>
      <c r="S162" s="109">
        <v>41833.333333333336</v>
      </c>
      <c r="T162" s="109">
        <v>41833.333333333336</v>
      </c>
      <c r="U162" s="109">
        <v>41833.333333333336</v>
      </c>
      <c r="V162" s="109">
        <v>41833.333333333336</v>
      </c>
      <c r="W162" s="109">
        <v>41833.333333333336</v>
      </c>
      <c r="X162" s="109">
        <v>41833.333333333336</v>
      </c>
      <c r="Y162" s="109">
        <v>41833.333333333336</v>
      </c>
      <c r="Z162" s="109">
        <v>41833.333333333336</v>
      </c>
      <c r="AA162" s="109">
        <v>41833.333333333336</v>
      </c>
      <c r="AB162" s="109">
        <v>41833.333333333336</v>
      </c>
      <c r="AC162" s="109">
        <v>41833.333333333336</v>
      </c>
      <c r="AD162" s="109">
        <v>41833.333333333336</v>
      </c>
      <c r="AE162" s="109">
        <v>41833.333333333336</v>
      </c>
      <c r="AF162" s="109">
        <v>41833.333333333336</v>
      </c>
      <c r="AG162" s="109">
        <v>41833.333333333336</v>
      </c>
    </row>
    <row r="163" spans="2:33" ht="12.75">
      <c r="B163" s="107" t="s">
        <v>550</v>
      </c>
      <c r="C163" s="109">
        <v>46111.111111111109</v>
      </c>
      <c r="D163" s="109">
        <v>44055.555555554572</v>
      </c>
      <c r="E163" s="109">
        <v>42000</v>
      </c>
      <c r="F163" s="109">
        <v>40111.111111111109</v>
      </c>
      <c r="G163" s="109">
        <v>38222.222222222379</v>
      </c>
      <c r="H163" s="109">
        <v>36333.333333333336</v>
      </c>
      <c r="I163" s="109">
        <v>34966.666666666591</v>
      </c>
      <c r="J163" s="109">
        <v>33599.999999999869</v>
      </c>
      <c r="K163" s="109">
        <v>32233.333333333332</v>
      </c>
      <c r="L163" s="109">
        <v>31172.222222221742</v>
      </c>
      <c r="M163" s="109">
        <v>30111.111111111109</v>
      </c>
      <c r="N163" s="109">
        <v>30111.111111111109</v>
      </c>
      <c r="O163" s="109">
        <v>30111.111111111109</v>
      </c>
      <c r="P163" s="109">
        <v>30111.111111111109</v>
      </c>
      <c r="Q163" s="109">
        <v>30111.111111111109</v>
      </c>
      <c r="R163" s="109">
        <v>30111.111111111109</v>
      </c>
      <c r="S163" s="109">
        <v>30111.111111111109</v>
      </c>
      <c r="T163" s="109">
        <v>30111.111111111109</v>
      </c>
      <c r="U163" s="109">
        <v>30111.111111111109</v>
      </c>
      <c r="V163" s="109">
        <v>30111.111111111109</v>
      </c>
      <c r="W163" s="109">
        <v>30111.111111111109</v>
      </c>
      <c r="X163" s="109">
        <v>30111.111111111109</v>
      </c>
      <c r="Y163" s="109">
        <v>30111.111111111109</v>
      </c>
      <c r="Z163" s="109">
        <v>30111.111111111109</v>
      </c>
      <c r="AA163" s="109">
        <v>30111.111111111109</v>
      </c>
      <c r="AB163" s="109">
        <v>30111.111111111109</v>
      </c>
      <c r="AC163" s="109">
        <v>30111.111111111109</v>
      </c>
      <c r="AD163" s="109">
        <v>30111.111111111109</v>
      </c>
      <c r="AE163" s="109">
        <v>30111.111111111109</v>
      </c>
      <c r="AF163" s="109">
        <v>30111.111111111109</v>
      </c>
      <c r="AG163" s="109">
        <v>30111.111111111109</v>
      </c>
    </row>
    <row r="164" spans="2:33" ht="12.75">
      <c r="B164" s="107" t="s">
        <v>551</v>
      </c>
      <c r="C164" s="109">
        <v>37005.271781719741</v>
      </c>
      <c r="D164" s="109">
        <v>37176.599701246923</v>
      </c>
      <c r="E164" s="109">
        <v>37347.01447863724</v>
      </c>
      <c r="F164" s="109">
        <v>37519.719166008224</v>
      </c>
      <c r="G164" s="109">
        <v>37690.367807720409</v>
      </c>
      <c r="H164" s="109">
        <v>37862.169969496805</v>
      </c>
      <c r="I164" s="109">
        <v>38114.637488413246</v>
      </c>
      <c r="J164" s="109">
        <v>38368.363183179477</v>
      </c>
      <c r="K164" s="109">
        <v>38622.416057589064</v>
      </c>
      <c r="L164" s="109">
        <v>38876.573954614018</v>
      </c>
      <c r="M164" s="109">
        <v>39129.887362445508</v>
      </c>
      <c r="N164" s="109">
        <v>39135.355590124054</v>
      </c>
      <c r="O164" s="109">
        <v>39141.988597855125</v>
      </c>
      <c r="P164" s="109">
        <v>39147.445284560141</v>
      </c>
      <c r="Q164" s="109">
        <v>39154.065975644968</v>
      </c>
      <c r="R164" s="109">
        <v>39159.511156226989</v>
      </c>
      <c r="S164" s="109">
        <v>39164.950812171126</v>
      </c>
      <c r="T164" s="109">
        <v>39171.553275469523</v>
      </c>
      <c r="U164" s="109">
        <v>39176.981477064954</v>
      </c>
      <c r="V164" s="109">
        <v>39183.571712355988</v>
      </c>
      <c r="W164" s="109">
        <v>39188.988494108075</v>
      </c>
      <c r="X164" s="109">
        <v>39263.673936416817</v>
      </c>
      <c r="Y164" s="109">
        <v>39338.449626079368</v>
      </c>
      <c r="Z164" s="109">
        <v>39410.097586630051</v>
      </c>
      <c r="AA164" s="109">
        <v>39483.014923639741</v>
      </c>
      <c r="AB164" s="109">
        <v>39554.003885586782</v>
      </c>
      <c r="AC164" s="109">
        <v>39629.330198866628</v>
      </c>
      <c r="AD164" s="109">
        <v>39704.706016408389</v>
      </c>
      <c r="AE164" s="109">
        <v>39778.13004217737</v>
      </c>
      <c r="AF164" s="109">
        <v>39851.626816690114</v>
      </c>
      <c r="AG164" s="109">
        <v>39923.219560376077</v>
      </c>
    </row>
    <row r="165" spans="2:33" ht="12.75">
      <c r="B165" s="107" t="s">
        <v>552</v>
      </c>
      <c r="C165" s="109">
        <v>40886.605807101638</v>
      </c>
      <c r="D165" s="109">
        <v>41151.858061762745</v>
      </c>
      <c r="E165" s="109">
        <v>41417.609756592588</v>
      </c>
      <c r="F165" s="109">
        <v>41684.090126233561</v>
      </c>
      <c r="G165" s="109">
        <v>41950.837581937463</v>
      </c>
      <c r="H165" s="109">
        <v>42218.077692261075</v>
      </c>
      <c r="I165" s="109">
        <v>42499.673558215356</v>
      </c>
      <c r="J165" s="109">
        <v>42780.457898651133</v>
      </c>
      <c r="K165" s="109">
        <v>43063.815281579191</v>
      </c>
      <c r="L165" s="109">
        <v>43345.060857911427</v>
      </c>
      <c r="M165" s="109">
        <v>43627.587720610973</v>
      </c>
      <c r="N165" s="109">
        <v>43624.426628375419</v>
      </c>
      <c r="O165" s="109">
        <v>43622.57305744927</v>
      </c>
      <c r="P165" s="109">
        <v>43620.47358616499</v>
      </c>
      <c r="Q165" s="109">
        <v>43618.62373171631</v>
      </c>
      <c r="R165" s="109">
        <v>43615.473418124646</v>
      </c>
      <c r="S165" s="109">
        <v>43612.326300816647</v>
      </c>
      <c r="T165" s="109">
        <v>43610.483093228344</v>
      </c>
      <c r="U165" s="109">
        <v>43607.341601081171</v>
      </c>
      <c r="V165" s="109">
        <v>43605.502582439418</v>
      </c>
      <c r="W165" s="109">
        <v>43602.366699427192</v>
      </c>
      <c r="X165" s="109">
        <v>43569.378273606962</v>
      </c>
      <c r="Y165" s="109">
        <v>43537.847824595447</v>
      </c>
      <c r="Z165" s="109">
        <v>43504.411850639866</v>
      </c>
      <c r="AA165" s="109">
        <v>43473.685229274335</v>
      </c>
      <c r="AB165" s="109">
        <v>43442.322118991287</v>
      </c>
      <c r="AC165" s="109">
        <v>43409.726403103887</v>
      </c>
      <c r="AD165" s="109">
        <v>43377.544819203889</v>
      </c>
      <c r="AE165" s="109">
        <v>43345.769524726144</v>
      </c>
      <c r="AF165" s="109">
        <v>43314.392873886551</v>
      </c>
      <c r="AG165" s="109">
        <v>43283.407411548738</v>
      </c>
    </row>
    <row r="166" spans="2:33" ht="12.75">
      <c r="B166" s="107" t="s">
        <v>553</v>
      </c>
      <c r="C166" s="109">
        <v>41956.645192806769</v>
      </c>
      <c r="D166" s="109">
        <v>42124.54958387962</v>
      </c>
      <c r="E166" s="109">
        <v>42292.462382938225</v>
      </c>
      <c r="F166" s="109">
        <v>42462.7094604179</v>
      </c>
      <c r="G166" s="109">
        <v>42630.644573925805</v>
      </c>
      <c r="H166" s="109">
        <v>42798.587964365797</v>
      </c>
      <c r="I166" s="109">
        <v>42748.099786402192</v>
      </c>
      <c r="J166" s="109">
        <v>42694.58280568444</v>
      </c>
      <c r="K166" s="109">
        <v>42641.4252915049</v>
      </c>
      <c r="L166" s="109">
        <v>42583.973916609059</v>
      </c>
      <c r="M166" s="109">
        <v>42525.635269821316</v>
      </c>
      <c r="N166" s="109">
        <v>42521.977583662396</v>
      </c>
      <c r="O166" s="109">
        <v>42520.651437228407</v>
      </c>
      <c r="P166" s="109">
        <v>42516.999890419691</v>
      </c>
      <c r="Q166" s="109">
        <v>42515.677430275508</v>
      </c>
      <c r="R166" s="109">
        <v>42512.032005732377</v>
      </c>
      <c r="S166" s="109">
        <v>42508.39027980862</v>
      </c>
      <c r="T166" s="109">
        <v>42506.020023662517</v>
      </c>
      <c r="U166" s="109">
        <v>42503.438270132763</v>
      </c>
      <c r="V166" s="109">
        <v>42501.07270560191</v>
      </c>
      <c r="W166" s="109">
        <v>42497.443686650586</v>
      </c>
      <c r="X166" s="109">
        <v>42460.016374199782</v>
      </c>
      <c r="Y166" s="109">
        <v>42424.103423603556</v>
      </c>
      <c r="Z166" s="109">
        <v>42386.372932858059</v>
      </c>
      <c r="AA166" s="109">
        <v>42351.373323268104</v>
      </c>
      <c r="AB166" s="109">
        <v>42315.79048608306</v>
      </c>
      <c r="AC166" s="109">
        <v>42279.25422627409</v>
      </c>
      <c r="AD166" s="109">
        <v>42242.175630507452</v>
      </c>
      <c r="AE166" s="109">
        <v>42206.565327747427</v>
      </c>
      <c r="AF166" s="109">
        <v>42170.407876230667</v>
      </c>
      <c r="AG166" s="109">
        <v>42135.688927403353</v>
      </c>
    </row>
    <row r="167" spans="2:33" ht="12.75">
      <c r="B167" s="107" t="s">
        <v>554</v>
      </c>
      <c r="C167" s="109">
        <v>49686.953523312237</v>
      </c>
      <c r="D167" s="109">
        <v>49234.504106442881</v>
      </c>
      <c r="E167" s="109">
        <v>48776.931447225121</v>
      </c>
      <c r="F167" s="109">
        <v>48312.922813769386</v>
      </c>
      <c r="G167" s="109">
        <v>47844.439240583066</v>
      </c>
      <c r="H167" s="109">
        <v>47370.153862394771</v>
      </c>
      <c r="I167" s="109">
        <v>47175.283333333326</v>
      </c>
      <c r="J167" s="109">
        <v>46982.075975054016</v>
      </c>
      <c r="K167" s="109">
        <v>46787.079724744239</v>
      </c>
      <c r="L167" s="109">
        <v>46594.956689626379</v>
      </c>
      <c r="M167" s="109">
        <v>46402.272983496812</v>
      </c>
      <c r="N167" s="109">
        <v>46402.748506058168</v>
      </c>
      <c r="O167" s="109">
        <v>46403.22412761196</v>
      </c>
      <c r="P167" s="109">
        <v>46402.492236159545</v>
      </c>
      <c r="Q167" s="109">
        <v>46402.967917686059</v>
      </c>
      <c r="R167" s="109">
        <v>46403.443698266441</v>
      </c>
      <c r="S167" s="109">
        <v>46403.919577931651</v>
      </c>
      <c r="T167" s="109">
        <v>46404.395556712661</v>
      </c>
      <c r="U167" s="109">
        <v>46403.663394693678</v>
      </c>
      <c r="V167" s="109">
        <v>46404.139433551201</v>
      </c>
      <c r="W167" s="109">
        <v>46404.615571586073</v>
      </c>
      <c r="X167" s="109">
        <v>46407.18383311604</v>
      </c>
      <c r="Y167" s="109">
        <v>46409.75866600524</v>
      </c>
      <c r="Z167" s="109">
        <v>46412.340095506996</v>
      </c>
      <c r="AA167" s="109">
        <v>46414.928147004168</v>
      </c>
      <c r="AB167" s="109">
        <v>46417.522846010033</v>
      </c>
      <c r="AC167" s="109">
        <v>46420.124218169098</v>
      </c>
      <c r="AD167" s="109">
        <v>46421.512468139896</v>
      </c>
      <c r="AE167" s="109">
        <v>46425.226268154074</v>
      </c>
      <c r="AF167" s="109">
        <v>46426.624517035474</v>
      </c>
      <c r="AG167" s="109">
        <v>46429.250964979379</v>
      </c>
    </row>
    <row r="168" spans="2:33" ht="12.75">
      <c r="B168" s="107" t="s">
        <v>555</v>
      </c>
      <c r="C168" s="109">
        <v>55405.734410040583</v>
      </c>
      <c r="D168" s="109">
        <v>52858.854243632144</v>
      </c>
      <c r="E168" s="109">
        <v>50320.58928784445</v>
      </c>
      <c r="F168" s="109">
        <v>47984.863075534158</v>
      </c>
      <c r="G168" s="109">
        <v>45657.255275137439</v>
      </c>
      <c r="H168" s="109">
        <v>43332.720306513416</v>
      </c>
      <c r="I168" s="109">
        <v>41742.285251381669</v>
      </c>
      <c r="J168" s="109">
        <v>40150.277880696398</v>
      </c>
      <c r="K168" s="109">
        <v>38553.144303274457</v>
      </c>
      <c r="L168" s="109">
        <v>37321.151752666527</v>
      </c>
      <c r="M168" s="109">
        <v>36085.769189412305</v>
      </c>
      <c r="N168" s="109">
        <v>36087.864165176034</v>
      </c>
      <c r="O168" s="109">
        <v>36090.143089768899</v>
      </c>
      <c r="P168" s="109">
        <v>36092.233060134829</v>
      </c>
      <c r="Q168" s="109">
        <v>36094.506909189062</v>
      </c>
      <c r="R168" s="109">
        <v>36096.591891648852</v>
      </c>
      <c r="S168" s="109">
        <v>36099.797439300921</v>
      </c>
      <c r="T168" s="109">
        <v>36100.940694448764</v>
      </c>
      <c r="U168" s="109">
        <v>36104.140124089783</v>
      </c>
      <c r="V168" s="109">
        <v>36105.279503105587</v>
      </c>
      <c r="W168" s="109">
        <v>36108.472834371401</v>
      </c>
      <c r="X168" s="109">
        <v>36139.2705787308</v>
      </c>
      <c r="Y168" s="109">
        <v>36167.589222912015</v>
      </c>
      <c r="Z168" s="109">
        <v>36197.506501917684</v>
      </c>
      <c r="AA168" s="109">
        <v>36224.991628156182</v>
      </c>
      <c r="AB168" s="109">
        <v>36254.066094820133</v>
      </c>
      <c r="AC168" s="109">
        <v>36284.65353886364</v>
      </c>
      <c r="AD168" s="109">
        <v>36313.72125095407</v>
      </c>
      <c r="AE168" s="109">
        <v>36342.545981945419</v>
      </c>
      <c r="AF168" s="109">
        <v>36370.771753798079</v>
      </c>
      <c r="AG168" s="109">
        <v>36399.640388073189</v>
      </c>
    </row>
    <row r="169" spans="2:33" ht="12.75">
      <c r="B169" s="105" t="s">
        <v>556</v>
      </c>
      <c r="C169" s="112">
        <v>1765.3846153846152</v>
      </c>
      <c r="D169" s="112">
        <v>1765.3846153846152</v>
      </c>
      <c r="E169" s="112">
        <v>1765.3846153846152</v>
      </c>
      <c r="F169" s="112">
        <v>1765.3846153846152</v>
      </c>
      <c r="G169" s="112">
        <v>1765.3846153846152</v>
      </c>
      <c r="H169" s="112">
        <v>1765.3846153846152</v>
      </c>
      <c r="I169" s="112">
        <v>1765.3846153846152</v>
      </c>
      <c r="J169" s="112">
        <v>1765.3846153846152</v>
      </c>
      <c r="K169" s="112">
        <v>1765.3846153846152</v>
      </c>
      <c r="L169" s="112">
        <v>1765.3846153846152</v>
      </c>
      <c r="M169" s="112">
        <v>1765.3846153846152</v>
      </c>
      <c r="N169" s="112">
        <v>1765.3846153846152</v>
      </c>
      <c r="O169" s="112">
        <v>1765.3846153846152</v>
      </c>
      <c r="P169" s="112">
        <v>1765.3846153846152</v>
      </c>
      <c r="Q169" s="112">
        <v>1765.3846153846152</v>
      </c>
      <c r="R169" s="112">
        <v>1765.3846153846152</v>
      </c>
      <c r="S169" s="112">
        <v>1765.3846153846152</v>
      </c>
      <c r="T169" s="112">
        <v>1765.3846153846152</v>
      </c>
      <c r="U169" s="112">
        <v>1765.3846153846152</v>
      </c>
      <c r="V169" s="112">
        <v>1765.3846153846152</v>
      </c>
      <c r="W169" s="112">
        <v>1765.3846153846152</v>
      </c>
      <c r="X169" s="112">
        <v>1765.3846153846152</v>
      </c>
      <c r="Y169" s="112">
        <v>1765.3846153846152</v>
      </c>
      <c r="Z169" s="112">
        <v>1765.3846153846152</v>
      </c>
      <c r="AA169" s="112">
        <v>1765.3846153846152</v>
      </c>
      <c r="AB169" s="112">
        <v>1765.3846153846152</v>
      </c>
      <c r="AC169" s="112">
        <v>1765.3846153846152</v>
      </c>
      <c r="AD169" s="112">
        <v>1765.3846153846152</v>
      </c>
      <c r="AE169" s="112">
        <v>1765.3846153846152</v>
      </c>
      <c r="AF169" s="112">
        <v>1765.3846153846152</v>
      </c>
      <c r="AG169" s="112">
        <v>1765.3846153846152</v>
      </c>
    </row>
    <row r="170" spans="2:33" ht="12.75">
      <c r="B170" s="113" t="s">
        <v>0</v>
      </c>
      <c r="C170" s="123" t="s">
        <v>557</v>
      </c>
      <c r="D170" s="115"/>
      <c r="E170" s="115"/>
      <c r="F170" s="115"/>
      <c r="G170" s="115"/>
      <c r="H170" s="115"/>
      <c r="I170" s="115"/>
      <c r="J170" s="115"/>
      <c r="K170" s="115"/>
      <c r="L170" s="115"/>
      <c r="M170" s="115"/>
      <c r="N170" s="115"/>
      <c r="O170" s="115"/>
      <c r="P170" s="115"/>
      <c r="Q170" s="115"/>
      <c r="R170" s="115"/>
      <c r="S170" s="115"/>
      <c r="T170" s="115"/>
      <c r="U170" s="115"/>
      <c r="V170" s="115"/>
      <c r="W170" s="115"/>
      <c r="X170" s="115"/>
      <c r="Y170" s="115"/>
      <c r="Z170" s="115"/>
      <c r="AA170" s="115"/>
      <c r="AB170" s="115"/>
      <c r="AC170" s="115"/>
      <c r="AD170" s="115"/>
      <c r="AE170" s="115"/>
      <c r="AF170" s="115"/>
      <c r="AG170" s="115"/>
    </row>
    <row r="171" spans="2:33" ht="12.75">
      <c r="B171" s="115"/>
      <c r="C171" s="120" t="s">
        <v>558</v>
      </c>
      <c r="D171" s="115"/>
      <c r="E171" s="115"/>
      <c r="F171" s="115"/>
      <c r="G171" s="115"/>
      <c r="H171" s="115"/>
      <c r="I171" s="115"/>
      <c r="J171" s="115"/>
      <c r="K171" s="115"/>
      <c r="L171" s="115"/>
      <c r="M171" s="115"/>
      <c r="N171" s="115"/>
      <c r="O171" s="115"/>
      <c r="P171" s="115"/>
      <c r="Q171" s="115"/>
      <c r="R171" s="115"/>
      <c r="S171" s="115"/>
      <c r="T171" s="115"/>
      <c r="U171" s="115"/>
      <c r="V171" s="115"/>
      <c r="W171" s="115"/>
      <c r="X171" s="115"/>
      <c r="Y171" s="115"/>
      <c r="Z171" s="115"/>
      <c r="AA171" s="115"/>
      <c r="AB171" s="115"/>
      <c r="AC171" s="115"/>
      <c r="AD171" s="115"/>
      <c r="AE171" s="115"/>
      <c r="AF171" s="115"/>
      <c r="AG171" s="115"/>
    </row>
    <row r="172" spans="2:33" ht="12.75">
      <c r="B172" s="115"/>
      <c r="C172" s="120" t="s">
        <v>559</v>
      </c>
      <c r="D172" s="115"/>
      <c r="E172" s="115"/>
      <c r="F172" s="115"/>
      <c r="G172" s="115"/>
      <c r="H172" s="115"/>
      <c r="I172" s="115"/>
      <c r="J172" s="115"/>
      <c r="K172" s="115"/>
      <c r="L172" s="115"/>
      <c r="M172" s="115"/>
      <c r="N172" s="115"/>
      <c r="O172" s="115"/>
      <c r="P172" s="115"/>
      <c r="Q172" s="115"/>
      <c r="R172" s="115"/>
      <c r="S172" s="115"/>
      <c r="T172" s="115"/>
      <c r="U172" s="115"/>
      <c r="V172" s="115"/>
      <c r="W172" s="115"/>
      <c r="X172" s="115"/>
      <c r="Y172" s="115"/>
      <c r="Z172" s="115"/>
      <c r="AA172" s="115"/>
      <c r="AB172" s="115"/>
      <c r="AC172" s="115"/>
      <c r="AD172" s="115"/>
      <c r="AE172" s="115"/>
      <c r="AF172" s="115"/>
      <c r="AG172" s="115"/>
    </row>
    <row r="173" spans="2:33" ht="12.75">
      <c r="B173" s="115"/>
      <c r="C173" s="119" t="s">
        <v>560</v>
      </c>
      <c r="D173" s="115"/>
      <c r="E173" s="115"/>
      <c r="F173" s="115"/>
      <c r="G173" s="115"/>
      <c r="H173" s="115"/>
      <c r="I173" s="115"/>
      <c r="J173" s="115"/>
      <c r="K173" s="115"/>
      <c r="L173" s="115"/>
      <c r="M173" s="115"/>
      <c r="N173" s="115"/>
      <c r="O173" s="115"/>
      <c r="P173" s="115"/>
      <c r="Q173" s="115"/>
      <c r="R173" s="115"/>
      <c r="S173" s="115"/>
      <c r="T173" s="115"/>
      <c r="U173" s="115"/>
      <c r="V173" s="115"/>
      <c r="W173" s="115"/>
      <c r="X173" s="115"/>
      <c r="Y173" s="115"/>
      <c r="Z173" s="115"/>
      <c r="AA173" s="115"/>
      <c r="AB173" s="115"/>
      <c r="AC173" s="115"/>
      <c r="AD173" s="115"/>
      <c r="AE173" s="115"/>
      <c r="AF173" s="115"/>
      <c r="AG173" s="115"/>
    </row>
    <row r="174" spans="2:33" ht="12.75">
      <c r="B174" s="115"/>
      <c r="C174" s="119" t="s">
        <v>561</v>
      </c>
      <c r="D174" s="115"/>
      <c r="E174" s="115"/>
      <c r="F174" s="115"/>
      <c r="G174" s="115"/>
      <c r="H174" s="115"/>
      <c r="I174" s="115"/>
      <c r="J174" s="115"/>
      <c r="K174" s="115"/>
      <c r="L174" s="115"/>
      <c r="M174" s="115"/>
      <c r="N174" s="115"/>
      <c r="O174" s="115"/>
      <c r="P174" s="115"/>
      <c r="Q174" s="115"/>
      <c r="R174" s="115"/>
      <c r="S174" s="115"/>
      <c r="T174" s="115"/>
      <c r="U174" s="115"/>
      <c r="V174" s="115"/>
      <c r="W174" s="115"/>
      <c r="X174" s="115"/>
      <c r="Y174" s="115"/>
      <c r="Z174" s="115"/>
      <c r="AA174" s="115"/>
      <c r="AB174" s="115"/>
      <c r="AC174" s="115"/>
      <c r="AD174" s="115"/>
      <c r="AE174" s="115"/>
      <c r="AF174" s="115"/>
      <c r="AG174" s="115"/>
    </row>
    <row r="175" spans="2:33" ht="12.75">
      <c r="B175" s="115"/>
      <c r="C175" s="115"/>
      <c r="D175" s="115"/>
      <c r="E175" s="115"/>
      <c r="F175" s="115"/>
      <c r="G175" s="115"/>
      <c r="H175" s="115"/>
      <c r="I175" s="115"/>
      <c r="J175" s="115"/>
      <c r="K175" s="115"/>
      <c r="L175" s="115"/>
      <c r="M175" s="115"/>
      <c r="N175" s="115"/>
      <c r="O175" s="115"/>
      <c r="P175" s="115"/>
      <c r="Q175" s="115"/>
      <c r="R175" s="115"/>
      <c r="S175" s="115"/>
      <c r="T175" s="115"/>
      <c r="U175" s="115"/>
      <c r="V175" s="115"/>
      <c r="W175" s="115"/>
      <c r="X175" s="115"/>
      <c r="Y175" s="115"/>
      <c r="Z175" s="115"/>
      <c r="AA175" s="115"/>
      <c r="AB175" s="115"/>
      <c r="AC175" s="115"/>
      <c r="AD175" s="115"/>
      <c r="AE175" s="115"/>
      <c r="AF175" s="115"/>
      <c r="AG175" s="115"/>
    </row>
    <row r="176" spans="2:33" ht="12.75">
      <c r="B176" s="103" t="s">
        <v>562</v>
      </c>
      <c r="C176" s="104"/>
      <c r="D176" s="104"/>
      <c r="E176" s="104"/>
      <c r="F176" s="104"/>
      <c r="G176" s="104"/>
      <c r="H176" s="104"/>
      <c r="I176" s="104"/>
      <c r="J176" s="104"/>
      <c r="K176" s="104"/>
      <c r="L176" s="104"/>
      <c r="M176" s="104"/>
      <c r="N176" s="104"/>
      <c r="O176" s="104"/>
      <c r="P176" s="104"/>
      <c r="Q176" s="104"/>
      <c r="R176" s="104"/>
      <c r="S176" s="104"/>
      <c r="T176" s="104"/>
      <c r="U176" s="104"/>
      <c r="V176" s="104"/>
      <c r="W176" s="104"/>
      <c r="X176" s="104"/>
      <c r="Y176" s="104"/>
      <c r="Z176" s="104"/>
      <c r="AA176" s="104"/>
      <c r="AB176" s="104"/>
      <c r="AC176" s="104"/>
      <c r="AD176" s="104"/>
      <c r="AE176" s="104"/>
      <c r="AF176" s="104"/>
      <c r="AG176" s="104"/>
    </row>
    <row r="177" spans="2:33" ht="12.75">
      <c r="B177" s="105" t="s">
        <v>563</v>
      </c>
      <c r="C177" s="106">
        <v>2020</v>
      </c>
      <c r="D177" s="106">
        <v>2021</v>
      </c>
      <c r="E177" s="106">
        <v>2022</v>
      </c>
      <c r="F177" s="106">
        <v>2023</v>
      </c>
      <c r="G177" s="106">
        <v>2024</v>
      </c>
      <c r="H177" s="106">
        <v>2025</v>
      </c>
      <c r="I177" s="106">
        <v>2026</v>
      </c>
      <c r="J177" s="106">
        <v>2027</v>
      </c>
      <c r="K177" s="106">
        <v>2028</v>
      </c>
      <c r="L177" s="106">
        <v>2029</v>
      </c>
      <c r="M177" s="106">
        <v>2030</v>
      </c>
      <c r="N177" s="106">
        <v>2031</v>
      </c>
      <c r="O177" s="106">
        <v>2032</v>
      </c>
      <c r="P177" s="106">
        <v>2033</v>
      </c>
      <c r="Q177" s="106">
        <v>2034</v>
      </c>
      <c r="R177" s="106">
        <v>2035</v>
      </c>
      <c r="S177" s="106">
        <v>2036</v>
      </c>
      <c r="T177" s="106">
        <v>2037</v>
      </c>
      <c r="U177" s="106">
        <v>2038</v>
      </c>
      <c r="V177" s="106">
        <v>2039</v>
      </c>
      <c r="W177" s="106">
        <v>2040</v>
      </c>
      <c r="X177" s="106">
        <v>2041</v>
      </c>
      <c r="Y177" s="106">
        <v>2042</v>
      </c>
      <c r="Z177" s="106">
        <v>2043</v>
      </c>
      <c r="AA177" s="106">
        <v>2044</v>
      </c>
      <c r="AB177" s="106">
        <v>2045</v>
      </c>
      <c r="AC177" s="106">
        <v>2046</v>
      </c>
      <c r="AD177" s="106">
        <v>2047</v>
      </c>
      <c r="AE177" s="106">
        <v>2048</v>
      </c>
      <c r="AF177" s="106">
        <v>2049</v>
      </c>
      <c r="AG177" s="106">
        <v>2050</v>
      </c>
    </row>
    <row r="178" spans="2:33" ht="12.75">
      <c r="B178" s="107" t="s">
        <v>546</v>
      </c>
      <c r="C178" s="124">
        <v>9.1800000000000007E-2</v>
      </c>
      <c r="D178" s="124">
        <v>9.1800000000000007E-2</v>
      </c>
      <c r="E178" s="124">
        <v>9.1800000000000007E-2</v>
      </c>
      <c r="F178" s="124">
        <v>9.1800000000000007E-2</v>
      </c>
      <c r="G178" s="124">
        <v>9.1800000000000007E-2</v>
      </c>
      <c r="H178" s="124">
        <v>9.1800000000000007E-2</v>
      </c>
      <c r="I178" s="124">
        <v>9.1800000000000007E-2</v>
      </c>
      <c r="J178" s="124">
        <v>9.1800000000000007E-2</v>
      </c>
      <c r="K178" s="124">
        <v>9.1800000000000007E-2</v>
      </c>
      <c r="L178" s="124">
        <v>9.1800000000000007E-2</v>
      </c>
      <c r="M178" s="124">
        <v>9.1800000000000007E-2</v>
      </c>
      <c r="N178" s="124">
        <v>9.1800000000000007E-2</v>
      </c>
      <c r="O178" s="124">
        <v>9.1800000000000007E-2</v>
      </c>
      <c r="P178" s="124">
        <v>9.1800000000000007E-2</v>
      </c>
      <c r="Q178" s="124">
        <v>9.1800000000000007E-2</v>
      </c>
      <c r="R178" s="124">
        <v>9.1800000000000007E-2</v>
      </c>
      <c r="S178" s="124">
        <v>9.1800000000000007E-2</v>
      </c>
      <c r="T178" s="124">
        <v>9.1800000000000007E-2</v>
      </c>
      <c r="U178" s="124">
        <v>9.1800000000000007E-2</v>
      </c>
      <c r="V178" s="124">
        <v>9.1800000000000007E-2</v>
      </c>
      <c r="W178" s="124">
        <v>9.1800000000000007E-2</v>
      </c>
      <c r="X178" s="124">
        <v>9.1800000000000007E-2</v>
      </c>
      <c r="Y178" s="124">
        <v>9.1800000000000007E-2</v>
      </c>
      <c r="Z178" s="124">
        <v>9.1800000000000007E-2</v>
      </c>
      <c r="AA178" s="124">
        <v>9.1800000000000007E-2</v>
      </c>
      <c r="AB178" s="124">
        <v>9.1800000000000007E-2</v>
      </c>
      <c r="AC178" s="124">
        <v>9.1800000000000007E-2</v>
      </c>
      <c r="AD178" s="124">
        <v>9.1800000000000007E-2</v>
      </c>
      <c r="AE178" s="124">
        <v>9.1800000000000007E-2</v>
      </c>
      <c r="AF178" s="124">
        <v>9.1800000000000007E-2</v>
      </c>
      <c r="AG178" s="124">
        <v>9.1800000000000007E-2</v>
      </c>
    </row>
    <row r="179" spans="2:33" ht="12.75">
      <c r="B179" s="107" t="s">
        <v>547</v>
      </c>
      <c r="C179" s="124">
        <f t="shared" ref="C179:AG179" si="5">C178</f>
        <v>9.1800000000000007E-2</v>
      </c>
      <c r="D179" s="124">
        <f t="shared" si="5"/>
        <v>9.1800000000000007E-2</v>
      </c>
      <c r="E179" s="124">
        <f t="shared" si="5"/>
        <v>9.1800000000000007E-2</v>
      </c>
      <c r="F179" s="124">
        <f t="shared" si="5"/>
        <v>9.1800000000000007E-2</v>
      </c>
      <c r="G179" s="124">
        <f t="shared" si="5"/>
        <v>9.1800000000000007E-2</v>
      </c>
      <c r="H179" s="124">
        <f t="shared" si="5"/>
        <v>9.1800000000000007E-2</v>
      </c>
      <c r="I179" s="124">
        <f t="shared" si="5"/>
        <v>9.1800000000000007E-2</v>
      </c>
      <c r="J179" s="124">
        <f t="shared" si="5"/>
        <v>9.1800000000000007E-2</v>
      </c>
      <c r="K179" s="124">
        <f t="shared" si="5"/>
        <v>9.1800000000000007E-2</v>
      </c>
      <c r="L179" s="124">
        <f t="shared" si="5"/>
        <v>9.1800000000000007E-2</v>
      </c>
      <c r="M179" s="124">
        <f t="shared" si="5"/>
        <v>9.1800000000000007E-2</v>
      </c>
      <c r="N179" s="124">
        <f t="shared" si="5"/>
        <v>9.1800000000000007E-2</v>
      </c>
      <c r="O179" s="124">
        <f t="shared" si="5"/>
        <v>9.1800000000000007E-2</v>
      </c>
      <c r="P179" s="124">
        <f t="shared" si="5"/>
        <v>9.1800000000000007E-2</v>
      </c>
      <c r="Q179" s="124">
        <f t="shared" si="5"/>
        <v>9.1800000000000007E-2</v>
      </c>
      <c r="R179" s="124">
        <f t="shared" si="5"/>
        <v>9.1800000000000007E-2</v>
      </c>
      <c r="S179" s="124">
        <f t="shared" si="5"/>
        <v>9.1800000000000007E-2</v>
      </c>
      <c r="T179" s="124">
        <f t="shared" si="5"/>
        <v>9.1800000000000007E-2</v>
      </c>
      <c r="U179" s="124">
        <f t="shared" si="5"/>
        <v>9.1800000000000007E-2</v>
      </c>
      <c r="V179" s="124">
        <f t="shared" si="5"/>
        <v>9.1800000000000007E-2</v>
      </c>
      <c r="W179" s="124">
        <f t="shared" si="5"/>
        <v>9.1800000000000007E-2</v>
      </c>
      <c r="X179" s="124">
        <f t="shared" si="5"/>
        <v>9.1800000000000007E-2</v>
      </c>
      <c r="Y179" s="124">
        <f t="shared" si="5"/>
        <v>9.1800000000000007E-2</v>
      </c>
      <c r="Z179" s="124">
        <f t="shared" si="5"/>
        <v>9.1800000000000007E-2</v>
      </c>
      <c r="AA179" s="124">
        <f t="shared" si="5"/>
        <v>9.1800000000000007E-2</v>
      </c>
      <c r="AB179" s="124">
        <f t="shared" si="5"/>
        <v>9.1800000000000007E-2</v>
      </c>
      <c r="AC179" s="124">
        <f t="shared" si="5"/>
        <v>9.1800000000000007E-2</v>
      </c>
      <c r="AD179" s="124">
        <f t="shared" si="5"/>
        <v>9.1800000000000007E-2</v>
      </c>
      <c r="AE179" s="124">
        <f t="shared" si="5"/>
        <v>9.1800000000000007E-2</v>
      </c>
      <c r="AF179" s="124">
        <f t="shared" si="5"/>
        <v>9.1800000000000007E-2</v>
      </c>
      <c r="AG179" s="124">
        <f t="shared" si="5"/>
        <v>9.1800000000000007E-2</v>
      </c>
    </row>
    <row r="180" spans="2:33" ht="12.75">
      <c r="B180" s="107" t="s">
        <v>548</v>
      </c>
      <c r="C180" s="124">
        <f t="shared" ref="C180:AG180" si="6">C178</f>
        <v>9.1800000000000007E-2</v>
      </c>
      <c r="D180" s="124">
        <f t="shared" si="6"/>
        <v>9.1800000000000007E-2</v>
      </c>
      <c r="E180" s="124">
        <f t="shared" si="6"/>
        <v>9.1800000000000007E-2</v>
      </c>
      <c r="F180" s="124">
        <f t="shared" si="6"/>
        <v>9.1800000000000007E-2</v>
      </c>
      <c r="G180" s="124">
        <f t="shared" si="6"/>
        <v>9.1800000000000007E-2</v>
      </c>
      <c r="H180" s="124">
        <f t="shared" si="6"/>
        <v>9.1800000000000007E-2</v>
      </c>
      <c r="I180" s="124">
        <f t="shared" si="6"/>
        <v>9.1800000000000007E-2</v>
      </c>
      <c r="J180" s="124">
        <f t="shared" si="6"/>
        <v>9.1800000000000007E-2</v>
      </c>
      <c r="K180" s="124">
        <f t="shared" si="6"/>
        <v>9.1800000000000007E-2</v>
      </c>
      <c r="L180" s="124">
        <f t="shared" si="6"/>
        <v>9.1800000000000007E-2</v>
      </c>
      <c r="M180" s="124">
        <f t="shared" si="6"/>
        <v>9.1800000000000007E-2</v>
      </c>
      <c r="N180" s="124">
        <f t="shared" si="6"/>
        <v>9.1800000000000007E-2</v>
      </c>
      <c r="O180" s="124">
        <f t="shared" si="6"/>
        <v>9.1800000000000007E-2</v>
      </c>
      <c r="P180" s="124">
        <f t="shared" si="6"/>
        <v>9.1800000000000007E-2</v>
      </c>
      <c r="Q180" s="124">
        <f t="shared" si="6"/>
        <v>9.1800000000000007E-2</v>
      </c>
      <c r="R180" s="124">
        <f t="shared" si="6"/>
        <v>9.1800000000000007E-2</v>
      </c>
      <c r="S180" s="124">
        <f t="shared" si="6"/>
        <v>9.1800000000000007E-2</v>
      </c>
      <c r="T180" s="124">
        <f t="shared" si="6"/>
        <v>9.1800000000000007E-2</v>
      </c>
      <c r="U180" s="124">
        <f t="shared" si="6"/>
        <v>9.1800000000000007E-2</v>
      </c>
      <c r="V180" s="124">
        <f t="shared" si="6"/>
        <v>9.1800000000000007E-2</v>
      </c>
      <c r="W180" s="124">
        <f t="shared" si="6"/>
        <v>9.1800000000000007E-2</v>
      </c>
      <c r="X180" s="124">
        <f t="shared" si="6"/>
        <v>9.1800000000000007E-2</v>
      </c>
      <c r="Y180" s="124">
        <f t="shared" si="6"/>
        <v>9.1800000000000007E-2</v>
      </c>
      <c r="Z180" s="124">
        <f t="shared" si="6"/>
        <v>9.1800000000000007E-2</v>
      </c>
      <c r="AA180" s="124">
        <f t="shared" si="6"/>
        <v>9.1800000000000007E-2</v>
      </c>
      <c r="AB180" s="124">
        <f t="shared" si="6"/>
        <v>9.1800000000000007E-2</v>
      </c>
      <c r="AC180" s="124">
        <f t="shared" si="6"/>
        <v>9.1800000000000007E-2</v>
      </c>
      <c r="AD180" s="124">
        <f t="shared" si="6"/>
        <v>9.1800000000000007E-2</v>
      </c>
      <c r="AE180" s="124">
        <f t="shared" si="6"/>
        <v>9.1800000000000007E-2</v>
      </c>
      <c r="AF180" s="124">
        <f t="shared" si="6"/>
        <v>9.1800000000000007E-2</v>
      </c>
      <c r="AG180" s="124">
        <f t="shared" si="6"/>
        <v>9.1800000000000007E-2</v>
      </c>
    </row>
    <row r="181" spans="2:33" ht="12.75">
      <c r="B181" s="107" t="s">
        <v>549</v>
      </c>
      <c r="C181" s="124">
        <f t="shared" ref="C181:AG181" si="7">C180</f>
        <v>9.1800000000000007E-2</v>
      </c>
      <c r="D181" s="124">
        <f t="shared" si="7"/>
        <v>9.1800000000000007E-2</v>
      </c>
      <c r="E181" s="124">
        <f t="shared" si="7"/>
        <v>9.1800000000000007E-2</v>
      </c>
      <c r="F181" s="124">
        <f t="shared" si="7"/>
        <v>9.1800000000000007E-2</v>
      </c>
      <c r="G181" s="124">
        <f t="shared" si="7"/>
        <v>9.1800000000000007E-2</v>
      </c>
      <c r="H181" s="124">
        <f t="shared" si="7"/>
        <v>9.1800000000000007E-2</v>
      </c>
      <c r="I181" s="124">
        <f t="shared" si="7"/>
        <v>9.1800000000000007E-2</v>
      </c>
      <c r="J181" s="124">
        <f t="shared" si="7"/>
        <v>9.1800000000000007E-2</v>
      </c>
      <c r="K181" s="124">
        <f t="shared" si="7"/>
        <v>9.1800000000000007E-2</v>
      </c>
      <c r="L181" s="124">
        <f t="shared" si="7"/>
        <v>9.1800000000000007E-2</v>
      </c>
      <c r="M181" s="124">
        <f t="shared" si="7"/>
        <v>9.1800000000000007E-2</v>
      </c>
      <c r="N181" s="124">
        <f t="shared" si="7"/>
        <v>9.1800000000000007E-2</v>
      </c>
      <c r="O181" s="124">
        <f t="shared" si="7"/>
        <v>9.1800000000000007E-2</v>
      </c>
      <c r="P181" s="124">
        <f t="shared" si="7"/>
        <v>9.1800000000000007E-2</v>
      </c>
      <c r="Q181" s="124">
        <f t="shared" si="7"/>
        <v>9.1800000000000007E-2</v>
      </c>
      <c r="R181" s="124">
        <f t="shared" si="7"/>
        <v>9.1800000000000007E-2</v>
      </c>
      <c r="S181" s="124">
        <f t="shared" si="7"/>
        <v>9.1800000000000007E-2</v>
      </c>
      <c r="T181" s="124">
        <f t="shared" si="7"/>
        <v>9.1800000000000007E-2</v>
      </c>
      <c r="U181" s="124">
        <f t="shared" si="7"/>
        <v>9.1800000000000007E-2</v>
      </c>
      <c r="V181" s="124">
        <f t="shared" si="7"/>
        <v>9.1800000000000007E-2</v>
      </c>
      <c r="W181" s="124">
        <f t="shared" si="7"/>
        <v>9.1800000000000007E-2</v>
      </c>
      <c r="X181" s="124">
        <f t="shared" si="7"/>
        <v>9.1800000000000007E-2</v>
      </c>
      <c r="Y181" s="124">
        <f t="shared" si="7"/>
        <v>9.1800000000000007E-2</v>
      </c>
      <c r="Z181" s="124">
        <f t="shared" si="7"/>
        <v>9.1800000000000007E-2</v>
      </c>
      <c r="AA181" s="124">
        <f t="shared" si="7"/>
        <v>9.1800000000000007E-2</v>
      </c>
      <c r="AB181" s="124">
        <f t="shared" si="7"/>
        <v>9.1800000000000007E-2</v>
      </c>
      <c r="AC181" s="124">
        <f t="shared" si="7"/>
        <v>9.1800000000000007E-2</v>
      </c>
      <c r="AD181" s="124">
        <f t="shared" si="7"/>
        <v>9.1800000000000007E-2</v>
      </c>
      <c r="AE181" s="124">
        <f t="shared" si="7"/>
        <v>9.1800000000000007E-2</v>
      </c>
      <c r="AF181" s="124">
        <f t="shared" si="7"/>
        <v>9.1800000000000007E-2</v>
      </c>
      <c r="AG181" s="124">
        <f t="shared" si="7"/>
        <v>9.1800000000000007E-2</v>
      </c>
    </row>
    <row r="182" spans="2:33" ht="12.75">
      <c r="B182" s="107" t="s">
        <v>550</v>
      </c>
      <c r="C182" s="124">
        <v>6.6000000000000003E-2</v>
      </c>
      <c r="D182" s="124">
        <v>6.6000000000000003E-2</v>
      </c>
      <c r="E182" s="124">
        <v>6.6000000000000003E-2</v>
      </c>
      <c r="F182" s="124">
        <v>6.6000000000000003E-2</v>
      </c>
      <c r="G182" s="124">
        <v>6.6000000000000003E-2</v>
      </c>
      <c r="H182" s="124">
        <v>6.6000000000000003E-2</v>
      </c>
      <c r="I182" s="124">
        <v>6.6000000000000003E-2</v>
      </c>
      <c r="J182" s="124">
        <v>6.6000000000000003E-2</v>
      </c>
      <c r="K182" s="124">
        <v>6.6000000000000003E-2</v>
      </c>
      <c r="L182" s="124">
        <v>6.6000000000000003E-2</v>
      </c>
      <c r="M182" s="124">
        <v>6.6000000000000003E-2</v>
      </c>
      <c r="N182" s="124">
        <v>6.6000000000000003E-2</v>
      </c>
      <c r="O182" s="124">
        <v>6.6000000000000003E-2</v>
      </c>
      <c r="P182" s="124">
        <v>6.6000000000000003E-2</v>
      </c>
      <c r="Q182" s="124">
        <v>6.6000000000000003E-2</v>
      </c>
      <c r="R182" s="124">
        <v>6.6000000000000003E-2</v>
      </c>
      <c r="S182" s="124">
        <v>6.6000000000000003E-2</v>
      </c>
      <c r="T182" s="124">
        <v>6.6000000000000003E-2</v>
      </c>
      <c r="U182" s="124">
        <v>6.6000000000000003E-2</v>
      </c>
      <c r="V182" s="124">
        <v>6.6000000000000003E-2</v>
      </c>
      <c r="W182" s="124">
        <v>6.6000000000000003E-2</v>
      </c>
      <c r="X182" s="124">
        <v>6.6000000000000003E-2</v>
      </c>
      <c r="Y182" s="124">
        <v>6.6000000000000003E-2</v>
      </c>
      <c r="Z182" s="124">
        <v>6.6000000000000003E-2</v>
      </c>
      <c r="AA182" s="124">
        <v>6.6000000000000003E-2</v>
      </c>
      <c r="AB182" s="124">
        <v>6.6000000000000003E-2</v>
      </c>
      <c r="AC182" s="124">
        <v>6.6000000000000003E-2</v>
      </c>
      <c r="AD182" s="124">
        <v>6.6000000000000003E-2</v>
      </c>
      <c r="AE182" s="124">
        <v>6.6000000000000003E-2</v>
      </c>
      <c r="AF182" s="124">
        <v>6.6000000000000003E-2</v>
      </c>
      <c r="AG182" s="124">
        <v>6.6000000000000003E-2</v>
      </c>
    </row>
    <row r="183" spans="2:33" ht="12.75">
      <c r="B183" s="107" t="s">
        <v>551</v>
      </c>
      <c r="C183" s="124">
        <v>8.77E-2</v>
      </c>
      <c r="D183" s="124">
        <v>8.77E-2</v>
      </c>
      <c r="E183" s="124">
        <v>8.77E-2</v>
      </c>
      <c r="F183" s="124">
        <v>8.77E-2</v>
      </c>
      <c r="G183" s="124">
        <v>8.77E-2</v>
      </c>
      <c r="H183" s="124">
        <v>8.77E-2</v>
      </c>
      <c r="I183" s="124">
        <v>8.77E-2</v>
      </c>
      <c r="J183" s="124">
        <v>8.77E-2</v>
      </c>
      <c r="K183" s="124">
        <v>8.77E-2</v>
      </c>
      <c r="L183" s="124">
        <v>8.77E-2</v>
      </c>
      <c r="M183" s="124">
        <v>8.77E-2</v>
      </c>
      <c r="N183" s="124">
        <v>8.77E-2</v>
      </c>
      <c r="O183" s="124">
        <v>8.77E-2</v>
      </c>
      <c r="P183" s="124">
        <v>8.77E-2</v>
      </c>
      <c r="Q183" s="124">
        <v>8.77E-2</v>
      </c>
      <c r="R183" s="124">
        <v>8.77E-2</v>
      </c>
      <c r="S183" s="124">
        <v>8.77E-2</v>
      </c>
      <c r="T183" s="124">
        <v>8.77E-2</v>
      </c>
      <c r="U183" s="124">
        <v>8.77E-2</v>
      </c>
      <c r="V183" s="124">
        <v>8.77E-2</v>
      </c>
      <c r="W183" s="124">
        <v>8.77E-2</v>
      </c>
      <c r="X183" s="124">
        <v>8.77E-2</v>
      </c>
      <c r="Y183" s="124">
        <v>8.77E-2</v>
      </c>
      <c r="Z183" s="124">
        <v>8.77E-2</v>
      </c>
      <c r="AA183" s="124">
        <v>8.77E-2</v>
      </c>
      <c r="AB183" s="124">
        <v>8.77E-2</v>
      </c>
      <c r="AC183" s="124">
        <v>8.77E-2</v>
      </c>
      <c r="AD183" s="124">
        <v>8.77E-2</v>
      </c>
      <c r="AE183" s="124">
        <v>8.77E-2</v>
      </c>
      <c r="AF183" s="124">
        <v>8.77E-2</v>
      </c>
      <c r="AG183" s="124">
        <v>8.77E-2</v>
      </c>
    </row>
    <row r="184" spans="2:33" ht="12.75">
      <c r="B184" s="107" t="s">
        <v>552</v>
      </c>
      <c r="C184" s="124">
        <f t="shared" ref="C184:AG184" si="8">C183</f>
        <v>8.77E-2</v>
      </c>
      <c r="D184" s="124">
        <f t="shared" si="8"/>
        <v>8.77E-2</v>
      </c>
      <c r="E184" s="124">
        <f t="shared" si="8"/>
        <v>8.77E-2</v>
      </c>
      <c r="F184" s="124">
        <f t="shared" si="8"/>
        <v>8.77E-2</v>
      </c>
      <c r="G184" s="124">
        <f t="shared" si="8"/>
        <v>8.77E-2</v>
      </c>
      <c r="H184" s="124">
        <f t="shared" si="8"/>
        <v>8.77E-2</v>
      </c>
      <c r="I184" s="124">
        <f t="shared" si="8"/>
        <v>8.77E-2</v>
      </c>
      <c r="J184" s="124">
        <f t="shared" si="8"/>
        <v>8.77E-2</v>
      </c>
      <c r="K184" s="124">
        <f t="shared" si="8"/>
        <v>8.77E-2</v>
      </c>
      <c r="L184" s="124">
        <f t="shared" si="8"/>
        <v>8.77E-2</v>
      </c>
      <c r="M184" s="124">
        <f t="shared" si="8"/>
        <v>8.77E-2</v>
      </c>
      <c r="N184" s="124">
        <f t="shared" si="8"/>
        <v>8.77E-2</v>
      </c>
      <c r="O184" s="124">
        <f t="shared" si="8"/>
        <v>8.77E-2</v>
      </c>
      <c r="P184" s="124">
        <f t="shared" si="8"/>
        <v>8.77E-2</v>
      </c>
      <c r="Q184" s="124">
        <f t="shared" si="8"/>
        <v>8.77E-2</v>
      </c>
      <c r="R184" s="124">
        <f t="shared" si="8"/>
        <v>8.77E-2</v>
      </c>
      <c r="S184" s="124">
        <f t="shared" si="8"/>
        <v>8.77E-2</v>
      </c>
      <c r="T184" s="124">
        <f t="shared" si="8"/>
        <v>8.77E-2</v>
      </c>
      <c r="U184" s="124">
        <f t="shared" si="8"/>
        <v>8.77E-2</v>
      </c>
      <c r="V184" s="124">
        <f t="shared" si="8"/>
        <v>8.77E-2</v>
      </c>
      <c r="W184" s="124">
        <f t="shared" si="8"/>
        <v>8.77E-2</v>
      </c>
      <c r="X184" s="124">
        <f t="shared" si="8"/>
        <v>8.77E-2</v>
      </c>
      <c r="Y184" s="124">
        <f t="shared" si="8"/>
        <v>8.77E-2</v>
      </c>
      <c r="Z184" s="124">
        <f t="shared" si="8"/>
        <v>8.77E-2</v>
      </c>
      <c r="AA184" s="124">
        <f t="shared" si="8"/>
        <v>8.77E-2</v>
      </c>
      <c r="AB184" s="124">
        <f t="shared" si="8"/>
        <v>8.77E-2</v>
      </c>
      <c r="AC184" s="124">
        <f t="shared" si="8"/>
        <v>8.77E-2</v>
      </c>
      <c r="AD184" s="124">
        <f t="shared" si="8"/>
        <v>8.77E-2</v>
      </c>
      <c r="AE184" s="124">
        <f t="shared" si="8"/>
        <v>8.77E-2</v>
      </c>
      <c r="AF184" s="124">
        <f t="shared" si="8"/>
        <v>8.77E-2</v>
      </c>
      <c r="AG184" s="124">
        <f t="shared" si="8"/>
        <v>8.77E-2</v>
      </c>
    </row>
    <row r="185" spans="2:33" ht="12.75">
      <c r="B185" s="107" t="s">
        <v>553</v>
      </c>
      <c r="C185" s="124">
        <v>8.77E-2</v>
      </c>
      <c r="D185" s="124">
        <v>8.77E-2</v>
      </c>
      <c r="E185" s="124">
        <v>8.77E-2</v>
      </c>
      <c r="F185" s="124">
        <v>8.77E-2</v>
      </c>
      <c r="G185" s="124">
        <v>8.77E-2</v>
      </c>
      <c r="H185" s="124">
        <v>8.77E-2</v>
      </c>
      <c r="I185" s="124">
        <v>8.77E-2</v>
      </c>
      <c r="J185" s="124">
        <v>8.77E-2</v>
      </c>
      <c r="K185" s="124">
        <v>8.77E-2</v>
      </c>
      <c r="L185" s="124">
        <v>8.77E-2</v>
      </c>
      <c r="M185" s="124">
        <v>8.77E-2</v>
      </c>
      <c r="N185" s="124">
        <v>8.77E-2</v>
      </c>
      <c r="O185" s="124">
        <v>8.77E-2</v>
      </c>
      <c r="P185" s="124">
        <v>8.77E-2</v>
      </c>
      <c r="Q185" s="124">
        <v>8.77E-2</v>
      </c>
      <c r="R185" s="124">
        <v>8.77E-2</v>
      </c>
      <c r="S185" s="124">
        <v>8.77E-2</v>
      </c>
      <c r="T185" s="124">
        <v>8.77E-2</v>
      </c>
      <c r="U185" s="124">
        <v>8.77E-2</v>
      </c>
      <c r="V185" s="124">
        <v>8.77E-2</v>
      </c>
      <c r="W185" s="124">
        <v>8.77E-2</v>
      </c>
      <c r="X185" s="124">
        <v>8.77E-2</v>
      </c>
      <c r="Y185" s="124">
        <v>8.77E-2</v>
      </c>
      <c r="Z185" s="124">
        <v>8.77E-2</v>
      </c>
      <c r="AA185" s="124">
        <v>8.77E-2</v>
      </c>
      <c r="AB185" s="124">
        <v>8.77E-2</v>
      </c>
      <c r="AC185" s="124">
        <v>8.77E-2</v>
      </c>
      <c r="AD185" s="124">
        <v>8.77E-2</v>
      </c>
      <c r="AE185" s="124">
        <v>8.77E-2</v>
      </c>
      <c r="AF185" s="124">
        <v>8.77E-2</v>
      </c>
      <c r="AG185" s="124">
        <v>8.77E-2</v>
      </c>
    </row>
    <row r="186" spans="2:33" ht="12.75">
      <c r="B186" s="107" t="s">
        <v>554</v>
      </c>
      <c r="C186" s="124">
        <f t="shared" ref="C186:AG186" si="9">C185</f>
        <v>8.77E-2</v>
      </c>
      <c r="D186" s="124">
        <f t="shared" si="9"/>
        <v>8.77E-2</v>
      </c>
      <c r="E186" s="124">
        <f t="shared" si="9"/>
        <v>8.77E-2</v>
      </c>
      <c r="F186" s="124">
        <f t="shared" si="9"/>
        <v>8.77E-2</v>
      </c>
      <c r="G186" s="124">
        <f t="shared" si="9"/>
        <v>8.77E-2</v>
      </c>
      <c r="H186" s="124">
        <f t="shared" si="9"/>
        <v>8.77E-2</v>
      </c>
      <c r="I186" s="124">
        <f t="shared" si="9"/>
        <v>8.77E-2</v>
      </c>
      <c r="J186" s="124">
        <f t="shared" si="9"/>
        <v>8.77E-2</v>
      </c>
      <c r="K186" s="124">
        <f t="shared" si="9"/>
        <v>8.77E-2</v>
      </c>
      <c r="L186" s="124">
        <f t="shared" si="9"/>
        <v>8.77E-2</v>
      </c>
      <c r="M186" s="124">
        <f t="shared" si="9"/>
        <v>8.77E-2</v>
      </c>
      <c r="N186" s="124">
        <f t="shared" si="9"/>
        <v>8.77E-2</v>
      </c>
      <c r="O186" s="124">
        <f t="shared" si="9"/>
        <v>8.77E-2</v>
      </c>
      <c r="P186" s="124">
        <f t="shared" si="9"/>
        <v>8.77E-2</v>
      </c>
      <c r="Q186" s="124">
        <f t="shared" si="9"/>
        <v>8.77E-2</v>
      </c>
      <c r="R186" s="124">
        <f t="shared" si="9"/>
        <v>8.77E-2</v>
      </c>
      <c r="S186" s="124">
        <f t="shared" si="9"/>
        <v>8.77E-2</v>
      </c>
      <c r="T186" s="124">
        <f t="shared" si="9"/>
        <v>8.77E-2</v>
      </c>
      <c r="U186" s="124">
        <f t="shared" si="9"/>
        <v>8.77E-2</v>
      </c>
      <c r="V186" s="124">
        <f t="shared" si="9"/>
        <v>8.77E-2</v>
      </c>
      <c r="W186" s="124">
        <f t="shared" si="9"/>
        <v>8.77E-2</v>
      </c>
      <c r="X186" s="124">
        <f t="shared" si="9"/>
        <v>8.77E-2</v>
      </c>
      <c r="Y186" s="124">
        <f t="shared" si="9"/>
        <v>8.77E-2</v>
      </c>
      <c r="Z186" s="124">
        <f t="shared" si="9"/>
        <v>8.77E-2</v>
      </c>
      <c r="AA186" s="124">
        <f t="shared" si="9"/>
        <v>8.77E-2</v>
      </c>
      <c r="AB186" s="124">
        <f t="shared" si="9"/>
        <v>8.77E-2</v>
      </c>
      <c r="AC186" s="124">
        <f t="shared" si="9"/>
        <v>8.77E-2</v>
      </c>
      <c r="AD186" s="124">
        <f t="shared" si="9"/>
        <v>8.77E-2</v>
      </c>
      <c r="AE186" s="124">
        <f t="shared" si="9"/>
        <v>8.77E-2</v>
      </c>
      <c r="AF186" s="124">
        <f t="shared" si="9"/>
        <v>8.77E-2</v>
      </c>
      <c r="AG186" s="124">
        <f t="shared" si="9"/>
        <v>8.77E-2</v>
      </c>
    </row>
    <row r="187" spans="2:33" ht="12.75">
      <c r="B187" s="107" t="s">
        <v>555</v>
      </c>
      <c r="C187" s="124">
        <v>6.6000000000000003E-2</v>
      </c>
      <c r="D187" s="124">
        <v>6.6000000000000003E-2</v>
      </c>
      <c r="E187" s="124">
        <v>6.6000000000000003E-2</v>
      </c>
      <c r="F187" s="124">
        <v>6.6000000000000003E-2</v>
      </c>
      <c r="G187" s="124">
        <v>6.6000000000000003E-2</v>
      </c>
      <c r="H187" s="124">
        <v>6.6000000000000003E-2</v>
      </c>
      <c r="I187" s="124">
        <v>6.6000000000000003E-2</v>
      </c>
      <c r="J187" s="124">
        <v>6.6000000000000003E-2</v>
      </c>
      <c r="K187" s="124">
        <v>6.6000000000000003E-2</v>
      </c>
      <c r="L187" s="124">
        <v>6.6000000000000003E-2</v>
      </c>
      <c r="M187" s="124">
        <v>6.6000000000000003E-2</v>
      </c>
      <c r="N187" s="124">
        <v>6.6000000000000003E-2</v>
      </c>
      <c r="O187" s="124">
        <v>6.6000000000000003E-2</v>
      </c>
      <c r="P187" s="124">
        <v>6.6000000000000003E-2</v>
      </c>
      <c r="Q187" s="124">
        <v>6.6000000000000003E-2</v>
      </c>
      <c r="R187" s="124">
        <v>6.6000000000000003E-2</v>
      </c>
      <c r="S187" s="124">
        <v>6.6000000000000003E-2</v>
      </c>
      <c r="T187" s="124">
        <v>6.6000000000000003E-2</v>
      </c>
      <c r="U187" s="124">
        <v>6.6000000000000003E-2</v>
      </c>
      <c r="V187" s="124">
        <v>6.6000000000000003E-2</v>
      </c>
      <c r="W187" s="124">
        <v>6.6000000000000003E-2</v>
      </c>
      <c r="X187" s="124">
        <v>6.6000000000000003E-2</v>
      </c>
      <c r="Y187" s="124">
        <v>6.6000000000000003E-2</v>
      </c>
      <c r="Z187" s="124">
        <v>6.6000000000000003E-2</v>
      </c>
      <c r="AA187" s="124">
        <v>6.6000000000000003E-2</v>
      </c>
      <c r="AB187" s="124">
        <v>6.6000000000000003E-2</v>
      </c>
      <c r="AC187" s="124">
        <v>6.6000000000000003E-2</v>
      </c>
      <c r="AD187" s="124">
        <v>6.6000000000000003E-2</v>
      </c>
      <c r="AE187" s="124">
        <v>6.6000000000000003E-2</v>
      </c>
      <c r="AF187" s="124">
        <v>6.6000000000000003E-2</v>
      </c>
      <c r="AG187" s="124">
        <v>6.6000000000000003E-2</v>
      </c>
    </row>
    <row r="188" spans="2:33" ht="12.75">
      <c r="B188" s="105" t="s">
        <v>556</v>
      </c>
      <c r="C188" s="125">
        <v>3.7646829268292679E-2</v>
      </c>
      <c r="D188" s="125">
        <v>3.7646829268292679E-2</v>
      </c>
      <c r="E188" s="125">
        <v>3.7646829268292679E-2</v>
      </c>
      <c r="F188" s="125">
        <v>3.7646829268292679E-2</v>
      </c>
      <c r="G188" s="125">
        <v>3.7646829268292679E-2</v>
      </c>
      <c r="H188" s="125">
        <v>3.7646829268292679E-2</v>
      </c>
      <c r="I188" s="125">
        <v>3.7646829268292679E-2</v>
      </c>
      <c r="J188" s="125">
        <v>3.7646829268292679E-2</v>
      </c>
      <c r="K188" s="125">
        <v>3.7646829268292679E-2</v>
      </c>
      <c r="L188" s="125">
        <v>3.7646829268292679E-2</v>
      </c>
      <c r="M188" s="125">
        <v>3.7646829268292679E-2</v>
      </c>
      <c r="N188" s="125">
        <v>3.7646829268292679E-2</v>
      </c>
      <c r="O188" s="125">
        <v>3.7646829268292679E-2</v>
      </c>
      <c r="P188" s="125">
        <v>3.7646829268292679E-2</v>
      </c>
      <c r="Q188" s="125">
        <v>3.7646829268292679E-2</v>
      </c>
      <c r="R188" s="125">
        <v>3.7646829268292679E-2</v>
      </c>
      <c r="S188" s="125">
        <v>3.7646829268292679E-2</v>
      </c>
      <c r="T188" s="125">
        <v>3.7646829268292679E-2</v>
      </c>
      <c r="U188" s="125">
        <v>3.7646829268292679E-2</v>
      </c>
      <c r="V188" s="125">
        <v>3.7646829268292679E-2</v>
      </c>
      <c r="W188" s="125">
        <v>3.7646829268292679E-2</v>
      </c>
      <c r="X188" s="125">
        <v>3.7646829268292679E-2</v>
      </c>
      <c r="Y188" s="125">
        <v>3.7646829268292679E-2</v>
      </c>
      <c r="Z188" s="125">
        <v>3.7646829268292679E-2</v>
      </c>
      <c r="AA188" s="125">
        <v>3.7646829268292679E-2</v>
      </c>
      <c r="AB188" s="125">
        <v>3.7646829268292679E-2</v>
      </c>
      <c r="AC188" s="125">
        <v>3.7646829268292679E-2</v>
      </c>
      <c r="AD188" s="125">
        <v>3.7646829268292679E-2</v>
      </c>
      <c r="AE188" s="125">
        <v>3.7646829268292679E-2</v>
      </c>
      <c r="AF188" s="125">
        <v>3.7646829268292679E-2</v>
      </c>
      <c r="AG188" s="125">
        <v>3.7646829268292679E-2</v>
      </c>
    </row>
    <row r="189" spans="2:33" ht="12.75">
      <c r="B189" s="113" t="s">
        <v>564</v>
      </c>
      <c r="C189" s="120" t="s">
        <v>565</v>
      </c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  <c r="N189" s="115"/>
      <c r="O189" s="115"/>
      <c r="P189" s="115"/>
      <c r="Q189" s="115"/>
      <c r="R189" s="115"/>
      <c r="S189" s="115"/>
      <c r="T189" s="115"/>
      <c r="U189" s="115"/>
      <c r="V189" s="115"/>
      <c r="W189" s="115"/>
      <c r="X189" s="115"/>
      <c r="Y189" s="115"/>
      <c r="Z189" s="115"/>
      <c r="AA189" s="115"/>
      <c r="AB189" s="115"/>
      <c r="AC189" s="115"/>
      <c r="AD189" s="115"/>
      <c r="AE189" s="115"/>
      <c r="AF189" s="115"/>
      <c r="AG189" s="115"/>
    </row>
    <row r="190" spans="2:33" ht="12.75">
      <c r="B190" s="115"/>
      <c r="C190" s="123" t="s">
        <v>566</v>
      </c>
      <c r="D190" s="115"/>
      <c r="E190" s="115"/>
      <c r="F190" s="115"/>
      <c r="G190" s="115"/>
      <c r="H190" s="115"/>
      <c r="I190" s="115"/>
      <c r="J190" s="115"/>
      <c r="K190" s="115"/>
      <c r="L190" s="115"/>
      <c r="M190" s="115"/>
      <c r="N190" s="115"/>
      <c r="O190" s="115"/>
      <c r="P190" s="115"/>
      <c r="Q190" s="115"/>
      <c r="R190" s="115"/>
      <c r="S190" s="115"/>
      <c r="T190" s="115"/>
      <c r="U190" s="115"/>
      <c r="V190" s="115"/>
      <c r="W190" s="115"/>
      <c r="X190" s="115"/>
      <c r="Y190" s="115"/>
      <c r="Z190" s="115"/>
      <c r="AA190" s="115"/>
      <c r="AB190" s="115"/>
      <c r="AC190" s="115"/>
      <c r="AD190" s="115"/>
      <c r="AE190" s="115"/>
      <c r="AF190" s="115"/>
      <c r="AG190" s="115"/>
    </row>
    <row r="192" spans="2:33" ht="12.75">
      <c r="B192" s="103" t="s">
        <v>567</v>
      </c>
      <c r="C192" s="104"/>
      <c r="D192" s="104"/>
      <c r="E192" s="104"/>
      <c r="F192" s="104"/>
      <c r="G192" s="104"/>
      <c r="H192" s="104"/>
      <c r="I192" s="104"/>
      <c r="J192" s="104"/>
      <c r="K192" s="104"/>
      <c r="L192" s="104"/>
      <c r="M192" s="104"/>
      <c r="N192" s="104"/>
      <c r="O192" s="104"/>
      <c r="P192" s="104"/>
      <c r="Q192" s="104"/>
      <c r="R192" s="104"/>
      <c r="S192" s="104"/>
      <c r="T192" s="104"/>
      <c r="U192" s="104"/>
      <c r="V192" s="104"/>
      <c r="W192" s="104"/>
      <c r="X192" s="104"/>
      <c r="Y192" s="104"/>
      <c r="Z192" s="104"/>
      <c r="AA192" s="104"/>
      <c r="AB192" s="104"/>
      <c r="AC192" s="104"/>
      <c r="AD192" s="104"/>
      <c r="AE192" s="104"/>
      <c r="AF192" s="104"/>
      <c r="AG192" s="104"/>
    </row>
    <row r="193" spans="2:33" ht="12.75">
      <c r="B193" s="105" t="s">
        <v>545</v>
      </c>
      <c r="C193" s="106">
        <v>2020</v>
      </c>
      <c r="D193" s="106">
        <v>2021</v>
      </c>
      <c r="E193" s="106">
        <v>2022</v>
      </c>
      <c r="F193" s="106">
        <v>2023</v>
      </c>
      <c r="G193" s="106">
        <v>2024</v>
      </c>
      <c r="H193" s="106">
        <v>2025</v>
      </c>
      <c r="I193" s="106">
        <v>2026</v>
      </c>
      <c r="J193" s="106">
        <v>2027</v>
      </c>
      <c r="K193" s="106">
        <v>2028</v>
      </c>
      <c r="L193" s="106">
        <v>2029</v>
      </c>
      <c r="M193" s="106">
        <v>2030</v>
      </c>
      <c r="N193" s="106">
        <v>2031</v>
      </c>
      <c r="O193" s="106">
        <v>2032</v>
      </c>
      <c r="P193" s="106">
        <v>2033</v>
      </c>
      <c r="Q193" s="106">
        <v>2034</v>
      </c>
      <c r="R193" s="106">
        <v>2035</v>
      </c>
      <c r="S193" s="106">
        <v>2036</v>
      </c>
      <c r="T193" s="106">
        <v>2037</v>
      </c>
      <c r="U193" s="106">
        <v>2038</v>
      </c>
      <c r="V193" s="106">
        <v>2039</v>
      </c>
      <c r="W193" s="106">
        <v>2040</v>
      </c>
      <c r="X193" s="106">
        <v>2041</v>
      </c>
      <c r="Y193" s="106">
        <v>2042</v>
      </c>
      <c r="Z193" s="106">
        <v>2043</v>
      </c>
      <c r="AA193" s="106">
        <v>2044</v>
      </c>
      <c r="AB193" s="106">
        <v>2045</v>
      </c>
      <c r="AC193" s="106">
        <v>2046</v>
      </c>
      <c r="AD193" s="106">
        <v>2047</v>
      </c>
      <c r="AE193" s="106">
        <v>2048</v>
      </c>
      <c r="AF193" s="106">
        <v>2049</v>
      </c>
      <c r="AG193" s="106">
        <v>2050</v>
      </c>
    </row>
    <row r="194" spans="2:33" ht="12.75">
      <c r="B194" s="107" t="s">
        <v>568</v>
      </c>
      <c r="C194" s="109">
        <f t="shared" ref="C194:AG194" si="10">C159</f>
        <v>33666.666666666664</v>
      </c>
      <c r="D194" s="109">
        <f t="shared" si="10"/>
        <v>33800.00000000008</v>
      </c>
      <c r="E194" s="109">
        <f t="shared" si="10"/>
        <v>33933.333333333409</v>
      </c>
      <c r="F194" s="109">
        <f t="shared" si="10"/>
        <v>34066.666666666744</v>
      </c>
      <c r="G194" s="109">
        <f t="shared" si="10"/>
        <v>34200.00000000008</v>
      </c>
      <c r="H194" s="109">
        <f t="shared" si="10"/>
        <v>34333.333333333336</v>
      </c>
      <c r="I194" s="109">
        <f t="shared" si="10"/>
        <v>34533.333333333256</v>
      </c>
      <c r="J194" s="109">
        <f t="shared" si="10"/>
        <v>34733.333333333256</v>
      </c>
      <c r="K194" s="109">
        <f t="shared" si="10"/>
        <v>34933.333333333256</v>
      </c>
      <c r="L194" s="109">
        <f t="shared" si="10"/>
        <v>35133.333333333256</v>
      </c>
      <c r="M194" s="109">
        <f t="shared" si="10"/>
        <v>35333.333333333336</v>
      </c>
      <c r="N194" s="109">
        <f t="shared" si="10"/>
        <v>35333.333333333336</v>
      </c>
      <c r="O194" s="109">
        <f t="shared" si="10"/>
        <v>35333.333333333336</v>
      </c>
      <c r="P194" s="109">
        <f t="shared" si="10"/>
        <v>35333.333333333336</v>
      </c>
      <c r="Q194" s="109">
        <f t="shared" si="10"/>
        <v>35333.333333333336</v>
      </c>
      <c r="R194" s="109">
        <f t="shared" si="10"/>
        <v>35333.333333333336</v>
      </c>
      <c r="S194" s="109">
        <f t="shared" si="10"/>
        <v>35333.333333333336</v>
      </c>
      <c r="T194" s="109">
        <f t="shared" si="10"/>
        <v>35333.333333333336</v>
      </c>
      <c r="U194" s="109">
        <f t="shared" si="10"/>
        <v>35333.333333333336</v>
      </c>
      <c r="V194" s="109">
        <f t="shared" si="10"/>
        <v>35333.333333333336</v>
      </c>
      <c r="W194" s="109">
        <f t="shared" si="10"/>
        <v>35333.333333333336</v>
      </c>
      <c r="X194" s="109">
        <f t="shared" si="10"/>
        <v>35333.333333333336</v>
      </c>
      <c r="Y194" s="109">
        <f t="shared" si="10"/>
        <v>35333.333333333336</v>
      </c>
      <c r="Z194" s="109">
        <f t="shared" si="10"/>
        <v>35333.333333333336</v>
      </c>
      <c r="AA194" s="109">
        <f t="shared" si="10"/>
        <v>35333.333333333336</v>
      </c>
      <c r="AB194" s="109">
        <f t="shared" si="10"/>
        <v>35333.333333333336</v>
      </c>
      <c r="AC194" s="109">
        <f t="shared" si="10"/>
        <v>35333.333333333336</v>
      </c>
      <c r="AD194" s="109">
        <f t="shared" si="10"/>
        <v>35333.333333333336</v>
      </c>
      <c r="AE194" s="109">
        <f t="shared" si="10"/>
        <v>35333.333333333336</v>
      </c>
      <c r="AF194" s="109">
        <f t="shared" si="10"/>
        <v>35333.333333333336</v>
      </c>
      <c r="AG194" s="109">
        <f t="shared" si="10"/>
        <v>35333.333333333336</v>
      </c>
    </row>
    <row r="195" spans="2:33" ht="12.75">
      <c r="B195" s="107" t="s">
        <v>528</v>
      </c>
      <c r="C195" s="109">
        <f t="shared" ref="C195:AG195" si="11">C160</f>
        <v>37114.228722050902</v>
      </c>
      <c r="D195" s="109">
        <f t="shared" si="11"/>
        <v>37380.617626436695</v>
      </c>
      <c r="E195" s="109">
        <f t="shared" si="11"/>
        <v>37647.583680841002</v>
      </c>
      <c r="F195" s="109">
        <f t="shared" si="11"/>
        <v>37915.241221405071</v>
      </c>
      <c r="G195" s="109">
        <f t="shared" si="11"/>
        <v>38183.357611070736</v>
      </c>
      <c r="H195" s="109">
        <f t="shared" si="11"/>
        <v>38452.043310506437</v>
      </c>
      <c r="I195" s="109">
        <f t="shared" si="11"/>
        <v>38595.832829565057</v>
      </c>
      <c r="J195" s="109">
        <f t="shared" si="11"/>
        <v>38739.092243060077</v>
      </c>
      <c r="K195" s="109">
        <f t="shared" si="11"/>
        <v>38881.944235570038</v>
      </c>
      <c r="L195" s="109">
        <f t="shared" si="11"/>
        <v>39024.1531399081</v>
      </c>
      <c r="M195" s="109">
        <f t="shared" si="11"/>
        <v>39165.843584448245</v>
      </c>
      <c r="N195" s="109">
        <f t="shared" si="11"/>
        <v>39158.609548881184</v>
      </c>
      <c r="O195" s="109">
        <f t="shared" si="11"/>
        <v>39152.553522305949</v>
      </c>
      <c r="P195" s="109">
        <f t="shared" si="11"/>
        <v>39145.333373180722</v>
      </c>
      <c r="Q195" s="109">
        <f t="shared" si="11"/>
        <v>39139.28966155868</v>
      </c>
      <c r="R195" s="109">
        <f t="shared" si="11"/>
        <v>39132.083358213415</v>
      </c>
      <c r="S195" s="109">
        <f t="shared" si="11"/>
        <v>39124.884366327475</v>
      </c>
      <c r="T195" s="109">
        <f t="shared" si="11"/>
        <v>39118.859426730698</v>
      </c>
      <c r="U195" s="109">
        <f t="shared" si="11"/>
        <v>39112.72756180937</v>
      </c>
      <c r="V195" s="109">
        <f t="shared" si="11"/>
        <v>39106.714342471205</v>
      </c>
      <c r="W195" s="109">
        <f t="shared" si="11"/>
        <v>39099.542345454727</v>
      </c>
      <c r="X195" s="109">
        <f t="shared" si="11"/>
        <v>39013.779974156387</v>
      </c>
      <c r="Y195" s="109">
        <f t="shared" si="11"/>
        <v>38929.107001087948</v>
      </c>
      <c r="Z195" s="109">
        <f t="shared" si="11"/>
        <v>38843.335475953951</v>
      </c>
      <c r="AA195" s="109">
        <f t="shared" si="11"/>
        <v>38760.79592745292</v>
      </c>
      <c r="AB195" s="109">
        <f t="shared" si="11"/>
        <v>38679.285205916865</v>
      </c>
      <c r="AC195" s="109">
        <f t="shared" si="11"/>
        <v>38594.077004673032</v>
      </c>
      <c r="AD195" s="109">
        <f t="shared" si="11"/>
        <v>38509.951382558495</v>
      </c>
      <c r="AE195" s="109">
        <f t="shared" si="11"/>
        <v>38426.88783838613</v>
      </c>
      <c r="AF195" s="109">
        <f t="shared" si="11"/>
        <v>38344.866385372712</v>
      </c>
      <c r="AG195" s="109">
        <f t="shared" si="11"/>
        <v>38263.867535105623</v>
      </c>
    </row>
    <row r="196" spans="2:33" ht="12.75">
      <c r="B196" s="107" t="s">
        <v>530</v>
      </c>
      <c r="C196" s="109">
        <v>71790.769230769234</v>
      </c>
      <c r="D196" s="109">
        <v>67770</v>
      </c>
      <c r="E196" s="109">
        <v>63750</v>
      </c>
      <c r="F196" s="109">
        <v>59729.230769230766</v>
      </c>
      <c r="G196" s="109">
        <v>55709.230769230766</v>
      </c>
      <c r="H196" s="109">
        <v>53890.769230769227</v>
      </c>
      <c r="I196" s="109">
        <v>52073.076923076922</v>
      </c>
      <c r="J196" s="109">
        <v>50254.615384615383</v>
      </c>
      <c r="K196" s="109">
        <v>48436.153846153844</v>
      </c>
      <c r="L196" s="109">
        <v>46618.461538461539</v>
      </c>
      <c r="M196" s="109">
        <v>44800</v>
      </c>
      <c r="N196" s="109">
        <v>44800</v>
      </c>
      <c r="O196" s="109">
        <v>44800</v>
      </c>
      <c r="P196" s="109">
        <v>44800</v>
      </c>
      <c r="Q196" s="109">
        <v>44800</v>
      </c>
      <c r="R196" s="109">
        <v>44800</v>
      </c>
      <c r="S196" s="109">
        <v>44800</v>
      </c>
      <c r="T196" s="109">
        <v>44800</v>
      </c>
      <c r="U196" s="109">
        <v>44800</v>
      </c>
      <c r="V196" s="109">
        <v>44800</v>
      </c>
      <c r="W196" s="109">
        <v>44800</v>
      </c>
      <c r="X196" s="109">
        <v>44800</v>
      </c>
      <c r="Y196" s="109">
        <v>44800</v>
      </c>
      <c r="Z196" s="109">
        <v>44800</v>
      </c>
      <c r="AA196" s="109">
        <v>44800</v>
      </c>
      <c r="AB196" s="109">
        <v>44800</v>
      </c>
      <c r="AC196" s="109">
        <v>44800</v>
      </c>
      <c r="AD196" s="109">
        <v>44800</v>
      </c>
      <c r="AE196" s="109">
        <v>44800</v>
      </c>
      <c r="AF196" s="109">
        <v>44800</v>
      </c>
      <c r="AG196" s="109">
        <v>44800</v>
      </c>
    </row>
    <row r="197" spans="2:33" ht="12.75">
      <c r="B197" s="107" t="s">
        <v>529</v>
      </c>
      <c r="C197" s="109">
        <f t="shared" ref="C197:AG197" si="12">C195*1.5</f>
        <v>55671.343083076354</v>
      </c>
      <c r="D197" s="109">
        <f t="shared" si="12"/>
        <v>56070.926439655042</v>
      </c>
      <c r="E197" s="109">
        <f t="shared" si="12"/>
        <v>56471.375521261507</v>
      </c>
      <c r="F197" s="109">
        <f t="shared" si="12"/>
        <v>56872.861832107606</v>
      </c>
      <c r="G197" s="109">
        <f t="shared" si="12"/>
        <v>57275.036416606104</v>
      </c>
      <c r="H197" s="109">
        <f t="shared" si="12"/>
        <v>57678.064965759651</v>
      </c>
      <c r="I197" s="109">
        <f t="shared" si="12"/>
        <v>57893.749244347586</v>
      </c>
      <c r="J197" s="109">
        <f t="shared" si="12"/>
        <v>58108.638364590115</v>
      </c>
      <c r="K197" s="109">
        <f t="shared" si="12"/>
        <v>58322.91635335506</v>
      </c>
      <c r="L197" s="109">
        <f t="shared" si="12"/>
        <v>58536.229709862149</v>
      </c>
      <c r="M197" s="109">
        <f t="shared" si="12"/>
        <v>58748.765376672367</v>
      </c>
      <c r="N197" s="109">
        <f t="shared" si="12"/>
        <v>58737.914323321776</v>
      </c>
      <c r="O197" s="109">
        <f t="shared" si="12"/>
        <v>58728.830283458927</v>
      </c>
      <c r="P197" s="109">
        <f t="shared" si="12"/>
        <v>58718.000059771082</v>
      </c>
      <c r="Q197" s="109">
        <f t="shared" si="12"/>
        <v>58708.934492338019</v>
      </c>
      <c r="R197" s="109">
        <f t="shared" si="12"/>
        <v>58698.125037320118</v>
      </c>
      <c r="S197" s="109">
        <f t="shared" si="12"/>
        <v>58687.326549491212</v>
      </c>
      <c r="T197" s="109">
        <f t="shared" si="12"/>
        <v>58678.289140096051</v>
      </c>
      <c r="U197" s="109">
        <f t="shared" si="12"/>
        <v>58669.091342714055</v>
      </c>
      <c r="V197" s="109">
        <f t="shared" si="12"/>
        <v>58660.071513706804</v>
      </c>
      <c r="W197" s="109">
        <f t="shared" si="12"/>
        <v>58649.313518182091</v>
      </c>
      <c r="X197" s="109">
        <f t="shared" si="12"/>
        <v>58520.669961234584</v>
      </c>
      <c r="Y197" s="109">
        <f t="shared" si="12"/>
        <v>58393.660501631923</v>
      </c>
      <c r="Z197" s="109">
        <f t="shared" si="12"/>
        <v>58265.003213930926</v>
      </c>
      <c r="AA197" s="109">
        <f t="shared" si="12"/>
        <v>58141.193891179384</v>
      </c>
      <c r="AB197" s="109">
        <f t="shared" si="12"/>
        <v>58018.927808875298</v>
      </c>
      <c r="AC197" s="109">
        <f t="shared" si="12"/>
        <v>57891.115507009548</v>
      </c>
      <c r="AD197" s="109">
        <f t="shared" si="12"/>
        <v>57764.927073837738</v>
      </c>
      <c r="AE197" s="109">
        <f t="shared" si="12"/>
        <v>57640.331757579195</v>
      </c>
      <c r="AF197" s="109">
        <f t="shared" si="12"/>
        <v>57517.299578059072</v>
      </c>
      <c r="AG197" s="109">
        <f t="shared" si="12"/>
        <v>57395.801302658438</v>
      </c>
    </row>
    <row r="198" spans="2:33" ht="12.75">
      <c r="B198" s="105" t="s">
        <v>569</v>
      </c>
      <c r="C198" s="112">
        <v>93328</v>
      </c>
      <c r="D198" s="112">
        <v>88101</v>
      </c>
      <c r="E198" s="112">
        <v>82875</v>
      </c>
      <c r="F198" s="112">
        <v>77648</v>
      </c>
      <c r="G198" s="112">
        <v>72422</v>
      </c>
      <c r="H198" s="112">
        <v>70058</v>
      </c>
      <c r="I198" s="112">
        <v>67695</v>
      </c>
      <c r="J198" s="112">
        <v>65331</v>
      </c>
      <c r="K198" s="112">
        <v>62967</v>
      </c>
      <c r="L198" s="112">
        <v>60604</v>
      </c>
      <c r="M198" s="112">
        <v>58240</v>
      </c>
      <c r="N198" s="112">
        <v>58240</v>
      </c>
      <c r="O198" s="112">
        <v>58240</v>
      </c>
      <c r="P198" s="112">
        <v>58240</v>
      </c>
      <c r="Q198" s="112">
        <v>58240</v>
      </c>
      <c r="R198" s="112">
        <v>58240</v>
      </c>
      <c r="S198" s="112">
        <v>58240</v>
      </c>
      <c r="T198" s="112">
        <v>58240</v>
      </c>
      <c r="U198" s="112">
        <v>58240</v>
      </c>
      <c r="V198" s="112">
        <v>58240</v>
      </c>
      <c r="W198" s="112">
        <v>58240</v>
      </c>
      <c r="X198" s="112">
        <v>58240</v>
      </c>
      <c r="Y198" s="112">
        <v>58240</v>
      </c>
      <c r="Z198" s="112">
        <v>58240</v>
      </c>
      <c r="AA198" s="112">
        <v>58240</v>
      </c>
      <c r="AB198" s="112">
        <v>58240</v>
      </c>
      <c r="AC198" s="112">
        <v>58240</v>
      </c>
      <c r="AD198" s="112">
        <v>58240</v>
      </c>
      <c r="AE198" s="112">
        <v>58240</v>
      </c>
      <c r="AF198" s="112">
        <v>58240</v>
      </c>
      <c r="AG198" s="112">
        <v>58240</v>
      </c>
    </row>
    <row r="199" spans="2:33" ht="12.75">
      <c r="B199" s="113" t="s">
        <v>570</v>
      </c>
      <c r="C199" s="120" t="s">
        <v>571</v>
      </c>
      <c r="D199" s="115"/>
      <c r="E199" s="116"/>
      <c r="F199" s="116"/>
      <c r="G199" s="116"/>
      <c r="H199" s="116"/>
      <c r="I199" s="116"/>
      <c r="J199" s="116"/>
      <c r="K199" s="116"/>
      <c r="L199" s="116"/>
      <c r="M199" s="116"/>
      <c r="N199" s="116"/>
      <c r="O199" s="116"/>
      <c r="P199" s="116"/>
      <c r="Q199" s="116"/>
      <c r="R199" s="116"/>
      <c r="S199" s="116"/>
      <c r="T199" s="116"/>
      <c r="U199" s="116"/>
      <c r="V199" s="116"/>
      <c r="W199" s="116"/>
      <c r="X199" s="116"/>
      <c r="Y199" s="116"/>
      <c r="Z199" s="116"/>
      <c r="AA199" s="116"/>
      <c r="AB199" s="116"/>
      <c r="AC199" s="116"/>
      <c r="AD199" s="116"/>
      <c r="AE199" s="116"/>
      <c r="AF199" s="116"/>
      <c r="AG199" s="116"/>
    </row>
    <row r="200" spans="2:33" ht="12.75">
      <c r="B200" s="113" t="s">
        <v>542</v>
      </c>
      <c r="C200" s="119" t="s">
        <v>572</v>
      </c>
      <c r="D200" s="115"/>
      <c r="E200" s="116"/>
      <c r="F200" s="116"/>
      <c r="G200" s="116"/>
      <c r="H200" s="116"/>
      <c r="I200" s="116"/>
      <c r="J200" s="116"/>
      <c r="K200" s="116"/>
      <c r="L200" s="116"/>
      <c r="M200" s="116"/>
      <c r="N200" s="116"/>
      <c r="O200" s="116"/>
      <c r="P200" s="116"/>
      <c r="Q200" s="116"/>
      <c r="R200" s="116"/>
      <c r="S200" s="116"/>
      <c r="T200" s="116"/>
      <c r="U200" s="116"/>
      <c r="V200" s="116"/>
      <c r="W200" s="116"/>
      <c r="X200" s="116"/>
      <c r="Y200" s="116"/>
      <c r="Z200" s="116"/>
      <c r="AA200" s="116"/>
      <c r="AB200" s="116"/>
      <c r="AC200" s="116"/>
      <c r="AD200" s="116"/>
      <c r="AE200" s="116"/>
      <c r="AF200" s="116"/>
      <c r="AG200" s="116"/>
    </row>
    <row r="201" spans="2:33" ht="12.75">
      <c r="B201" s="115"/>
      <c r="C201" s="126" t="s">
        <v>573</v>
      </c>
      <c r="D201" s="115"/>
      <c r="E201" s="116"/>
      <c r="F201" s="116"/>
      <c r="G201" s="116"/>
      <c r="H201" s="116"/>
      <c r="I201" s="116"/>
      <c r="J201" s="116"/>
      <c r="K201" s="116"/>
      <c r="L201" s="116"/>
      <c r="M201" s="116"/>
      <c r="N201" s="116"/>
      <c r="O201" s="116"/>
      <c r="P201" s="116"/>
      <c r="Q201" s="116"/>
      <c r="R201" s="116"/>
      <c r="S201" s="116"/>
      <c r="T201" s="116"/>
      <c r="U201" s="116"/>
      <c r="V201" s="116"/>
      <c r="W201" s="116"/>
      <c r="X201" s="116"/>
      <c r="Y201" s="116"/>
      <c r="Z201" s="116"/>
      <c r="AA201" s="116"/>
      <c r="AB201" s="116"/>
      <c r="AC201" s="116"/>
      <c r="AD201" s="116"/>
      <c r="AE201" s="116"/>
      <c r="AF201" s="116"/>
      <c r="AG201" s="116"/>
    </row>
    <row r="202" spans="2:33" ht="12.75">
      <c r="B202" s="115"/>
      <c r="C202" s="115"/>
      <c r="D202" s="115"/>
      <c r="E202" s="115"/>
      <c r="F202" s="116"/>
      <c r="G202" s="116"/>
      <c r="H202" s="116"/>
      <c r="I202" s="116"/>
      <c r="J202" s="116"/>
      <c r="K202" s="116"/>
      <c r="L202" s="116"/>
      <c r="M202" s="116"/>
      <c r="N202" s="116"/>
      <c r="O202" s="116"/>
      <c r="P202" s="116"/>
      <c r="Q202" s="116"/>
      <c r="R202" s="116"/>
      <c r="S202" s="116"/>
      <c r="T202" s="116"/>
      <c r="U202" s="116"/>
      <c r="V202" s="116"/>
      <c r="W202" s="116"/>
      <c r="X202" s="116"/>
      <c r="Y202" s="116"/>
      <c r="Z202" s="116"/>
      <c r="AA202" s="116"/>
      <c r="AB202" s="116"/>
      <c r="AC202" s="116"/>
      <c r="AD202" s="116"/>
      <c r="AE202" s="116"/>
      <c r="AF202" s="116"/>
      <c r="AG202" s="116"/>
    </row>
    <row r="203" spans="2:33" ht="12.75">
      <c r="B203" s="103" t="s">
        <v>574</v>
      </c>
      <c r="C203" s="104"/>
      <c r="D203" s="104"/>
      <c r="E203" s="104"/>
      <c r="F203" s="104"/>
      <c r="G203" s="104"/>
      <c r="H203" s="104"/>
      <c r="I203" s="104"/>
      <c r="J203" s="104"/>
      <c r="K203" s="104"/>
      <c r="L203" s="104"/>
      <c r="M203" s="104"/>
      <c r="N203" s="104"/>
      <c r="O203" s="104"/>
      <c r="P203" s="104"/>
      <c r="Q203" s="104"/>
      <c r="R203" s="104"/>
      <c r="S203" s="104"/>
      <c r="T203" s="104"/>
      <c r="U203" s="104"/>
      <c r="V203" s="104"/>
      <c r="W203" s="104"/>
      <c r="X203" s="104"/>
      <c r="Y203" s="104"/>
      <c r="Z203" s="104"/>
      <c r="AA203" s="104"/>
      <c r="AB203" s="104"/>
      <c r="AC203" s="104"/>
      <c r="AD203" s="104"/>
      <c r="AE203" s="104"/>
      <c r="AF203" s="104"/>
      <c r="AG203" s="104"/>
    </row>
    <row r="204" spans="2:33" ht="12.75">
      <c r="B204" s="105" t="s">
        <v>545</v>
      </c>
      <c r="C204" s="106">
        <v>2018</v>
      </c>
      <c r="D204" s="106">
        <v>2019</v>
      </c>
      <c r="E204" s="106">
        <v>2020</v>
      </c>
      <c r="F204" s="106">
        <v>2021</v>
      </c>
      <c r="G204" s="106">
        <v>2022</v>
      </c>
      <c r="H204" s="106">
        <v>2023</v>
      </c>
      <c r="I204" s="106">
        <v>2024</v>
      </c>
      <c r="J204" s="106">
        <v>2025</v>
      </c>
      <c r="K204" s="106">
        <v>2026</v>
      </c>
      <c r="L204" s="106">
        <v>2027</v>
      </c>
      <c r="M204" s="106">
        <v>2028</v>
      </c>
      <c r="N204" s="106">
        <v>2029</v>
      </c>
      <c r="O204" s="106">
        <v>2030</v>
      </c>
      <c r="P204" s="106">
        <v>2031</v>
      </c>
      <c r="Q204" s="106">
        <v>2032</v>
      </c>
      <c r="R204" s="106">
        <v>2033</v>
      </c>
      <c r="S204" s="106">
        <v>2034</v>
      </c>
      <c r="T204" s="106">
        <v>2035</v>
      </c>
      <c r="U204" s="106">
        <v>2036</v>
      </c>
      <c r="V204" s="106">
        <v>2037</v>
      </c>
      <c r="W204" s="106">
        <v>2038</v>
      </c>
      <c r="X204" s="106">
        <v>2039</v>
      </c>
      <c r="Y204" s="106">
        <v>2040</v>
      </c>
      <c r="Z204" s="106">
        <v>2041</v>
      </c>
      <c r="AA204" s="106">
        <v>2042</v>
      </c>
      <c r="AB204" s="106">
        <v>2043</v>
      </c>
      <c r="AC204" s="106">
        <v>2044</v>
      </c>
      <c r="AD204" s="106">
        <v>2045</v>
      </c>
      <c r="AE204" s="106">
        <v>2046</v>
      </c>
      <c r="AF204" s="106">
        <v>2047</v>
      </c>
      <c r="AG204" s="106">
        <v>2048</v>
      </c>
    </row>
    <row r="205" spans="2:33" ht="12.75">
      <c r="B205" s="107" t="s">
        <v>568</v>
      </c>
      <c r="C205" s="109">
        <f t="shared" ref="C205:AG205" si="13">C206</f>
        <v>80000</v>
      </c>
      <c r="D205" s="109">
        <f t="shared" si="13"/>
        <v>80000</v>
      </c>
      <c r="E205" s="109">
        <f t="shared" si="13"/>
        <v>80000</v>
      </c>
      <c r="F205" s="109">
        <f t="shared" si="13"/>
        <v>80000</v>
      </c>
      <c r="G205" s="109">
        <f t="shared" si="13"/>
        <v>80000</v>
      </c>
      <c r="H205" s="109">
        <f t="shared" si="13"/>
        <v>80000</v>
      </c>
      <c r="I205" s="109">
        <f t="shared" si="13"/>
        <v>80000</v>
      </c>
      <c r="J205" s="109">
        <f t="shared" si="13"/>
        <v>80000</v>
      </c>
      <c r="K205" s="109">
        <f t="shared" si="13"/>
        <v>80000</v>
      </c>
      <c r="L205" s="109">
        <f t="shared" si="13"/>
        <v>80000</v>
      </c>
      <c r="M205" s="109">
        <f t="shared" si="13"/>
        <v>80000</v>
      </c>
      <c r="N205" s="109">
        <f t="shared" si="13"/>
        <v>80000</v>
      </c>
      <c r="O205" s="109">
        <f t="shared" si="13"/>
        <v>80000</v>
      </c>
      <c r="P205" s="109">
        <f t="shared" si="13"/>
        <v>80000</v>
      </c>
      <c r="Q205" s="109">
        <f t="shared" si="13"/>
        <v>80000</v>
      </c>
      <c r="R205" s="109">
        <f t="shared" si="13"/>
        <v>80000</v>
      </c>
      <c r="S205" s="109">
        <f t="shared" si="13"/>
        <v>80000</v>
      </c>
      <c r="T205" s="109">
        <f t="shared" si="13"/>
        <v>80000</v>
      </c>
      <c r="U205" s="109">
        <f t="shared" si="13"/>
        <v>80000</v>
      </c>
      <c r="V205" s="109">
        <f t="shared" si="13"/>
        <v>80000</v>
      </c>
      <c r="W205" s="109">
        <f t="shared" si="13"/>
        <v>80000</v>
      </c>
      <c r="X205" s="109">
        <f t="shared" si="13"/>
        <v>80000</v>
      </c>
      <c r="Y205" s="109">
        <f t="shared" si="13"/>
        <v>80000</v>
      </c>
      <c r="Z205" s="109">
        <f t="shared" si="13"/>
        <v>80000</v>
      </c>
      <c r="AA205" s="109">
        <f t="shared" si="13"/>
        <v>80000</v>
      </c>
      <c r="AB205" s="109">
        <f t="shared" si="13"/>
        <v>80000</v>
      </c>
      <c r="AC205" s="109">
        <f t="shared" si="13"/>
        <v>80000</v>
      </c>
      <c r="AD205" s="109">
        <f t="shared" si="13"/>
        <v>80000</v>
      </c>
      <c r="AE205" s="109">
        <f t="shared" si="13"/>
        <v>80000</v>
      </c>
      <c r="AF205" s="109">
        <f t="shared" si="13"/>
        <v>80000</v>
      </c>
      <c r="AG205" s="109">
        <f t="shared" si="13"/>
        <v>80000</v>
      </c>
    </row>
    <row r="206" spans="2:33" ht="12.75">
      <c r="B206" s="107" t="s">
        <v>528</v>
      </c>
      <c r="C206" s="109">
        <v>80000</v>
      </c>
      <c r="D206" s="109">
        <v>80000</v>
      </c>
      <c r="E206" s="109">
        <v>80000</v>
      </c>
      <c r="F206" s="109">
        <v>80000</v>
      </c>
      <c r="G206" s="109">
        <v>80000</v>
      </c>
      <c r="H206" s="109">
        <v>80000</v>
      </c>
      <c r="I206" s="109">
        <v>80000</v>
      </c>
      <c r="J206" s="109">
        <v>80000</v>
      </c>
      <c r="K206" s="109">
        <v>80000</v>
      </c>
      <c r="L206" s="109">
        <v>80000</v>
      </c>
      <c r="M206" s="109">
        <v>80000</v>
      </c>
      <c r="N206" s="109">
        <v>80000</v>
      </c>
      <c r="O206" s="109">
        <v>80000</v>
      </c>
      <c r="P206" s="109">
        <v>80000</v>
      </c>
      <c r="Q206" s="109">
        <v>80000</v>
      </c>
      <c r="R206" s="109">
        <v>80000</v>
      </c>
      <c r="S206" s="109">
        <v>80000</v>
      </c>
      <c r="T206" s="109">
        <v>80000</v>
      </c>
      <c r="U206" s="109">
        <v>80000</v>
      </c>
      <c r="V206" s="109">
        <v>80000</v>
      </c>
      <c r="W206" s="109">
        <v>80000</v>
      </c>
      <c r="X206" s="109">
        <v>80000</v>
      </c>
      <c r="Y206" s="109">
        <v>80000</v>
      </c>
      <c r="Z206" s="109">
        <v>80000</v>
      </c>
      <c r="AA206" s="109">
        <v>80000</v>
      </c>
      <c r="AB206" s="109">
        <v>80000</v>
      </c>
      <c r="AC206" s="109">
        <v>80000</v>
      </c>
      <c r="AD206" s="109">
        <v>80000</v>
      </c>
      <c r="AE206" s="109">
        <v>80000</v>
      </c>
      <c r="AF206" s="109">
        <v>80000</v>
      </c>
      <c r="AG206" s="109">
        <v>80000</v>
      </c>
    </row>
    <row r="207" spans="2:33" ht="12.75">
      <c r="B207" s="107" t="s">
        <v>530</v>
      </c>
      <c r="C207" s="109">
        <v>150000</v>
      </c>
      <c r="D207" s="109">
        <f t="shared" ref="D207:H207" si="14">C207-(50000/6)</f>
        <v>141666.66666666666</v>
      </c>
      <c r="E207" s="109">
        <f t="shared" si="14"/>
        <v>133333.33333333331</v>
      </c>
      <c r="F207" s="109">
        <f t="shared" si="14"/>
        <v>124999.99999999999</v>
      </c>
      <c r="G207" s="109">
        <f t="shared" si="14"/>
        <v>116666.66666666666</v>
      </c>
      <c r="H207" s="109">
        <f t="shared" si="14"/>
        <v>108333.33333333333</v>
      </c>
      <c r="I207" s="109">
        <v>100000</v>
      </c>
      <c r="J207" s="109">
        <f t="shared" ref="J207:N207" si="15">I207-(5000/6)</f>
        <v>99166.666666666672</v>
      </c>
      <c r="K207" s="109">
        <f t="shared" si="15"/>
        <v>98333.333333333343</v>
      </c>
      <c r="L207" s="109">
        <f t="shared" si="15"/>
        <v>97500.000000000015</v>
      </c>
      <c r="M207" s="109">
        <f t="shared" si="15"/>
        <v>96666.666666666686</v>
      </c>
      <c r="N207" s="109">
        <f t="shared" si="15"/>
        <v>95833.333333333358</v>
      </c>
      <c r="O207" s="109">
        <v>95000</v>
      </c>
      <c r="P207" s="109">
        <v>95000</v>
      </c>
      <c r="Q207" s="109">
        <v>95000</v>
      </c>
      <c r="R207" s="109">
        <v>95000</v>
      </c>
      <c r="S207" s="109">
        <v>95000</v>
      </c>
      <c r="T207" s="109">
        <v>95000</v>
      </c>
      <c r="U207" s="109">
        <v>95000</v>
      </c>
      <c r="V207" s="109">
        <v>95000</v>
      </c>
      <c r="W207" s="109">
        <v>95000</v>
      </c>
      <c r="X207" s="109">
        <v>95000</v>
      </c>
      <c r="Y207" s="109">
        <v>95000</v>
      </c>
      <c r="Z207" s="109">
        <v>95000</v>
      </c>
      <c r="AA207" s="109">
        <v>95000</v>
      </c>
      <c r="AB207" s="109">
        <v>95000</v>
      </c>
      <c r="AC207" s="109">
        <v>95000</v>
      </c>
      <c r="AD207" s="109">
        <v>95000</v>
      </c>
      <c r="AE207" s="109">
        <v>95000</v>
      </c>
      <c r="AF207" s="109">
        <v>95000</v>
      </c>
      <c r="AG207" s="109">
        <v>95000</v>
      </c>
    </row>
    <row r="208" spans="2:33" ht="12.75">
      <c r="B208" s="107" t="s">
        <v>529</v>
      </c>
      <c r="C208" s="109">
        <f t="shared" ref="C208:AG208" si="16">C206*1.5</f>
        <v>120000</v>
      </c>
      <c r="D208" s="109">
        <f t="shared" si="16"/>
        <v>120000</v>
      </c>
      <c r="E208" s="109">
        <f t="shared" si="16"/>
        <v>120000</v>
      </c>
      <c r="F208" s="109">
        <f t="shared" si="16"/>
        <v>120000</v>
      </c>
      <c r="G208" s="109">
        <f t="shared" si="16"/>
        <v>120000</v>
      </c>
      <c r="H208" s="109">
        <f t="shared" si="16"/>
        <v>120000</v>
      </c>
      <c r="I208" s="109">
        <f t="shared" si="16"/>
        <v>120000</v>
      </c>
      <c r="J208" s="109">
        <f t="shared" si="16"/>
        <v>120000</v>
      </c>
      <c r="K208" s="109">
        <f t="shared" si="16"/>
        <v>120000</v>
      </c>
      <c r="L208" s="109">
        <f t="shared" si="16"/>
        <v>120000</v>
      </c>
      <c r="M208" s="109">
        <f t="shared" si="16"/>
        <v>120000</v>
      </c>
      <c r="N208" s="109">
        <f t="shared" si="16"/>
        <v>120000</v>
      </c>
      <c r="O208" s="109">
        <f t="shared" si="16"/>
        <v>120000</v>
      </c>
      <c r="P208" s="109">
        <f t="shared" si="16"/>
        <v>120000</v>
      </c>
      <c r="Q208" s="109">
        <f t="shared" si="16"/>
        <v>120000</v>
      </c>
      <c r="R208" s="109">
        <f t="shared" si="16"/>
        <v>120000</v>
      </c>
      <c r="S208" s="109">
        <f t="shared" si="16"/>
        <v>120000</v>
      </c>
      <c r="T208" s="109">
        <f t="shared" si="16"/>
        <v>120000</v>
      </c>
      <c r="U208" s="109">
        <f t="shared" si="16"/>
        <v>120000</v>
      </c>
      <c r="V208" s="109">
        <f t="shared" si="16"/>
        <v>120000</v>
      </c>
      <c r="W208" s="109">
        <f t="shared" si="16"/>
        <v>120000</v>
      </c>
      <c r="X208" s="109">
        <f t="shared" si="16"/>
        <v>120000</v>
      </c>
      <c r="Y208" s="109">
        <f t="shared" si="16"/>
        <v>120000</v>
      </c>
      <c r="Z208" s="109">
        <f t="shared" si="16"/>
        <v>120000</v>
      </c>
      <c r="AA208" s="109">
        <f t="shared" si="16"/>
        <v>120000</v>
      </c>
      <c r="AB208" s="109">
        <f t="shared" si="16"/>
        <v>120000</v>
      </c>
      <c r="AC208" s="109">
        <f t="shared" si="16"/>
        <v>120000</v>
      </c>
      <c r="AD208" s="109">
        <f t="shared" si="16"/>
        <v>120000</v>
      </c>
      <c r="AE208" s="109">
        <f t="shared" si="16"/>
        <v>120000</v>
      </c>
      <c r="AF208" s="109">
        <f t="shared" si="16"/>
        <v>120000</v>
      </c>
      <c r="AG208" s="109">
        <f t="shared" si="16"/>
        <v>120000</v>
      </c>
    </row>
    <row r="209" spans="2:33" ht="12.75">
      <c r="B209" s="105" t="s">
        <v>569</v>
      </c>
      <c r="C209" s="112">
        <v>290000</v>
      </c>
      <c r="D209" s="112">
        <f t="shared" ref="D209:H209" si="17">C209-(85000/6)</f>
        <v>275833.33333333331</v>
      </c>
      <c r="E209" s="112">
        <f t="shared" si="17"/>
        <v>261666.66666666666</v>
      </c>
      <c r="F209" s="112">
        <f t="shared" si="17"/>
        <v>247500</v>
      </c>
      <c r="G209" s="112">
        <f t="shared" si="17"/>
        <v>233333.33333333334</v>
      </c>
      <c r="H209" s="112">
        <f t="shared" si="17"/>
        <v>219166.66666666669</v>
      </c>
      <c r="I209" s="112">
        <v>205000</v>
      </c>
      <c r="J209" s="112">
        <f t="shared" ref="J209:N209" si="18">I209-(80000/6)</f>
        <v>191666.66666666666</v>
      </c>
      <c r="K209" s="112">
        <f t="shared" si="18"/>
        <v>178333.33333333331</v>
      </c>
      <c r="L209" s="112">
        <f t="shared" si="18"/>
        <v>164999.99999999997</v>
      </c>
      <c r="M209" s="112">
        <f t="shared" si="18"/>
        <v>151666.66666666663</v>
      </c>
      <c r="N209" s="112">
        <f t="shared" si="18"/>
        <v>138333.33333333328</v>
      </c>
      <c r="O209" s="112">
        <v>125000</v>
      </c>
      <c r="P209" s="112">
        <v>125000</v>
      </c>
      <c r="Q209" s="112">
        <v>125000</v>
      </c>
      <c r="R209" s="112">
        <v>125000</v>
      </c>
      <c r="S209" s="112">
        <v>125000</v>
      </c>
      <c r="T209" s="112">
        <v>125000</v>
      </c>
      <c r="U209" s="112">
        <v>125000</v>
      </c>
      <c r="V209" s="112">
        <v>125000</v>
      </c>
      <c r="W209" s="112">
        <v>125000</v>
      </c>
      <c r="X209" s="112">
        <v>125000</v>
      </c>
      <c r="Y209" s="112">
        <v>125000</v>
      </c>
      <c r="Z209" s="112">
        <v>125000</v>
      </c>
      <c r="AA209" s="112">
        <v>125000</v>
      </c>
      <c r="AB209" s="112">
        <v>125000</v>
      </c>
      <c r="AC209" s="112">
        <v>125000</v>
      </c>
      <c r="AD209" s="112">
        <v>125000</v>
      </c>
      <c r="AE209" s="112">
        <v>125000</v>
      </c>
      <c r="AF209" s="112">
        <v>125000</v>
      </c>
      <c r="AG209" s="112">
        <v>125000</v>
      </c>
    </row>
    <row r="210" spans="2:33" ht="12.75">
      <c r="B210" s="113" t="s">
        <v>564</v>
      </c>
      <c r="C210" s="120" t="s">
        <v>575</v>
      </c>
      <c r="D210" s="115"/>
      <c r="E210" s="116"/>
      <c r="F210" s="116"/>
      <c r="G210" s="116"/>
      <c r="H210" s="116"/>
      <c r="I210" s="116"/>
      <c r="J210" s="116"/>
      <c r="K210" s="116"/>
      <c r="L210" s="116"/>
      <c r="M210" s="116"/>
      <c r="N210" s="116"/>
      <c r="O210" s="116"/>
      <c r="P210" s="116"/>
      <c r="Q210" s="116"/>
      <c r="R210" s="116"/>
      <c r="S210" s="116"/>
      <c r="T210" s="116"/>
      <c r="U210" s="116"/>
      <c r="V210" s="116"/>
      <c r="W210" s="116"/>
      <c r="X210" s="116"/>
      <c r="Y210" s="116"/>
      <c r="Z210" s="116"/>
      <c r="AA210" s="116"/>
      <c r="AB210" s="116"/>
      <c r="AC210" s="116"/>
      <c r="AD210" s="116"/>
      <c r="AE210" s="116"/>
      <c r="AF210" s="116"/>
      <c r="AG210" s="116"/>
    </row>
    <row r="211" spans="2:33" ht="12.75">
      <c r="B211" s="115"/>
      <c r="C211" s="123" t="s">
        <v>576</v>
      </c>
      <c r="D211" s="127"/>
      <c r="E211" s="127"/>
      <c r="F211" s="128"/>
      <c r="G211" s="128"/>
      <c r="H211" s="128"/>
      <c r="I211" s="128"/>
      <c r="J211" s="128"/>
      <c r="K211" s="128"/>
      <c r="L211" s="128"/>
      <c r="M211" s="128"/>
      <c r="N211" s="128"/>
      <c r="O211" s="128"/>
      <c r="P211" s="128"/>
      <c r="Q211" s="128"/>
      <c r="R211" s="128"/>
      <c r="S211" s="128"/>
      <c r="T211" s="128"/>
      <c r="U211" s="128"/>
      <c r="V211" s="128"/>
      <c r="W211" s="128"/>
      <c r="X211" s="128"/>
      <c r="Y211" s="128"/>
      <c r="Z211" s="128"/>
      <c r="AA211" s="128"/>
      <c r="AB211" s="128"/>
      <c r="AC211" s="128"/>
      <c r="AD211" s="128"/>
      <c r="AE211" s="128"/>
      <c r="AF211" s="128"/>
      <c r="AG211" s="128"/>
    </row>
    <row r="212" spans="2:33" ht="12.75">
      <c r="B212" s="113" t="s">
        <v>542</v>
      </c>
      <c r="C212" s="119" t="s">
        <v>572</v>
      </c>
      <c r="D212" s="127"/>
      <c r="E212" s="127"/>
      <c r="F212" s="128"/>
      <c r="G212" s="128"/>
      <c r="H212" s="128"/>
      <c r="I212" s="128"/>
      <c r="J212" s="128"/>
      <c r="K212" s="128"/>
      <c r="L212" s="129"/>
      <c r="M212" s="129"/>
      <c r="N212" s="129"/>
      <c r="O212" s="129"/>
      <c r="P212" s="129"/>
      <c r="Q212" s="129"/>
      <c r="R212" s="129"/>
      <c r="S212" s="129"/>
      <c r="T212" s="129"/>
      <c r="U212" s="129"/>
      <c r="V212" s="129"/>
      <c r="W212" s="129"/>
      <c r="X212" s="129"/>
      <c r="Y212" s="129"/>
      <c r="Z212" s="129"/>
      <c r="AA212" s="129"/>
      <c r="AB212" s="129"/>
      <c r="AC212" s="129"/>
      <c r="AD212" s="129"/>
      <c r="AE212" s="129"/>
      <c r="AF212" s="129"/>
      <c r="AG212" s="129"/>
    </row>
    <row r="213" spans="2:33" ht="12.75">
      <c r="B213" s="127"/>
      <c r="C213" s="130" t="s">
        <v>573</v>
      </c>
      <c r="D213" s="127"/>
      <c r="E213" s="131"/>
      <c r="F213" s="129"/>
      <c r="G213" s="129"/>
      <c r="H213" s="129"/>
      <c r="I213" s="129"/>
      <c r="J213" s="129"/>
      <c r="K213" s="129"/>
      <c r="L213" s="129"/>
      <c r="M213" s="129"/>
      <c r="N213" s="129"/>
      <c r="O213" s="129"/>
      <c r="P213" s="129"/>
      <c r="Q213" s="129"/>
      <c r="R213" s="129"/>
      <c r="S213" s="129"/>
      <c r="T213" s="129"/>
      <c r="U213" s="129"/>
      <c r="V213" s="129"/>
      <c r="W213" s="129"/>
      <c r="X213" s="129"/>
      <c r="Y213" s="129"/>
      <c r="Z213" s="129"/>
      <c r="AA213" s="129"/>
      <c r="AB213" s="129"/>
      <c r="AC213" s="129"/>
      <c r="AD213" s="129"/>
      <c r="AE213" s="129"/>
      <c r="AF213" s="129"/>
      <c r="AG213" s="129"/>
    </row>
    <row r="214" spans="2:33" ht="12.75">
      <c r="B214" s="132"/>
      <c r="C214" s="131"/>
      <c r="D214" s="131"/>
      <c r="E214" s="131"/>
      <c r="F214" s="129"/>
      <c r="G214" s="129"/>
      <c r="H214" s="129"/>
      <c r="I214" s="129"/>
      <c r="J214" s="129"/>
      <c r="K214" s="129"/>
      <c r="L214" s="129"/>
      <c r="M214" s="129"/>
      <c r="N214" s="129"/>
      <c r="O214" s="129"/>
      <c r="P214" s="129"/>
      <c r="Q214" s="129"/>
      <c r="R214" s="129"/>
      <c r="S214" s="129"/>
      <c r="T214" s="129"/>
      <c r="U214" s="129"/>
      <c r="V214" s="129"/>
      <c r="W214" s="129"/>
      <c r="X214" s="129"/>
      <c r="Y214" s="129"/>
      <c r="Z214" s="129"/>
      <c r="AA214" s="129"/>
      <c r="AB214" s="129"/>
      <c r="AC214" s="129"/>
      <c r="AD214" s="129"/>
      <c r="AE214" s="129"/>
      <c r="AF214" s="129"/>
      <c r="AG214" s="129"/>
    </row>
    <row r="215" spans="2:33" ht="12.75">
      <c r="B215" s="103" t="s">
        <v>577</v>
      </c>
      <c r="C215" s="104"/>
      <c r="D215" s="115"/>
      <c r="E215" s="115"/>
      <c r="F215" s="115"/>
      <c r="G215" s="115"/>
      <c r="H215" s="115"/>
      <c r="I215" s="131"/>
      <c r="J215" s="131"/>
      <c r="K215" s="131"/>
      <c r="L215" s="131"/>
      <c r="M215" s="131"/>
      <c r="N215" s="131"/>
      <c r="O215" s="131"/>
      <c r="P215" s="131"/>
      <c r="Q215" s="127"/>
      <c r="R215" s="127"/>
      <c r="S215" s="127"/>
      <c r="T215" s="127"/>
      <c r="U215" s="127"/>
      <c r="V215" s="127"/>
      <c r="W215" s="127"/>
      <c r="X215" s="127"/>
      <c r="Y215" s="127"/>
      <c r="Z215" s="127"/>
      <c r="AA215" s="127"/>
      <c r="AB215" s="127"/>
      <c r="AC215" s="127"/>
      <c r="AD215" s="127"/>
      <c r="AE215" s="127"/>
      <c r="AF215" s="127"/>
      <c r="AG215" s="127"/>
    </row>
    <row r="216" spans="2:33" ht="12.75">
      <c r="B216" s="105" t="s">
        <v>545</v>
      </c>
      <c r="C216" s="104"/>
      <c r="D216" s="115"/>
      <c r="E216" s="115"/>
      <c r="F216" s="115"/>
      <c r="G216" s="115"/>
      <c r="H216" s="115"/>
      <c r="I216" s="131"/>
      <c r="J216" s="131"/>
      <c r="K216" s="131"/>
      <c r="L216" s="131"/>
      <c r="M216" s="131"/>
      <c r="N216" s="131"/>
      <c r="O216" s="131"/>
      <c r="P216" s="131"/>
      <c r="Q216" s="131"/>
      <c r="R216" s="131"/>
      <c r="S216" s="131"/>
      <c r="T216" s="131"/>
      <c r="U216" s="131"/>
      <c r="V216" s="131"/>
      <c r="W216" s="131"/>
      <c r="X216" s="131"/>
      <c r="Y216" s="131"/>
      <c r="Z216" s="131"/>
      <c r="AA216" s="131"/>
      <c r="AB216" s="131"/>
      <c r="AC216" s="131"/>
      <c r="AD216" s="131"/>
      <c r="AE216" s="131"/>
      <c r="AF216" s="131"/>
      <c r="AG216" s="131"/>
    </row>
    <row r="217" spans="2:33" ht="12.75">
      <c r="B217" s="107" t="s">
        <v>568</v>
      </c>
      <c r="C217" s="109">
        <f t="shared" ref="C217:C218" si="19">(125000+150000)/2</f>
        <v>137500</v>
      </c>
      <c r="D217" s="116"/>
      <c r="E217" s="116"/>
      <c r="F217" s="116"/>
      <c r="G217" s="116"/>
      <c r="H217" s="116"/>
      <c r="I217" s="129"/>
      <c r="J217" s="129"/>
      <c r="K217" s="129"/>
      <c r="L217" s="129"/>
      <c r="M217" s="129"/>
      <c r="N217" s="129"/>
      <c r="O217" s="129"/>
      <c r="P217" s="129"/>
      <c r="Q217" s="129"/>
      <c r="R217" s="129"/>
      <c r="S217" s="129"/>
      <c r="T217" s="129"/>
      <c r="U217" s="129"/>
      <c r="V217" s="129"/>
      <c r="W217" s="129"/>
      <c r="X217" s="129"/>
      <c r="Y217" s="129"/>
      <c r="Z217" s="129"/>
      <c r="AA217" s="129"/>
      <c r="AB217" s="129"/>
      <c r="AC217" s="129"/>
      <c r="AD217" s="129"/>
      <c r="AE217" s="129"/>
      <c r="AF217" s="129"/>
      <c r="AG217" s="129"/>
    </row>
    <row r="218" spans="2:33" ht="12.75">
      <c r="B218" s="107" t="s">
        <v>528</v>
      </c>
      <c r="C218" s="109">
        <f t="shared" si="19"/>
        <v>137500</v>
      </c>
      <c r="D218" s="116"/>
      <c r="E218" s="116"/>
      <c r="F218" s="116"/>
      <c r="G218" s="116"/>
      <c r="H218" s="116"/>
      <c r="I218" s="129"/>
      <c r="J218" s="129"/>
      <c r="K218" s="129"/>
      <c r="L218" s="129"/>
      <c r="M218" s="129"/>
      <c r="N218" s="129"/>
      <c r="O218" s="129"/>
      <c r="P218" s="129"/>
      <c r="Q218" s="129"/>
      <c r="R218" s="129"/>
      <c r="S218" s="129"/>
      <c r="T218" s="129"/>
      <c r="U218" s="129"/>
      <c r="V218" s="129"/>
      <c r="W218" s="129"/>
      <c r="X218" s="129"/>
      <c r="Y218" s="129"/>
      <c r="Z218" s="129"/>
      <c r="AA218" s="129"/>
      <c r="AB218" s="129"/>
      <c r="AC218" s="129"/>
      <c r="AD218" s="129"/>
      <c r="AE218" s="129"/>
      <c r="AF218" s="129"/>
      <c r="AG218" s="129"/>
    </row>
    <row r="219" spans="2:33" ht="12.75">
      <c r="B219" s="107" t="s">
        <v>530</v>
      </c>
      <c r="C219" s="109">
        <f>(180000+400000+250000)/3</f>
        <v>276666.66666666669</v>
      </c>
      <c r="D219" s="116"/>
      <c r="E219" s="116"/>
      <c r="F219" s="116"/>
      <c r="G219" s="116"/>
      <c r="H219" s="116"/>
      <c r="I219" s="129"/>
      <c r="J219" s="129"/>
      <c r="K219" s="129"/>
      <c r="L219" s="129"/>
      <c r="M219" s="129"/>
      <c r="N219" s="129"/>
      <c r="O219" s="129"/>
      <c r="P219" s="129"/>
      <c r="Q219" s="129"/>
      <c r="R219" s="129"/>
      <c r="S219" s="129"/>
      <c r="T219" s="129"/>
      <c r="U219" s="129"/>
      <c r="V219" s="129"/>
      <c r="W219" s="129"/>
      <c r="X219" s="129"/>
      <c r="Y219" s="129"/>
      <c r="Z219" s="129"/>
      <c r="AA219" s="129"/>
      <c r="AB219" s="129"/>
      <c r="AC219" s="129"/>
      <c r="AD219" s="129"/>
      <c r="AE219" s="129"/>
      <c r="AF219" s="129"/>
      <c r="AG219" s="129"/>
    </row>
    <row r="220" spans="2:33" ht="12.75">
      <c r="B220" s="107" t="s">
        <v>529</v>
      </c>
      <c r="C220" s="109">
        <f>C218*1.5</f>
        <v>206250</v>
      </c>
      <c r="D220" s="116"/>
      <c r="E220" s="116"/>
      <c r="F220" s="116"/>
      <c r="G220" s="116"/>
      <c r="H220" s="116"/>
      <c r="I220" s="129"/>
      <c r="J220" s="129"/>
      <c r="K220" s="129"/>
      <c r="L220" s="129"/>
      <c r="M220" s="129"/>
      <c r="N220" s="129"/>
      <c r="O220" s="129"/>
      <c r="P220" s="129"/>
      <c r="Q220" s="129"/>
      <c r="R220" s="129"/>
      <c r="S220" s="129"/>
      <c r="T220" s="129"/>
      <c r="U220" s="129"/>
      <c r="V220" s="129"/>
      <c r="W220" s="129"/>
      <c r="X220" s="129"/>
      <c r="Y220" s="129"/>
      <c r="Z220" s="129"/>
      <c r="AA220" s="129"/>
      <c r="AB220" s="129"/>
      <c r="AC220" s="129"/>
      <c r="AD220" s="129"/>
      <c r="AE220" s="129"/>
      <c r="AF220" s="129"/>
      <c r="AG220" s="129"/>
    </row>
    <row r="221" spans="2:33" ht="12.75">
      <c r="B221" s="105" t="s">
        <v>569</v>
      </c>
      <c r="C221" s="112">
        <f>C219</f>
        <v>276666.66666666669</v>
      </c>
      <c r="D221" s="116"/>
      <c r="E221" s="116"/>
      <c r="F221" s="116"/>
      <c r="G221" s="116"/>
      <c r="H221" s="116"/>
      <c r="I221" s="129"/>
      <c r="J221" s="129"/>
      <c r="K221" s="129"/>
      <c r="L221" s="129"/>
      <c r="M221" s="129"/>
      <c r="N221" s="129"/>
      <c r="O221" s="129"/>
      <c r="P221" s="129"/>
      <c r="Q221" s="129"/>
      <c r="R221" s="129"/>
      <c r="S221" s="129"/>
      <c r="T221" s="129"/>
      <c r="U221" s="129"/>
      <c r="V221" s="129"/>
      <c r="W221" s="129"/>
      <c r="X221" s="129"/>
      <c r="Y221" s="129"/>
      <c r="Z221" s="129"/>
      <c r="AA221" s="129"/>
      <c r="AB221" s="129"/>
      <c r="AC221" s="129"/>
      <c r="AD221" s="129"/>
      <c r="AE221" s="129"/>
      <c r="AF221" s="129"/>
      <c r="AG221" s="129"/>
    </row>
    <row r="222" spans="2:33" ht="12.75">
      <c r="B222" s="113" t="s">
        <v>564</v>
      </c>
      <c r="C222" s="113" t="s">
        <v>578</v>
      </c>
      <c r="D222" s="123" t="s">
        <v>579</v>
      </c>
      <c r="E222" s="115"/>
      <c r="F222" s="115"/>
      <c r="G222" s="115"/>
      <c r="H222" s="115"/>
      <c r="I222" s="131"/>
      <c r="J222" s="131"/>
      <c r="K222" s="131"/>
      <c r="L222" s="131"/>
      <c r="M222" s="131"/>
      <c r="N222" s="131"/>
      <c r="O222" s="131"/>
      <c r="P222" s="131"/>
      <c r="Q222" s="131"/>
      <c r="R222" s="131"/>
      <c r="S222" s="131"/>
      <c r="T222" s="131"/>
      <c r="U222" s="131"/>
      <c r="V222" s="131"/>
      <c r="W222" s="131"/>
      <c r="X222" s="131"/>
      <c r="Y222" s="131"/>
      <c r="Z222" s="131"/>
      <c r="AA222" s="131"/>
      <c r="AB222" s="131"/>
      <c r="AC222" s="131"/>
      <c r="AD222" s="131"/>
      <c r="AE222" s="131"/>
      <c r="AF222" s="131"/>
      <c r="AG222" s="131"/>
    </row>
    <row r="223" spans="2:33" ht="12.75">
      <c r="B223" s="115"/>
      <c r="C223" s="115"/>
      <c r="D223" s="133" t="s">
        <v>580</v>
      </c>
      <c r="E223" s="115"/>
      <c r="F223" s="115"/>
      <c r="G223" s="115"/>
      <c r="H223" s="115"/>
      <c r="I223" s="127"/>
      <c r="J223" s="127"/>
      <c r="K223" s="127"/>
      <c r="L223" s="127"/>
      <c r="M223" s="127"/>
      <c r="N223" s="131"/>
      <c r="O223" s="131"/>
      <c r="P223" s="131"/>
      <c r="Q223" s="131"/>
      <c r="R223" s="131"/>
      <c r="S223" s="131"/>
      <c r="T223" s="131"/>
      <c r="U223" s="131"/>
      <c r="V223" s="131"/>
      <c r="W223" s="131"/>
      <c r="X223" s="131"/>
      <c r="Y223" s="131"/>
      <c r="Z223" s="131"/>
      <c r="AA223" s="131"/>
      <c r="AB223" s="131"/>
      <c r="AC223" s="131"/>
      <c r="AD223" s="131"/>
      <c r="AE223" s="131"/>
      <c r="AF223" s="131"/>
      <c r="AG223" s="131"/>
    </row>
    <row r="224" spans="2:33" ht="12.75">
      <c r="B224" s="127"/>
      <c r="C224" s="127"/>
      <c r="D224" s="134" t="s">
        <v>581</v>
      </c>
      <c r="E224" s="127"/>
      <c r="F224" s="127"/>
      <c r="G224" s="127"/>
      <c r="H224" s="127"/>
      <c r="I224" s="127"/>
      <c r="J224" s="131"/>
      <c r="K224" s="131"/>
      <c r="L224" s="131"/>
      <c r="M224" s="131"/>
      <c r="N224" s="131"/>
      <c r="O224" s="131"/>
      <c r="P224" s="131"/>
      <c r="Q224" s="131"/>
      <c r="R224" s="131"/>
      <c r="S224" s="131"/>
      <c r="T224" s="131"/>
      <c r="U224" s="131"/>
      <c r="V224" s="131"/>
      <c r="W224" s="131"/>
      <c r="X224" s="131"/>
      <c r="Y224" s="131"/>
      <c r="Z224" s="131"/>
      <c r="AA224" s="131"/>
      <c r="AB224" s="131"/>
      <c r="AC224" s="131"/>
      <c r="AD224" s="131"/>
      <c r="AE224" s="131"/>
      <c r="AF224" s="131"/>
      <c r="AG224" s="131"/>
    </row>
    <row r="225" spans="2:33" ht="12.75">
      <c r="B225" s="132"/>
      <c r="C225" s="135" t="s">
        <v>582</v>
      </c>
      <c r="D225" s="136" t="s">
        <v>583</v>
      </c>
      <c r="E225" s="127"/>
      <c r="F225" s="131"/>
      <c r="G225" s="137" t="s">
        <v>584</v>
      </c>
      <c r="H225" s="127"/>
      <c r="I225" s="127"/>
      <c r="J225" s="127"/>
      <c r="K225" s="127"/>
      <c r="L225" s="127"/>
      <c r="M225" s="131"/>
      <c r="N225" s="131"/>
      <c r="O225" s="131"/>
      <c r="P225" s="131"/>
      <c r="Q225" s="131"/>
      <c r="R225" s="131"/>
      <c r="S225" s="131"/>
      <c r="T225" s="131"/>
      <c r="U225" s="131"/>
      <c r="V225" s="131"/>
      <c r="W225" s="131"/>
      <c r="X225" s="131"/>
      <c r="Y225" s="131"/>
      <c r="Z225" s="131"/>
      <c r="AA225" s="131"/>
      <c r="AB225" s="131"/>
      <c r="AC225" s="131"/>
      <c r="AD225" s="131"/>
      <c r="AE225" s="131"/>
      <c r="AF225" s="131"/>
      <c r="AG225" s="131"/>
    </row>
    <row r="226" spans="2:33" ht="12.75">
      <c r="B226" s="132"/>
      <c r="C226" s="135" t="s">
        <v>585</v>
      </c>
      <c r="D226" s="136" t="s">
        <v>586</v>
      </c>
      <c r="E226" s="127"/>
      <c r="F226" s="131"/>
      <c r="G226" s="137" t="s">
        <v>587</v>
      </c>
      <c r="H226" s="127"/>
      <c r="I226" s="127"/>
      <c r="J226" s="127"/>
      <c r="K226" s="127"/>
      <c r="L226" s="127"/>
      <c r="M226" s="127"/>
      <c r="N226" s="131"/>
      <c r="O226" s="131"/>
      <c r="P226" s="131"/>
      <c r="Q226" s="131"/>
      <c r="R226" s="131"/>
      <c r="S226" s="131"/>
      <c r="T226" s="131"/>
      <c r="U226" s="131"/>
      <c r="V226" s="131"/>
      <c r="W226" s="131"/>
      <c r="X226" s="131"/>
      <c r="Y226" s="131"/>
      <c r="Z226" s="131"/>
      <c r="AA226" s="131"/>
      <c r="AB226" s="131"/>
      <c r="AC226" s="131"/>
      <c r="AD226" s="131"/>
      <c r="AE226" s="131"/>
      <c r="AF226" s="131"/>
      <c r="AG226" s="131"/>
    </row>
    <row r="227" spans="2:33" ht="12.75">
      <c r="B227" s="113" t="s">
        <v>542</v>
      </c>
      <c r="C227" s="119" t="s">
        <v>572</v>
      </c>
      <c r="D227" s="115"/>
      <c r="E227" s="115"/>
      <c r="F227" s="115"/>
      <c r="G227" s="115"/>
      <c r="H227" s="115"/>
      <c r="I227" s="115"/>
      <c r="J227" s="115"/>
      <c r="K227" s="115"/>
      <c r="L227" s="115"/>
      <c r="M227" s="115"/>
      <c r="N227" s="115"/>
      <c r="O227" s="115"/>
      <c r="P227" s="115"/>
      <c r="Q227" s="115"/>
      <c r="R227" s="115"/>
      <c r="S227" s="115"/>
      <c r="T227" s="115"/>
      <c r="U227" s="115"/>
      <c r="V227" s="115"/>
      <c r="W227" s="115"/>
      <c r="X227" s="115"/>
      <c r="Y227" s="115"/>
      <c r="Z227" s="115"/>
      <c r="AA227" s="115"/>
      <c r="AB227" s="115"/>
      <c r="AC227" s="115"/>
      <c r="AD227" s="115"/>
      <c r="AE227" s="115"/>
      <c r="AF227" s="115"/>
      <c r="AG227" s="115"/>
    </row>
    <row r="228" spans="2:33" ht="12.75">
      <c r="B228" s="115"/>
      <c r="C228" s="126" t="s">
        <v>573</v>
      </c>
      <c r="D228" s="115"/>
      <c r="E228" s="115"/>
      <c r="F228" s="115"/>
      <c r="G228" s="115"/>
      <c r="H228" s="115"/>
      <c r="I228" s="115"/>
      <c r="J228" s="115"/>
      <c r="K228" s="115"/>
      <c r="L228" s="115"/>
      <c r="M228" s="115"/>
      <c r="N228" s="115"/>
      <c r="O228" s="115"/>
      <c r="P228" s="115"/>
      <c r="Q228" s="115"/>
      <c r="R228" s="115"/>
      <c r="S228" s="115"/>
      <c r="T228" s="115"/>
      <c r="U228" s="115"/>
      <c r="V228" s="115"/>
      <c r="W228" s="115"/>
      <c r="X228" s="115"/>
      <c r="Y228" s="115"/>
      <c r="Z228" s="115"/>
      <c r="AA228" s="115"/>
      <c r="AB228" s="115"/>
      <c r="AC228" s="115"/>
      <c r="AD228" s="115"/>
      <c r="AE228" s="115"/>
      <c r="AF228" s="115"/>
      <c r="AG228" s="115"/>
    </row>
    <row r="229" spans="2:33" ht="12.75">
      <c r="B229" s="115"/>
      <c r="C229" s="115"/>
      <c r="D229" s="115"/>
      <c r="E229" s="115"/>
      <c r="F229" s="115"/>
      <c r="G229" s="115"/>
      <c r="H229" s="115"/>
      <c r="I229" s="115"/>
      <c r="J229" s="115"/>
      <c r="K229" s="115"/>
      <c r="L229" s="115"/>
      <c r="M229" s="115"/>
      <c r="N229" s="115"/>
      <c r="O229" s="115"/>
      <c r="P229" s="115"/>
      <c r="Q229" s="115"/>
      <c r="R229" s="115"/>
      <c r="S229" s="115"/>
      <c r="T229" s="115"/>
      <c r="U229" s="115"/>
      <c r="V229" s="115"/>
      <c r="W229" s="115"/>
      <c r="X229" s="115"/>
      <c r="Y229" s="115"/>
      <c r="Z229" s="115"/>
      <c r="AA229" s="115"/>
      <c r="AB229" s="115"/>
      <c r="AC229" s="115"/>
      <c r="AD229" s="115"/>
      <c r="AE229" s="115"/>
      <c r="AF229" s="115"/>
      <c r="AG229" s="115"/>
    </row>
    <row r="230" spans="2:33" ht="12.75">
      <c r="B230" s="103" t="s">
        <v>588</v>
      </c>
      <c r="C230" s="104"/>
      <c r="D230" s="104"/>
      <c r="E230" s="104"/>
      <c r="F230" s="104"/>
      <c r="G230" s="104"/>
      <c r="H230" s="104"/>
      <c r="I230" s="104"/>
      <c r="J230" s="104"/>
      <c r="K230" s="115"/>
      <c r="L230" s="115"/>
      <c r="M230" s="115"/>
      <c r="N230" s="115"/>
      <c r="O230" s="115"/>
      <c r="P230" s="115"/>
      <c r="Q230" s="115"/>
      <c r="R230" s="115"/>
      <c r="S230" s="115"/>
      <c r="T230" s="115"/>
      <c r="U230" s="115"/>
      <c r="V230" s="115"/>
      <c r="W230" s="115"/>
      <c r="X230" s="115"/>
      <c r="Y230" s="115"/>
      <c r="Z230" s="115"/>
      <c r="AA230" s="115"/>
      <c r="AB230" s="115"/>
      <c r="AC230" s="115"/>
      <c r="AD230" s="115"/>
      <c r="AE230" s="115"/>
      <c r="AF230" s="115"/>
      <c r="AG230" s="115"/>
    </row>
    <row r="231" spans="2:33" ht="12.75">
      <c r="B231" s="105" t="s">
        <v>589</v>
      </c>
      <c r="C231" s="106">
        <v>2017</v>
      </c>
      <c r="D231" s="106">
        <v>2021</v>
      </c>
      <c r="E231" s="106">
        <v>2026</v>
      </c>
      <c r="F231" s="106">
        <v>2031</v>
      </c>
      <c r="G231" s="106">
        <v>2036</v>
      </c>
      <c r="H231" s="106">
        <v>2041</v>
      </c>
      <c r="I231" s="106">
        <v>2046</v>
      </c>
      <c r="J231" s="106">
        <v>2051</v>
      </c>
      <c r="K231" s="116"/>
      <c r="L231" s="128"/>
      <c r="M231" s="116"/>
      <c r="N231" s="116"/>
      <c r="O231" s="116"/>
      <c r="P231" s="116"/>
      <c r="Q231" s="116"/>
      <c r="R231" s="116"/>
      <c r="S231" s="116"/>
      <c r="T231" s="116"/>
      <c r="U231" s="116"/>
      <c r="V231" s="116"/>
      <c r="W231" s="116"/>
      <c r="X231" s="116"/>
      <c r="Y231" s="116"/>
      <c r="Z231" s="116"/>
      <c r="AA231" s="116"/>
      <c r="AB231" s="116"/>
      <c r="AC231" s="116"/>
      <c r="AD231" s="116"/>
      <c r="AE231" s="116"/>
      <c r="AF231" s="116"/>
      <c r="AG231" s="116"/>
    </row>
    <row r="232" spans="2:33" ht="12.75">
      <c r="B232" s="107" t="s">
        <v>590</v>
      </c>
      <c r="C232" s="109">
        <f t="shared" ref="C232:J232" si="20">0.13*8660</f>
        <v>1125.8</v>
      </c>
      <c r="D232" s="109">
        <f t="shared" si="20"/>
        <v>1125.8</v>
      </c>
      <c r="E232" s="109">
        <f t="shared" si="20"/>
        <v>1125.8</v>
      </c>
      <c r="F232" s="109">
        <f t="shared" si="20"/>
        <v>1125.8</v>
      </c>
      <c r="G232" s="109">
        <f t="shared" si="20"/>
        <v>1125.8</v>
      </c>
      <c r="H232" s="109">
        <f t="shared" si="20"/>
        <v>1125.8</v>
      </c>
      <c r="I232" s="109">
        <f t="shared" si="20"/>
        <v>1125.8</v>
      </c>
      <c r="J232" s="109">
        <f t="shared" si="20"/>
        <v>1125.8</v>
      </c>
      <c r="K232" s="138"/>
      <c r="L232" s="139"/>
      <c r="M232" s="116"/>
      <c r="N232" s="116"/>
      <c r="O232" s="116"/>
      <c r="P232" s="116"/>
      <c r="Q232" s="116"/>
      <c r="R232" s="116"/>
      <c r="S232" s="116"/>
      <c r="T232" s="116"/>
      <c r="U232" s="116"/>
      <c r="V232" s="116"/>
      <c r="W232" s="116"/>
      <c r="X232" s="116"/>
      <c r="Y232" s="116"/>
      <c r="Z232" s="116"/>
      <c r="AA232" s="116"/>
      <c r="AB232" s="116"/>
      <c r="AC232" s="116"/>
      <c r="AD232" s="116"/>
      <c r="AE232" s="116"/>
      <c r="AF232" s="116"/>
      <c r="AG232" s="116"/>
    </row>
    <row r="233" spans="2:33" ht="12.75">
      <c r="B233" s="107" t="s">
        <v>530</v>
      </c>
      <c r="C233" s="109">
        <f t="shared" ref="C233:J233" si="21">8660*0.06</f>
        <v>519.6</v>
      </c>
      <c r="D233" s="109">
        <f t="shared" si="21"/>
        <v>519.6</v>
      </c>
      <c r="E233" s="109">
        <f t="shared" si="21"/>
        <v>519.6</v>
      </c>
      <c r="F233" s="109">
        <f t="shared" si="21"/>
        <v>519.6</v>
      </c>
      <c r="G233" s="109">
        <f t="shared" si="21"/>
        <v>519.6</v>
      </c>
      <c r="H233" s="109">
        <f t="shared" si="21"/>
        <v>519.6</v>
      </c>
      <c r="I233" s="109">
        <f t="shared" si="21"/>
        <v>519.6</v>
      </c>
      <c r="J233" s="109">
        <f t="shared" si="21"/>
        <v>519.6</v>
      </c>
      <c r="K233" s="138"/>
      <c r="L233" s="139"/>
      <c r="M233" s="116"/>
      <c r="N233" s="116"/>
      <c r="O233" s="116"/>
      <c r="P233" s="116"/>
      <c r="Q233" s="116"/>
      <c r="R233" s="116"/>
      <c r="S233" s="116"/>
      <c r="T233" s="116"/>
      <c r="U233" s="116"/>
      <c r="V233" s="116"/>
      <c r="W233" s="116"/>
      <c r="X233" s="116"/>
      <c r="Y233" s="116"/>
      <c r="Z233" s="116"/>
      <c r="AA233" s="116"/>
      <c r="AB233" s="116"/>
      <c r="AC233" s="116"/>
      <c r="AD233" s="116"/>
      <c r="AE233" s="116"/>
      <c r="AF233" s="116"/>
      <c r="AG233" s="116"/>
    </row>
    <row r="234" spans="2:33" ht="12.75">
      <c r="B234" s="107" t="s">
        <v>529</v>
      </c>
      <c r="C234" s="109">
        <f t="shared" ref="C234:J234" si="22">C232</f>
        <v>1125.8</v>
      </c>
      <c r="D234" s="109">
        <f t="shared" si="22"/>
        <v>1125.8</v>
      </c>
      <c r="E234" s="109">
        <f t="shared" si="22"/>
        <v>1125.8</v>
      </c>
      <c r="F234" s="109">
        <f t="shared" si="22"/>
        <v>1125.8</v>
      </c>
      <c r="G234" s="109">
        <f t="shared" si="22"/>
        <v>1125.8</v>
      </c>
      <c r="H234" s="109">
        <f t="shared" si="22"/>
        <v>1125.8</v>
      </c>
      <c r="I234" s="109">
        <f t="shared" si="22"/>
        <v>1125.8</v>
      </c>
      <c r="J234" s="109">
        <f t="shared" si="22"/>
        <v>1125.8</v>
      </c>
      <c r="K234" s="116"/>
      <c r="L234" s="116"/>
      <c r="M234" s="116"/>
      <c r="N234" s="116"/>
      <c r="O234" s="116"/>
      <c r="P234" s="116"/>
      <c r="Q234" s="116"/>
      <c r="R234" s="116"/>
      <c r="S234" s="116"/>
      <c r="T234" s="116"/>
      <c r="U234" s="116"/>
      <c r="V234" s="116"/>
      <c r="W234" s="116"/>
      <c r="X234" s="116"/>
      <c r="Y234" s="116"/>
      <c r="Z234" s="116"/>
      <c r="AA234" s="116"/>
      <c r="AB234" s="116"/>
      <c r="AC234" s="116"/>
      <c r="AD234" s="116"/>
      <c r="AE234" s="116"/>
      <c r="AF234" s="116"/>
      <c r="AG234" s="116"/>
    </row>
    <row r="235" spans="2:33" ht="12.75">
      <c r="B235" s="105" t="s">
        <v>569</v>
      </c>
      <c r="C235" s="112">
        <f t="shared" ref="C235:J235" si="23">C233</f>
        <v>519.6</v>
      </c>
      <c r="D235" s="112">
        <f t="shared" si="23"/>
        <v>519.6</v>
      </c>
      <c r="E235" s="112">
        <f t="shared" si="23"/>
        <v>519.6</v>
      </c>
      <c r="F235" s="112">
        <f t="shared" si="23"/>
        <v>519.6</v>
      </c>
      <c r="G235" s="112">
        <f t="shared" si="23"/>
        <v>519.6</v>
      </c>
      <c r="H235" s="112">
        <f t="shared" si="23"/>
        <v>519.6</v>
      </c>
      <c r="I235" s="112">
        <f t="shared" si="23"/>
        <v>519.6</v>
      </c>
      <c r="J235" s="112">
        <f t="shared" si="23"/>
        <v>519.6</v>
      </c>
      <c r="K235" s="116"/>
      <c r="L235" s="116"/>
      <c r="M235" s="116"/>
      <c r="N235" s="116"/>
      <c r="O235" s="116"/>
      <c r="P235" s="116"/>
      <c r="Q235" s="116"/>
      <c r="R235" s="116"/>
      <c r="S235" s="116"/>
      <c r="T235" s="116"/>
      <c r="U235" s="116"/>
      <c r="V235" s="116"/>
      <c r="W235" s="116"/>
      <c r="X235" s="116"/>
      <c r="Y235" s="116"/>
      <c r="Z235" s="116"/>
      <c r="AA235" s="116"/>
      <c r="AB235" s="116"/>
      <c r="AC235" s="116"/>
      <c r="AD235" s="116"/>
      <c r="AE235" s="116"/>
      <c r="AF235" s="116"/>
      <c r="AG235" s="116"/>
    </row>
    <row r="236" spans="2:33" ht="12.75">
      <c r="B236" s="113" t="s">
        <v>591</v>
      </c>
      <c r="C236" s="120" t="s">
        <v>592</v>
      </c>
      <c r="D236" s="116"/>
      <c r="E236" s="116"/>
      <c r="F236" s="116"/>
      <c r="G236" s="116"/>
      <c r="H236" s="116"/>
      <c r="I236" s="116"/>
      <c r="J236" s="116"/>
      <c r="K236" s="116"/>
      <c r="L236" s="116"/>
      <c r="M236" s="116"/>
      <c r="N236" s="116"/>
      <c r="O236" s="116"/>
      <c r="P236" s="116"/>
      <c r="Q236" s="116"/>
      <c r="R236" s="116"/>
      <c r="S236" s="116"/>
      <c r="T236" s="116"/>
      <c r="U236" s="116"/>
      <c r="V236" s="116"/>
      <c r="W236" s="116"/>
      <c r="X236" s="116"/>
      <c r="Y236" s="116"/>
      <c r="Z236" s="116"/>
      <c r="AA236" s="116"/>
      <c r="AB236" s="116"/>
      <c r="AC236" s="116"/>
      <c r="AD236" s="116"/>
      <c r="AE236" s="116"/>
      <c r="AF236" s="116"/>
      <c r="AG236" s="116"/>
    </row>
    <row r="237" spans="2:33" ht="12.75">
      <c r="B237" s="115"/>
      <c r="C237" s="123" t="s">
        <v>593</v>
      </c>
      <c r="D237" s="116"/>
      <c r="E237" s="116"/>
      <c r="F237" s="116"/>
      <c r="G237" s="116"/>
      <c r="H237" s="116"/>
      <c r="I237" s="116"/>
      <c r="J237" s="116"/>
      <c r="K237" s="116"/>
      <c r="L237" s="116"/>
      <c r="M237" s="116"/>
      <c r="N237" s="116"/>
      <c r="O237" s="116"/>
      <c r="P237" s="116"/>
      <c r="Q237" s="116"/>
      <c r="R237" s="116"/>
      <c r="S237" s="116"/>
      <c r="T237" s="116"/>
      <c r="U237" s="116"/>
      <c r="V237" s="116"/>
      <c r="W237" s="116"/>
      <c r="X237" s="116"/>
      <c r="Y237" s="116"/>
      <c r="Z237" s="116"/>
      <c r="AA237" s="116"/>
      <c r="AB237" s="116"/>
      <c r="AC237" s="116"/>
      <c r="AD237" s="116"/>
      <c r="AE237" s="116"/>
      <c r="AF237" s="116"/>
      <c r="AG237" s="116"/>
    </row>
    <row r="238" spans="2:33" ht="12.75">
      <c r="B238" s="115"/>
      <c r="C238" s="120" t="s">
        <v>594</v>
      </c>
      <c r="D238" s="116"/>
      <c r="E238" s="116"/>
      <c r="F238" s="116"/>
      <c r="G238" s="116"/>
      <c r="H238" s="116"/>
      <c r="I238" s="116"/>
      <c r="J238" s="116"/>
      <c r="K238" s="116"/>
      <c r="L238" s="116"/>
      <c r="M238" s="116"/>
      <c r="N238" s="116"/>
      <c r="O238" s="116"/>
      <c r="P238" s="116"/>
      <c r="Q238" s="116"/>
      <c r="R238" s="116"/>
      <c r="S238" s="116"/>
      <c r="T238" s="116"/>
      <c r="U238" s="116"/>
      <c r="V238" s="116"/>
      <c r="W238" s="116"/>
      <c r="X238" s="116"/>
      <c r="Y238" s="116"/>
      <c r="Z238" s="116"/>
      <c r="AA238" s="116"/>
      <c r="AB238" s="116"/>
      <c r="AC238" s="116"/>
      <c r="AD238" s="116"/>
      <c r="AE238" s="116"/>
      <c r="AF238" s="116"/>
      <c r="AG238" s="116"/>
    </row>
    <row r="239" spans="2:33" ht="12.75">
      <c r="B239" s="115"/>
      <c r="C239" s="119" t="s">
        <v>541</v>
      </c>
      <c r="D239" s="116"/>
      <c r="E239" s="116"/>
      <c r="F239" s="116"/>
      <c r="G239" s="116"/>
      <c r="H239" s="116"/>
      <c r="I239" s="116"/>
      <c r="J239" s="116"/>
      <c r="K239" s="116"/>
      <c r="L239" s="116"/>
      <c r="M239" s="116"/>
      <c r="N239" s="116"/>
      <c r="O239" s="116"/>
      <c r="P239" s="116"/>
      <c r="Q239" s="116"/>
      <c r="R239" s="116"/>
      <c r="S239" s="116"/>
      <c r="T239" s="116"/>
      <c r="U239" s="116"/>
      <c r="V239" s="116"/>
      <c r="W239" s="116"/>
      <c r="X239" s="116"/>
      <c r="Y239" s="116"/>
      <c r="Z239" s="116"/>
      <c r="AA239" s="116"/>
      <c r="AB239" s="116"/>
      <c r="AC239" s="116"/>
      <c r="AD239" s="116"/>
      <c r="AE239" s="116"/>
      <c r="AF239" s="116"/>
      <c r="AG239" s="116"/>
    </row>
    <row r="240" spans="2:33" ht="12.75">
      <c r="B240" s="113" t="s">
        <v>595</v>
      </c>
      <c r="C240" s="120" t="s">
        <v>596</v>
      </c>
      <c r="D240" s="116"/>
      <c r="E240" s="116"/>
      <c r="F240" s="116"/>
      <c r="G240" s="116"/>
      <c r="H240" s="116"/>
      <c r="I240" s="116"/>
      <c r="J240" s="116"/>
      <c r="K240" s="116"/>
      <c r="L240" s="116"/>
      <c r="M240" s="116"/>
      <c r="N240" s="116"/>
      <c r="O240" s="116"/>
      <c r="P240" s="116"/>
      <c r="Q240" s="116"/>
      <c r="R240" s="116"/>
      <c r="S240" s="116"/>
      <c r="T240" s="116"/>
      <c r="U240" s="116"/>
      <c r="V240" s="116"/>
      <c r="W240" s="116"/>
      <c r="X240" s="116"/>
      <c r="Y240" s="116"/>
      <c r="Z240" s="116"/>
      <c r="AA240" s="116"/>
      <c r="AB240" s="116"/>
      <c r="AC240" s="116"/>
      <c r="AD240" s="116"/>
      <c r="AE240" s="116"/>
      <c r="AF240" s="116"/>
      <c r="AG240" s="116"/>
    </row>
    <row r="241" spans="2:33" ht="12.75">
      <c r="B241" s="115"/>
      <c r="C241" s="119" t="s">
        <v>597</v>
      </c>
      <c r="D241" s="116"/>
      <c r="E241" s="116"/>
      <c r="F241" s="116"/>
      <c r="G241" s="116"/>
      <c r="H241" s="116"/>
      <c r="I241" s="116"/>
      <c r="J241" s="116"/>
      <c r="K241" s="116"/>
      <c r="L241" s="116"/>
      <c r="M241" s="116"/>
      <c r="N241" s="116"/>
      <c r="O241" s="116"/>
      <c r="P241" s="140"/>
      <c r="Q241" s="116"/>
      <c r="R241" s="116"/>
      <c r="S241" s="116"/>
      <c r="T241" s="116"/>
      <c r="U241" s="116"/>
      <c r="V241" s="116"/>
      <c r="W241" s="116"/>
      <c r="X241" s="116"/>
      <c r="Y241" s="116"/>
      <c r="Z241" s="116"/>
      <c r="AA241" s="116"/>
      <c r="AB241" s="116"/>
      <c r="AC241" s="116"/>
      <c r="AD241" s="116"/>
      <c r="AE241" s="116"/>
      <c r="AF241" s="116"/>
      <c r="AG241" s="116"/>
    </row>
    <row r="242" spans="2:33" ht="12.75">
      <c r="B242" s="113" t="s">
        <v>542</v>
      </c>
      <c r="C242" s="121" t="s">
        <v>598</v>
      </c>
      <c r="D242" s="116"/>
      <c r="E242" s="116"/>
      <c r="F242" s="116"/>
      <c r="G242" s="116"/>
      <c r="H242" s="116"/>
      <c r="I242" s="116"/>
      <c r="J242" s="116"/>
      <c r="K242" s="116"/>
      <c r="L242" s="116"/>
      <c r="M242" s="116"/>
      <c r="N242" s="116"/>
      <c r="O242" s="116"/>
      <c r="P242" s="116"/>
      <c r="Q242" s="116"/>
      <c r="R242" s="116"/>
      <c r="S242" s="116"/>
      <c r="T242" s="116"/>
      <c r="U242" s="116"/>
      <c r="V242" s="116"/>
      <c r="W242" s="116"/>
      <c r="X242" s="116"/>
      <c r="Y242" s="116"/>
      <c r="Z242" s="116"/>
      <c r="AA242" s="116"/>
      <c r="AB242" s="116"/>
      <c r="AC242" s="116"/>
      <c r="AD242" s="116"/>
      <c r="AE242" s="116"/>
      <c r="AF242" s="116"/>
      <c r="AG242" s="116"/>
    </row>
    <row r="243" spans="2:33" ht="12.75">
      <c r="B243" s="113" t="s">
        <v>599</v>
      </c>
      <c r="C243" s="120" t="s">
        <v>600</v>
      </c>
      <c r="D243" s="116"/>
      <c r="E243" s="116"/>
      <c r="F243" s="116"/>
      <c r="G243" s="116"/>
      <c r="H243" s="116"/>
      <c r="I243" s="116"/>
      <c r="J243" s="116"/>
      <c r="K243" s="116"/>
      <c r="L243" s="116"/>
      <c r="M243" s="116"/>
      <c r="N243" s="116"/>
      <c r="O243" s="116"/>
      <c r="P243" s="116"/>
      <c r="Q243" s="116"/>
      <c r="R243" s="116"/>
      <c r="S243" s="116"/>
      <c r="T243" s="116"/>
      <c r="U243" s="116"/>
      <c r="V243" s="116"/>
      <c r="W243" s="116"/>
      <c r="X243" s="116"/>
      <c r="Y243" s="116"/>
      <c r="Z243" s="116"/>
      <c r="AA243" s="116"/>
      <c r="AB243" s="116"/>
      <c r="AC243" s="116"/>
      <c r="AD243" s="116"/>
      <c r="AE243" s="116"/>
      <c r="AF243" s="116"/>
      <c r="AG243" s="116"/>
    </row>
    <row r="244" spans="2:33" ht="12.75">
      <c r="B244" s="115"/>
      <c r="C244" s="115"/>
      <c r="D244" s="116"/>
      <c r="E244" s="116"/>
      <c r="F244" s="116"/>
      <c r="G244" s="116"/>
      <c r="H244" s="116"/>
      <c r="I244" s="116"/>
      <c r="J244" s="116"/>
      <c r="K244" s="116"/>
      <c r="L244" s="116"/>
      <c r="M244" s="116"/>
      <c r="N244" s="116"/>
      <c r="O244" s="116"/>
      <c r="P244" s="116"/>
      <c r="Q244" s="116"/>
      <c r="R244" s="116"/>
      <c r="S244" s="116"/>
      <c r="T244" s="116"/>
      <c r="U244" s="116"/>
      <c r="V244" s="116"/>
      <c r="W244" s="116"/>
      <c r="X244" s="116"/>
      <c r="Y244" s="116"/>
      <c r="Z244" s="116"/>
      <c r="AA244" s="116"/>
      <c r="AB244" s="116"/>
      <c r="AC244" s="116"/>
      <c r="AD244" s="116"/>
      <c r="AE244" s="116"/>
      <c r="AF244" s="116"/>
      <c r="AG244" s="116"/>
    </row>
    <row r="245" spans="2:33" ht="12.75">
      <c r="B245" s="122" t="s">
        <v>601</v>
      </c>
      <c r="C245" s="104"/>
      <c r="D245" s="104"/>
      <c r="E245" s="104"/>
      <c r="F245" s="104"/>
      <c r="G245" s="104"/>
      <c r="H245" s="104"/>
      <c r="I245" s="104"/>
      <c r="J245" s="104"/>
      <c r="K245" s="127"/>
      <c r="L245" s="127"/>
      <c r="M245" s="127"/>
      <c r="N245" s="127"/>
      <c r="O245" s="127"/>
      <c r="P245" s="127"/>
      <c r="Q245" s="127"/>
      <c r="R245" s="127"/>
      <c r="S245" s="127"/>
      <c r="T245" s="127"/>
      <c r="U245" s="127"/>
      <c r="V245" s="127"/>
      <c r="W245" s="127"/>
      <c r="X245" s="127"/>
      <c r="Y245" s="127"/>
      <c r="Z245" s="127"/>
      <c r="AA245" s="127"/>
      <c r="AB245" s="127"/>
      <c r="AC245" s="127"/>
      <c r="AD245" s="127"/>
      <c r="AE245" s="127"/>
      <c r="AF245" s="127"/>
      <c r="AG245" s="127"/>
    </row>
    <row r="246" spans="2:33" ht="12.75">
      <c r="B246" s="105" t="s">
        <v>589</v>
      </c>
      <c r="C246" s="106">
        <v>2017</v>
      </c>
      <c r="D246" s="106">
        <v>2021</v>
      </c>
      <c r="E246" s="106">
        <v>2026</v>
      </c>
      <c r="F246" s="106">
        <v>2031</v>
      </c>
      <c r="G246" s="106">
        <v>2036</v>
      </c>
      <c r="H246" s="106">
        <v>2041</v>
      </c>
      <c r="I246" s="106">
        <v>2046</v>
      </c>
      <c r="J246" s="141">
        <v>2051</v>
      </c>
      <c r="K246" s="131"/>
      <c r="L246" s="131"/>
      <c r="M246" s="131"/>
      <c r="N246" s="131"/>
      <c r="O246" s="131"/>
      <c r="P246" s="131"/>
      <c r="Q246" s="131"/>
      <c r="R246" s="131"/>
      <c r="S246" s="131"/>
      <c r="T246" s="131"/>
      <c r="U246" s="131"/>
      <c r="V246" s="131"/>
      <c r="W246" s="131"/>
      <c r="X246" s="131"/>
      <c r="Y246" s="131"/>
      <c r="Z246" s="131"/>
      <c r="AA246" s="131"/>
      <c r="AB246" s="131"/>
      <c r="AC246" s="131"/>
      <c r="AD246" s="131"/>
      <c r="AE246" s="131"/>
      <c r="AF246" s="131"/>
      <c r="AG246" s="131"/>
    </row>
    <row r="247" spans="2:33" ht="12.75">
      <c r="B247" s="107" t="s">
        <v>590</v>
      </c>
      <c r="C247" s="109">
        <v>5236</v>
      </c>
      <c r="D247" s="109">
        <v>5236</v>
      </c>
      <c r="E247" s="109">
        <v>5236</v>
      </c>
      <c r="F247" s="109">
        <v>5236</v>
      </c>
      <c r="G247" s="109">
        <v>5236</v>
      </c>
      <c r="H247" s="109">
        <v>5236</v>
      </c>
      <c r="I247" s="109">
        <v>5236</v>
      </c>
      <c r="J247" s="108">
        <v>5236</v>
      </c>
      <c r="K247" s="129"/>
      <c r="L247" s="129"/>
      <c r="M247" s="129"/>
      <c r="N247" s="129"/>
      <c r="O247" s="129"/>
      <c r="P247" s="129"/>
      <c r="Q247" s="129"/>
      <c r="R247" s="129"/>
      <c r="S247" s="129"/>
      <c r="T247" s="129"/>
      <c r="U247" s="129"/>
      <c r="V247" s="129"/>
      <c r="W247" s="129"/>
      <c r="X247" s="129"/>
      <c r="Y247" s="129"/>
      <c r="Z247" s="129"/>
      <c r="AA247" s="129"/>
      <c r="AB247" s="129"/>
      <c r="AC247" s="129"/>
      <c r="AD247" s="129"/>
      <c r="AE247" s="129"/>
      <c r="AF247" s="129"/>
      <c r="AG247" s="129"/>
    </row>
    <row r="248" spans="2:33" ht="12.75">
      <c r="B248" s="1" t="s">
        <v>530</v>
      </c>
      <c r="C248" s="109">
        <f t="shared" ref="C248:J248" si="24">C247*(0.45/1.53)</f>
        <v>1540</v>
      </c>
      <c r="D248" s="109">
        <f t="shared" si="24"/>
        <v>1540</v>
      </c>
      <c r="E248" s="109">
        <f t="shared" si="24"/>
        <v>1540</v>
      </c>
      <c r="F248" s="109">
        <f t="shared" si="24"/>
        <v>1540</v>
      </c>
      <c r="G248" s="109">
        <f t="shared" si="24"/>
        <v>1540</v>
      </c>
      <c r="H248" s="109">
        <f t="shared" si="24"/>
        <v>1540</v>
      </c>
      <c r="I248" s="109">
        <f t="shared" si="24"/>
        <v>1540</v>
      </c>
      <c r="J248" s="108">
        <f t="shared" si="24"/>
        <v>1540</v>
      </c>
      <c r="K248" s="129"/>
      <c r="L248" s="129"/>
      <c r="M248" s="129"/>
      <c r="N248" s="129"/>
      <c r="O248" s="129"/>
      <c r="P248" s="129"/>
      <c r="Q248" s="129"/>
      <c r="R248" s="129"/>
      <c r="S248" s="129"/>
      <c r="T248" s="129"/>
      <c r="U248" s="129"/>
      <c r="V248" s="129"/>
      <c r="W248" s="129"/>
      <c r="X248" s="129"/>
      <c r="Y248" s="129"/>
      <c r="Z248" s="129"/>
      <c r="AA248" s="129"/>
      <c r="AB248" s="129"/>
      <c r="AC248" s="129"/>
      <c r="AD248" s="129"/>
      <c r="AE248" s="129"/>
      <c r="AF248" s="129"/>
      <c r="AG248" s="129"/>
    </row>
    <row r="249" spans="2:33" ht="12.75">
      <c r="B249" s="107" t="s">
        <v>529</v>
      </c>
      <c r="C249" s="109">
        <f t="shared" ref="C249:J249" si="25">C247</f>
        <v>5236</v>
      </c>
      <c r="D249" s="109">
        <f t="shared" si="25"/>
        <v>5236</v>
      </c>
      <c r="E249" s="109">
        <f t="shared" si="25"/>
        <v>5236</v>
      </c>
      <c r="F249" s="109">
        <f t="shared" si="25"/>
        <v>5236</v>
      </c>
      <c r="G249" s="109">
        <f t="shared" si="25"/>
        <v>5236</v>
      </c>
      <c r="H249" s="109">
        <f t="shared" si="25"/>
        <v>5236</v>
      </c>
      <c r="I249" s="109">
        <f t="shared" si="25"/>
        <v>5236</v>
      </c>
      <c r="J249" s="109">
        <f t="shared" si="25"/>
        <v>5236</v>
      </c>
      <c r="K249" s="116"/>
      <c r="L249" s="116"/>
      <c r="M249" s="116"/>
      <c r="N249" s="115"/>
      <c r="O249" s="115"/>
      <c r="P249" s="115"/>
      <c r="Q249" s="115"/>
      <c r="R249" s="115"/>
      <c r="S249" s="115"/>
      <c r="T249" s="115"/>
      <c r="U249" s="115"/>
      <c r="V249" s="115"/>
      <c r="W249" s="115"/>
      <c r="X249" s="115"/>
      <c r="Y249" s="115"/>
      <c r="Z249" s="115"/>
      <c r="AA249" s="115"/>
      <c r="AB249" s="115"/>
      <c r="AC249" s="115"/>
      <c r="AD249" s="115"/>
      <c r="AE249" s="115"/>
      <c r="AF249" s="115"/>
      <c r="AG249" s="115"/>
    </row>
    <row r="250" spans="2:33" ht="12.75">
      <c r="B250" s="105" t="s">
        <v>569</v>
      </c>
      <c r="C250" s="112">
        <f t="shared" ref="C250:J250" si="26">C248</f>
        <v>1540</v>
      </c>
      <c r="D250" s="112">
        <f t="shared" si="26"/>
        <v>1540</v>
      </c>
      <c r="E250" s="112">
        <f t="shared" si="26"/>
        <v>1540</v>
      </c>
      <c r="F250" s="112">
        <f t="shared" si="26"/>
        <v>1540</v>
      </c>
      <c r="G250" s="112">
        <f t="shared" si="26"/>
        <v>1540</v>
      </c>
      <c r="H250" s="112">
        <f t="shared" si="26"/>
        <v>1540</v>
      </c>
      <c r="I250" s="112">
        <f t="shared" si="26"/>
        <v>1540</v>
      </c>
      <c r="J250" s="112">
        <f t="shared" si="26"/>
        <v>1540</v>
      </c>
      <c r="K250" s="116"/>
      <c r="L250" s="116"/>
      <c r="M250" s="116"/>
      <c r="N250" s="115"/>
      <c r="O250" s="115"/>
      <c r="P250" s="115"/>
      <c r="Q250" s="115"/>
      <c r="R250" s="115"/>
      <c r="S250" s="115"/>
      <c r="T250" s="115"/>
      <c r="U250" s="115"/>
      <c r="V250" s="115"/>
      <c r="W250" s="115"/>
      <c r="X250" s="115"/>
      <c r="Y250" s="115"/>
      <c r="Z250" s="115"/>
      <c r="AA250" s="115"/>
      <c r="AB250" s="115"/>
      <c r="AC250" s="115"/>
      <c r="AD250" s="115"/>
      <c r="AE250" s="115"/>
      <c r="AF250" s="115"/>
      <c r="AG250" s="115"/>
    </row>
    <row r="251" spans="2:33" ht="12.75">
      <c r="B251" s="113" t="s">
        <v>602</v>
      </c>
      <c r="C251" s="120" t="s">
        <v>603</v>
      </c>
      <c r="D251" s="116"/>
      <c r="E251" s="115"/>
      <c r="F251" s="115"/>
      <c r="G251" s="115"/>
      <c r="H251" s="115"/>
      <c r="I251" s="115"/>
      <c r="J251" s="115"/>
      <c r="K251" s="115"/>
      <c r="L251" s="115"/>
      <c r="M251" s="115"/>
      <c r="N251" s="115"/>
      <c r="O251" s="115"/>
      <c r="P251" s="115"/>
      <c r="Q251" s="115"/>
      <c r="R251" s="115"/>
      <c r="S251" s="115"/>
      <c r="T251" s="115"/>
      <c r="U251" s="115"/>
      <c r="V251" s="115"/>
      <c r="W251" s="115"/>
      <c r="X251" s="115"/>
      <c r="Y251" s="115"/>
      <c r="Z251" s="115"/>
      <c r="AA251" s="115"/>
      <c r="AB251" s="115"/>
      <c r="AC251" s="115"/>
      <c r="AD251" s="115"/>
      <c r="AE251" s="115"/>
      <c r="AF251" s="115"/>
      <c r="AG251" s="115"/>
    </row>
    <row r="252" spans="2:33" ht="12.75">
      <c r="B252" s="115"/>
      <c r="C252" s="123" t="s">
        <v>593</v>
      </c>
      <c r="D252" s="116"/>
      <c r="E252" s="115"/>
      <c r="F252" s="115"/>
      <c r="G252" s="115"/>
      <c r="H252" s="115"/>
      <c r="I252" s="115"/>
      <c r="J252" s="115"/>
      <c r="K252" s="115"/>
      <c r="L252" s="115"/>
      <c r="M252" s="115"/>
      <c r="N252" s="115"/>
      <c r="O252" s="115"/>
      <c r="P252" s="115"/>
      <c r="Q252" s="115"/>
      <c r="R252" s="115"/>
      <c r="S252" s="115"/>
      <c r="T252" s="115"/>
      <c r="U252" s="115"/>
      <c r="V252" s="115"/>
      <c r="W252" s="115"/>
      <c r="X252" s="115"/>
      <c r="Y252" s="115"/>
      <c r="Z252" s="115"/>
      <c r="AA252" s="115"/>
      <c r="AB252" s="115"/>
      <c r="AC252" s="115"/>
      <c r="AD252" s="115"/>
      <c r="AE252" s="115"/>
      <c r="AF252" s="115"/>
      <c r="AG252" s="115"/>
    </row>
    <row r="253" spans="2:33" ht="12.75">
      <c r="B253" s="115"/>
      <c r="C253" s="120" t="s">
        <v>604</v>
      </c>
      <c r="D253" s="116"/>
      <c r="E253" s="115"/>
      <c r="F253" s="115"/>
      <c r="G253" s="115"/>
      <c r="H253" s="115"/>
      <c r="I253" s="115"/>
      <c r="J253" s="115"/>
      <c r="K253" s="115"/>
      <c r="L253" s="115"/>
      <c r="M253" s="115"/>
      <c r="N253" s="115"/>
      <c r="O253" s="115"/>
      <c r="P253" s="115"/>
      <c r="Q253" s="115"/>
      <c r="R253" s="115"/>
      <c r="S253" s="115"/>
      <c r="T253" s="115"/>
      <c r="U253" s="115"/>
      <c r="V253" s="115"/>
      <c r="W253" s="115"/>
      <c r="X253" s="115"/>
      <c r="Y253" s="115"/>
      <c r="Z253" s="115"/>
      <c r="AA253" s="115"/>
      <c r="AB253" s="115"/>
      <c r="AC253" s="115"/>
      <c r="AD253" s="115"/>
      <c r="AE253" s="115"/>
      <c r="AF253" s="115"/>
      <c r="AG253" s="115"/>
    </row>
    <row r="254" spans="2:33" ht="12.75">
      <c r="B254" s="115"/>
      <c r="C254" s="119" t="s">
        <v>541</v>
      </c>
      <c r="D254" s="116"/>
      <c r="E254" s="115"/>
      <c r="F254" s="115"/>
      <c r="G254" s="115"/>
      <c r="H254" s="115"/>
      <c r="I254" s="115"/>
      <c r="J254" s="115"/>
      <c r="K254" s="115"/>
      <c r="L254" s="115"/>
      <c r="M254" s="115"/>
      <c r="N254" s="115"/>
      <c r="O254" s="115"/>
      <c r="P254" s="115"/>
      <c r="Q254" s="115"/>
      <c r="R254" s="115"/>
      <c r="S254" s="115"/>
      <c r="T254" s="115"/>
      <c r="U254" s="115"/>
      <c r="V254" s="115"/>
      <c r="W254" s="115"/>
      <c r="X254" s="115"/>
      <c r="Y254" s="115"/>
      <c r="Z254" s="115"/>
      <c r="AA254" s="115"/>
      <c r="AB254" s="115"/>
      <c r="AC254" s="115"/>
      <c r="AD254" s="115"/>
      <c r="AE254" s="115"/>
      <c r="AF254" s="115"/>
      <c r="AG254" s="115"/>
    </row>
    <row r="255" spans="2:33" ht="12.75">
      <c r="B255" s="142" t="s">
        <v>595</v>
      </c>
      <c r="C255" s="143" t="s">
        <v>605</v>
      </c>
      <c r="D255" s="116"/>
      <c r="E255" s="115"/>
      <c r="F255" s="115"/>
      <c r="G255" s="115"/>
      <c r="H255" s="115"/>
      <c r="I255" s="115"/>
      <c r="J255" s="115"/>
      <c r="K255" s="115"/>
      <c r="L255" s="115"/>
      <c r="M255" s="115"/>
      <c r="N255" s="115"/>
      <c r="O255" s="115"/>
      <c r="P255" s="115"/>
      <c r="Q255" s="115"/>
      <c r="R255" s="115"/>
      <c r="S255" s="115"/>
      <c r="T255" s="115"/>
      <c r="U255" s="115"/>
      <c r="V255" s="115"/>
      <c r="W255" s="115"/>
      <c r="X255" s="115"/>
      <c r="Y255" s="115"/>
      <c r="Z255" s="115"/>
      <c r="AA255" s="115"/>
      <c r="AB255" s="115"/>
      <c r="AC255" s="115"/>
      <c r="AD255" s="115"/>
      <c r="AE255" s="115"/>
      <c r="AF255" s="115"/>
      <c r="AG255" s="115"/>
    </row>
    <row r="256" spans="2:33" ht="12.75">
      <c r="B256" s="113" t="s">
        <v>542</v>
      </c>
      <c r="C256" s="121" t="s">
        <v>606</v>
      </c>
      <c r="D256" s="116"/>
      <c r="E256" s="115"/>
      <c r="F256" s="115"/>
      <c r="G256" s="115"/>
      <c r="H256" s="115"/>
      <c r="I256" s="115"/>
      <c r="J256" s="115"/>
      <c r="K256" s="115"/>
      <c r="L256" s="115"/>
      <c r="M256" s="115"/>
      <c r="N256" s="115"/>
      <c r="O256" s="115"/>
      <c r="P256" s="115"/>
      <c r="Q256" s="115"/>
      <c r="R256" s="115"/>
      <c r="S256" s="115"/>
      <c r="T256" s="115"/>
      <c r="U256" s="115"/>
      <c r="V256" s="115"/>
      <c r="W256" s="115"/>
      <c r="X256" s="115"/>
      <c r="Y256" s="115"/>
      <c r="Z256" s="115"/>
      <c r="AA256" s="115"/>
      <c r="AB256" s="115"/>
      <c r="AC256" s="115"/>
      <c r="AD256" s="115"/>
      <c r="AE256" s="115"/>
      <c r="AF256" s="115"/>
      <c r="AG256" s="115"/>
    </row>
    <row r="257" spans="2:33" ht="12.75">
      <c r="B257" s="113" t="s">
        <v>599</v>
      </c>
      <c r="C257" s="121" t="s">
        <v>607</v>
      </c>
      <c r="D257" s="116"/>
      <c r="E257" s="115"/>
      <c r="F257" s="115"/>
      <c r="G257" s="115"/>
      <c r="H257" s="115"/>
      <c r="I257" s="115"/>
      <c r="J257" s="115"/>
      <c r="K257" s="115"/>
      <c r="L257" s="115"/>
      <c r="M257" s="115"/>
      <c r="N257" s="115"/>
      <c r="O257" s="115"/>
      <c r="P257" s="115"/>
      <c r="Q257" s="115"/>
      <c r="R257" s="115"/>
      <c r="S257" s="115"/>
      <c r="T257" s="115"/>
      <c r="U257" s="115"/>
      <c r="V257" s="115"/>
      <c r="W257" s="115"/>
      <c r="X257" s="115"/>
      <c r="Y257" s="115"/>
      <c r="Z257" s="115"/>
      <c r="AA257" s="115"/>
      <c r="AB257" s="115"/>
      <c r="AC257" s="115"/>
      <c r="AD257" s="115"/>
      <c r="AE257" s="115"/>
      <c r="AF257" s="115"/>
      <c r="AG257" s="115"/>
    </row>
    <row r="258" spans="2:33" ht="12.75">
      <c r="B258" s="115"/>
      <c r="C258" s="120" t="s">
        <v>608</v>
      </c>
      <c r="D258" s="115"/>
      <c r="E258" s="115"/>
      <c r="F258" s="115"/>
      <c r="G258" s="115"/>
      <c r="H258" s="115"/>
      <c r="I258" s="115"/>
      <c r="J258" s="115"/>
      <c r="K258" s="115"/>
      <c r="L258" s="115"/>
      <c r="M258" s="115"/>
      <c r="N258" s="115"/>
      <c r="O258" s="115"/>
      <c r="P258" s="115"/>
      <c r="Q258" s="115"/>
      <c r="R258" s="115"/>
      <c r="S258" s="115"/>
      <c r="T258" s="115"/>
      <c r="U258" s="115"/>
      <c r="V258" s="115"/>
      <c r="W258" s="115"/>
      <c r="X258" s="115"/>
      <c r="Y258" s="115"/>
      <c r="Z258" s="115"/>
      <c r="AA258" s="115"/>
      <c r="AB258" s="115"/>
      <c r="AC258" s="115"/>
      <c r="AD258" s="115"/>
      <c r="AE258" s="115"/>
      <c r="AF258" s="115"/>
      <c r="AG258" s="115"/>
    </row>
    <row r="259" spans="2:33" ht="12.75">
      <c r="B259" s="115"/>
      <c r="C259" s="115"/>
      <c r="D259" s="115"/>
      <c r="E259" s="115"/>
      <c r="F259" s="115"/>
      <c r="G259" s="115"/>
      <c r="H259" s="115"/>
      <c r="I259" s="115"/>
      <c r="J259" s="115"/>
      <c r="K259" s="115"/>
      <c r="L259" s="115"/>
      <c r="M259" s="115"/>
      <c r="N259" s="115"/>
      <c r="O259" s="115"/>
      <c r="P259" s="115"/>
      <c r="Q259" s="115"/>
      <c r="R259" s="115"/>
      <c r="S259" s="115"/>
      <c r="T259" s="115"/>
      <c r="U259" s="115"/>
      <c r="V259" s="115"/>
      <c r="W259" s="115"/>
      <c r="X259" s="115"/>
      <c r="Y259" s="115"/>
      <c r="Z259" s="115"/>
      <c r="AA259" s="115"/>
      <c r="AB259" s="115"/>
      <c r="AC259" s="115"/>
      <c r="AD259" s="115"/>
      <c r="AE259" s="115"/>
      <c r="AF259" s="115"/>
      <c r="AG259" s="115"/>
    </row>
    <row r="260" spans="2:33" ht="12.75">
      <c r="B260" s="103" t="s">
        <v>609</v>
      </c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  <c r="O260" s="104"/>
      <c r="P260" s="104"/>
      <c r="Q260" s="104"/>
      <c r="R260" s="104"/>
      <c r="S260" s="104"/>
      <c r="T260" s="104"/>
      <c r="U260" s="104"/>
      <c r="V260" s="104"/>
      <c r="W260" s="104"/>
      <c r="X260" s="104"/>
      <c r="Y260" s="104"/>
      <c r="Z260" s="104"/>
      <c r="AA260" s="104"/>
      <c r="AB260" s="104"/>
      <c r="AC260" s="104"/>
      <c r="AD260" s="104"/>
      <c r="AE260" s="104"/>
      <c r="AF260" s="104"/>
      <c r="AG260" s="104"/>
    </row>
    <row r="261" spans="2:33" ht="12.75">
      <c r="B261" s="105" t="s">
        <v>589</v>
      </c>
      <c r="C261" s="106">
        <v>2020</v>
      </c>
      <c r="D261" s="106">
        <v>2021</v>
      </c>
      <c r="E261" s="106">
        <v>2022</v>
      </c>
      <c r="F261" s="106">
        <v>2023</v>
      </c>
      <c r="G261" s="106">
        <v>2024</v>
      </c>
      <c r="H261" s="106">
        <v>2025</v>
      </c>
      <c r="I261" s="106">
        <v>2026</v>
      </c>
      <c r="J261" s="106">
        <v>2027</v>
      </c>
      <c r="K261" s="106">
        <v>2028</v>
      </c>
      <c r="L261" s="106">
        <v>2029</v>
      </c>
      <c r="M261" s="106">
        <v>2030</v>
      </c>
      <c r="N261" s="106">
        <v>2031</v>
      </c>
      <c r="O261" s="106">
        <v>2032</v>
      </c>
      <c r="P261" s="106">
        <v>2033</v>
      </c>
      <c r="Q261" s="106">
        <v>2034</v>
      </c>
      <c r="R261" s="106">
        <v>2035</v>
      </c>
      <c r="S261" s="106">
        <v>2036</v>
      </c>
      <c r="T261" s="106">
        <v>2037</v>
      </c>
      <c r="U261" s="106">
        <v>2038</v>
      </c>
      <c r="V261" s="106">
        <v>2039</v>
      </c>
      <c r="W261" s="106">
        <v>2040</v>
      </c>
      <c r="X261" s="106">
        <v>2041</v>
      </c>
      <c r="Y261" s="106">
        <v>2042</v>
      </c>
      <c r="Z261" s="106">
        <v>2043</v>
      </c>
      <c r="AA261" s="106">
        <v>2044</v>
      </c>
      <c r="AB261" s="106">
        <v>2045</v>
      </c>
      <c r="AC261" s="106">
        <v>2046</v>
      </c>
      <c r="AD261" s="106">
        <v>2047</v>
      </c>
      <c r="AE261" s="106">
        <v>2048</v>
      </c>
      <c r="AF261" s="106">
        <v>2049</v>
      </c>
      <c r="AG261" s="141">
        <v>2050</v>
      </c>
    </row>
    <row r="262" spans="2:33" ht="12.75">
      <c r="B262" s="107" t="s">
        <v>590</v>
      </c>
      <c r="C262" s="109">
        <v>11250</v>
      </c>
      <c r="D262" s="109">
        <v>11250</v>
      </c>
      <c r="E262" s="109">
        <v>11250</v>
      </c>
      <c r="F262" s="109">
        <v>11250</v>
      </c>
      <c r="G262" s="109">
        <v>11250</v>
      </c>
      <c r="H262" s="109">
        <v>11250</v>
      </c>
      <c r="I262" s="109">
        <v>11250</v>
      </c>
      <c r="J262" s="109">
        <v>11250</v>
      </c>
      <c r="K262" s="109">
        <v>11250</v>
      </c>
      <c r="L262" s="109">
        <v>11250</v>
      </c>
      <c r="M262" s="109">
        <v>11250</v>
      </c>
      <c r="N262" s="109">
        <v>11250</v>
      </c>
      <c r="O262" s="109">
        <v>11250</v>
      </c>
      <c r="P262" s="109">
        <v>11250</v>
      </c>
      <c r="Q262" s="109">
        <v>11250</v>
      </c>
      <c r="R262" s="109">
        <v>11250</v>
      </c>
      <c r="S262" s="109">
        <v>11250</v>
      </c>
      <c r="T262" s="109">
        <v>11250</v>
      </c>
      <c r="U262" s="109">
        <v>11250</v>
      </c>
      <c r="V262" s="109">
        <v>11250</v>
      </c>
      <c r="W262" s="109">
        <v>11250</v>
      </c>
      <c r="X262" s="109">
        <v>11250</v>
      </c>
      <c r="Y262" s="109">
        <v>11250</v>
      </c>
      <c r="Z262" s="109">
        <v>11250</v>
      </c>
      <c r="AA262" s="109">
        <v>11250</v>
      </c>
      <c r="AB262" s="109">
        <v>11250</v>
      </c>
      <c r="AC262" s="109">
        <v>11250</v>
      </c>
      <c r="AD262" s="109">
        <v>11250</v>
      </c>
      <c r="AE262" s="109">
        <v>11250</v>
      </c>
      <c r="AF262" s="109">
        <v>11250</v>
      </c>
      <c r="AG262" s="108">
        <v>11250</v>
      </c>
    </row>
    <row r="263" spans="2:33" ht="12.75">
      <c r="B263" s="1" t="s">
        <v>530</v>
      </c>
      <c r="C263" s="109">
        <f t="shared" ref="C263:AG263" si="27">C262*0.45</f>
        <v>5062.5</v>
      </c>
      <c r="D263" s="109">
        <f t="shared" si="27"/>
        <v>5062.5</v>
      </c>
      <c r="E263" s="109">
        <f t="shared" si="27"/>
        <v>5062.5</v>
      </c>
      <c r="F263" s="109">
        <f t="shared" si="27"/>
        <v>5062.5</v>
      </c>
      <c r="G263" s="109">
        <f t="shared" si="27"/>
        <v>5062.5</v>
      </c>
      <c r="H263" s="109">
        <f t="shared" si="27"/>
        <v>5062.5</v>
      </c>
      <c r="I263" s="109">
        <f t="shared" si="27"/>
        <v>5062.5</v>
      </c>
      <c r="J263" s="109">
        <f t="shared" si="27"/>
        <v>5062.5</v>
      </c>
      <c r="K263" s="109">
        <f t="shared" si="27"/>
        <v>5062.5</v>
      </c>
      <c r="L263" s="109">
        <f t="shared" si="27"/>
        <v>5062.5</v>
      </c>
      <c r="M263" s="109">
        <f t="shared" si="27"/>
        <v>5062.5</v>
      </c>
      <c r="N263" s="109">
        <f t="shared" si="27"/>
        <v>5062.5</v>
      </c>
      <c r="O263" s="109">
        <f t="shared" si="27"/>
        <v>5062.5</v>
      </c>
      <c r="P263" s="109">
        <f t="shared" si="27"/>
        <v>5062.5</v>
      </c>
      <c r="Q263" s="109">
        <f t="shared" si="27"/>
        <v>5062.5</v>
      </c>
      <c r="R263" s="109">
        <f t="shared" si="27"/>
        <v>5062.5</v>
      </c>
      <c r="S263" s="109">
        <f t="shared" si="27"/>
        <v>5062.5</v>
      </c>
      <c r="T263" s="109">
        <f t="shared" si="27"/>
        <v>5062.5</v>
      </c>
      <c r="U263" s="109">
        <f t="shared" si="27"/>
        <v>5062.5</v>
      </c>
      <c r="V263" s="109">
        <f t="shared" si="27"/>
        <v>5062.5</v>
      </c>
      <c r="W263" s="109">
        <f t="shared" si="27"/>
        <v>5062.5</v>
      </c>
      <c r="X263" s="109">
        <f t="shared" si="27"/>
        <v>5062.5</v>
      </c>
      <c r="Y263" s="109">
        <f t="shared" si="27"/>
        <v>5062.5</v>
      </c>
      <c r="Z263" s="109">
        <f t="shared" si="27"/>
        <v>5062.5</v>
      </c>
      <c r="AA263" s="109">
        <f t="shared" si="27"/>
        <v>5062.5</v>
      </c>
      <c r="AB263" s="109">
        <f t="shared" si="27"/>
        <v>5062.5</v>
      </c>
      <c r="AC263" s="109">
        <f t="shared" si="27"/>
        <v>5062.5</v>
      </c>
      <c r="AD263" s="109">
        <f t="shared" si="27"/>
        <v>5062.5</v>
      </c>
      <c r="AE263" s="109">
        <f t="shared" si="27"/>
        <v>5062.5</v>
      </c>
      <c r="AF263" s="109">
        <f t="shared" si="27"/>
        <v>5062.5</v>
      </c>
      <c r="AG263" s="108">
        <f t="shared" si="27"/>
        <v>5062.5</v>
      </c>
    </row>
    <row r="264" spans="2:33" ht="12.75">
      <c r="B264" s="107" t="s">
        <v>610</v>
      </c>
      <c r="C264" s="109">
        <f t="shared" ref="C264:AG264" si="28">C262</f>
        <v>11250</v>
      </c>
      <c r="D264" s="109">
        <f t="shared" si="28"/>
        <v>11250</v>
      </c>
      <c r="E264" s="109">
        <f t="shared" si="28"/>
        <v>11250</v>
      </c>
      <c r="F264" s="109">
        <f t="shared" si="28"/>
        <v>11250</v>
      </c>
      <c r="G264" s="109">
        <f t="shared" si="28"/>
        <v>11250</v>
      </c>
      <c r="H264" s="109">
        <f t="shared" si="28"/>
        <v>11250</v>
      </c>
      <c r="I264" s="109">
        <f t="shared" si="28"/>
        <v>11250</v>
      </c>
      <c r="J264" s="109">
        <f t="shared" si="28"/>
        <v>11250</v>
      </c>
      <c r="K264" s="109">
        <f t="shared" si="28"/>
        <v>11250</v>
      </c>
      <c r="L264" s="109">
        <f t="shared" si="28"/>
        <v>11250</v>
      </c>
      <c r="M264" s="109">
        <f t="shared" si="28"/>
        <v>11250</v>
      </c>
      <c r="N264" s="109">
        <f t="shared" si="28"/>
        <v>11250</v>
      </c>
      <c r="O264" s="109">
        <f t="shared" si="28"/>
        <v>11250</v>
      </c>
      <c r="P264" s="109">
        <f t="shared" si="28"/>
        <v>11250</v>
      </c>
      <c r="Q264" s="109">
        <f t="shared" si="28"/>
        <v>11250</v>
      </c>
      <c r="R264" s="109">
        <f t="shared" si="28"/>
        <v>11250</v>
      </c>
      <c r="S264" s="109">
        <f t="shared" si="28"/>
        <v>11250</v>
      </c>
      <c r="T264" s="109">
        <f t="shared" si="28"/>
        <v>11250</v>
      </c>
      <c r="U264" s="109">
        <f t="shared" si="28"/>
        <v>11250</v>
      </c>
      <c r="V264" s="109">
        <f t="shared" si="28"/>
        <v>11250</v>
      </c>
      <c r="W264" s="109">
        <f t="shared" si="28"/>
        <v>11250</v>
      </c>
      <c r="X264" s="109">
        <f t="shared" si="28"/>
        <v>11250</v>
      </c>
      <c r="Y264" s="109">
        <f t="shared" si="28"/>
        <v>11250</v>
      </c>
      <c r="Z264" s="109">
        <f t="shared" si="28"/>
        <v>11250</v>
      </c>
      <c r="AA264" s="109">
        <f t="shared" si="28"/>
        <v>11250</v>
      </c>
      <c r="AB264" s="109">
        <f t="shared" si="28"/>
        <v>11250</v>
      </c>
      <c r="AC264" s="109">
        <f t="shared" si="28"/>
        <v>11250</v>
      </c>
      <c r="AD264" s="109">
        <f t="shared" si="28"/>
        <v>11250</v>
      </c>
      <c r="AE264" s="109">
        <f t="shared" si="28"/>
        <v>11250</v>
      </c>
      <c r="AF264" s="109">
        <f t="shared" si="28"/>
        <v>11250</v>
      </c>
      <c r="AG264" s="108">
        <f t="shared" si="28"/>
        <v>11250</v>
      </c>
    </row>
    <row r="265" spans="2:33" ht="12.75">
      <c r="B265" s="105" t="s">
        <v>569</v>
      </c>
      <c r="C265" s="112">
        <f t="shared" ref="C265:AG265" si="29">C263</f>
        <v>5062.5</v>
      </c>
      <c r="D265" s="112">
        <f t="shared" si="29"/>
        <v>5062.5</v>
      </c>
      <c r="E265" s="112">
        <f t="shared" si="29"/>
        <v>5062.5</v>
      </c>
      <c r="F265" s="112">
        <f t="shared" si="29"/>
        <v>5062.5</v>
      </c>
      <c r="G265" s="112">
        <f t="shared" si="29"/>
        <v>5062.5</v>
      </c>
      <c r="H265" s="112">
        <f t="shared" si="29"/>
        <v>5062.5</v>
      </c>
      <c r="I265" s="112">
        <f t="shared" si="29"/>
        <v>5062.5</v>
      </c>
      <c r="J265" s="112">
        <f t="shared" si="29"/>
        <v>5062.5</v>
      </c>
      <c r="K265" s="112">
        <f t="shared" si="29"/>
        <v>5062.5</v>
      </c>
      <c r="L265" s="112">
        <f t="shared" si="29"/>
        <v>5062.5</v>
      </c>
      <c r="M265" s="112">
        <f t="shared" si="29"/>
        <v>5062.5</v>
      </c>
      <c r="N265" s="112">
        <f t="shared" si="29"/>
        <v>5062.5</v>
      </c>
      <c r="O265" s="112">
        <f t="shared" si="29"/>
        <v>5062.5</v>
      </c>
      <c r="P265" s="112">
        <f t="shared" si="29"/>
        <v>5062.5</v>
      </c>
      <c r="Q265" s="112">
        <f t="shared" si="29"/>
        <v>5062.5</v>
      </c>
      <c r="R265" s="112">
        <f t="shared" si="29"/>
        <v>5062.5</v>
      </c>
      <c r="S265" s="112">
        <f t="shared" si="29"/>
        <v>5062.5</v>
      </c>
      <c r="T265" s="112">
        <f t="shared" si="29"/>
        <v>5062.5</v>
      </c>
      <c r="U265" s="112">
        <f t="shared" si="29"/>
        <v>5062.5</v>
      </c>
      <c r="V265" s="112">
        <f t="shared" si="29"/>
        <v>5062.5</v>
      </c>
      <c r="W265" s="112">
        <f t="shared" si="29"/>
        <v>5062.5</v>
      </c>
      <c r="X265" s="112">
        <f t="shared" si="29"/>
        <v>5062.5</v>
      </c>
      <c r="Y265" s="112">
        <f t="shared" si="29"/>
        <v>5062.5</v>
      </c>
      <c r="Z265" s="112">
        <f t="shared" si="29"/>
        <v>5062.5</v>
      </c>
      <c r="AA265" s="112">
        <f t="shared" si="29"/>
        <v>5062.5</v>
      </c>
      <c r="AB265" s="112">
        <f t="shared" si="29"/>
        <v>5062.5</v>
      </c>
      <c r="AC265" s="112">
        <f t="shared" si="29"/>
        <v>5062.5</v>
      </c>
      <c r="AD265" s="112">
        <f t="shared" si="29"/>
        <v>5062.5</v>
      </c>
      <c r="AE265" s="112">
        <f t="shared" si="29"/>
        <v>5062.5</v>
      </c>
      <c r="AF265" s="112">
        <f t="shared" si="29"/>
        <v>5062.5</v>
      </c>
      <c r="AG265" s="144">
        <f t="shared" si="29"/>
        <v>5062.5</v>
      </c>
    </row>
    <row r="266" spans="2:33" ht="12.75">
      <c r="B266" s="113" t="s">
        <v>602</v>
      </c>
      <c r="C266" s="120" t="s">
        <v>611</v>
      </c>
      <c r="D266" s="115"/>
      <c r="E266" s="115"/>
      <c r="F266" s="115"/>
      <c r="G266" s="115"/>
      <c r="H266" s="115"/>
      <c r="I266" s="115"/>
      <c r="J266" s="116"/>
      <c r="K266" s="116"/>
      <c r="L266" s="116"/>
      <c r="M266" s="116"/>
      <c r="N266" s="116"/>
      <c r="O266" s="116"/>
      <c r="P266" s="116"/>
      <c r="Q266" s="116"/>
      <c r="R266" s="116"/>
      <c r="S266" s="116"/>
      <c r="T266" s="116"/>
      <c r="U266" s="116"/>
      <c r="V266" s="116"/>
      <c r="W266" s="116"/>
      <c r="X266" s="116"/>
      <c r="Y266" s="116"/>
      <c r="Z266" s="116"/>
      <c r="AA266" s="116"/>
      <c r="AB266" s="116"/>
      <c r="AC266" s="116"/>
      <c r="AD266" s="116"/>
      <c r="AE266" s="116"/>
      <c r="AF266" s="116"/>
      <c r="AG266" s="138"/>
    </row>
    <row r="267" spans="2:33" ht="12.75">
      <c r="B267" s="115"/>
      <c r="C267" s="119" t="s">
        <v>593</v>
      </c>
      <c r="D267" s="115"/>
      <c r="E267" s="115"/>
      <c r="F267" s="115"/>
      <c r="G267" s="115"/>
      <c r="H267" s="115"/>
      <c r="I267" s="115"/>
      <c r="J267" s="116"/>
      <c r="K267" s="116"/>
      <c r="L267" s="116"/>
      <c r="M267" s="116"/>
      <c r="N267" s="116"/>
      <c r="O267" s="116"/>
      <c r="P267" s="116"/>
      <c r="Q267" s="116"/>
      <c r="R267" s="116"/>
      <c r="S267" s="116"/>
      <c r="T267" s="116"/>
      <c r="U267" s="116"/>
      <c r="V267" s="116"/>
      <c r="W267" s="116"/>
      <c r="X267" s="116"/>
      <c r="Y267" s="116"/>
      <c r="Z267" s="116"/>
      <c r="AA267" s="116"/>
      <c r="AB267" s="116"/>
      <c r="AC267" s="116"/>
      <c r="AD267" s="116"/>
      <c r="AE267" s="116"/>
      <c r="AF267" s="116"/>
      <c r="AG267" s="138"/>
    </row>
    <row r="268" spans="2:33" ht="12.75">
      <c r="B268" s="115"/>
      <c r="C268" s="120" t="s">
        <v>612</v>
      </c>
      <c r="D268" s="115"/>
      <c r="E268" s="115"/>
      <c r="F268" s="115"/>
      <c r="G268" s="115"/>
      <c r="H268" s="115"/>
      <c r="I268" s="115"/>
      <c r="J268" s="116"/>
      <c r="K268" s="116"/>
      <c r="L268" s="116"/>
      <c r="M268" s="116"/>
      <c r="N268" s="116"/>
      <c r="O268" s="116"/>
      <c r="P268" s="116"/>
      <c r="Q268" s="116"/>
      <c r="R268" s="116"/>
      <c r="S268" s="116"/>
      <c r="T268" s="116"/>
      <c r="U268" s="116"/>
      <c r="V268" s="116"/>
      <c r="W268" s="116"/>
      <c r="X268" s="116"/>
      <c r="Y268" s="116"/>
      <c r="Z268" s="116"/>
      <c r="AA268" s="116"/>
      <c r="AB268" s="116"/>
      <c r="AC268" s="116"/>
      <c r="AD268" s="116"/>
      <c r="AE268" s="116"/>
      <c r="AF268" s="116"/>
      <c r="AG268" s="138"/>
    </row>
    <row r="269" spans="2:33" ht="12.75">
      <c r="B269" s="115"/>
      <c r="C269" s="119" t="s">
        <v>541</v>
      </c>
      <c r="D269" s="115"/>
      <c r="E269" s="115"/>
      <c r="F269" s="115"/>
      <c r="G269" s="115"/>
      <c r="H269" s="115"/>
      <c r="I269" s="115"/>
      <c r="J269" s="116"/>
      <c r="K269" s="116"/>
      <c r="L269" s="116"/>
      <c r="M269" s="116"/>
      <c r="N269" s="116"/>
      <c r="O269" s="116"/>
      <c r="P269" s="116"/>
      <c r="Q269" s="116"/>
      <c r="R269" s="116"/>
      <c r="S269" s="116"/>
      <c r="T269" s="116"/>
      <c r="U269" s="116"/>
      <c r="V269" s="116"/>
      <c r="W269" s="116"/>
      <c r="X269" s="116"/>
      <c r="Y269" s="116"/>
      <c r="Z269" s="116"/>
      <c r="AA269" s="116"/>
      <c r="AB269" s="116"/>
      <c r="AC269" s="116"/>
      <c r="AD269" s="116"/>
      <c r="AE269" s="116"/>
      <c r="AF269" s="116"/>
      <c r="AG269" s="138"/>
    </row>
    <row r="270" spans="2:33" ht="12.75">
      <c r="B270" s="113" t="s">
        <v>595</v>
      </c>
      <c r="C270" s="120" t="s">
        <v>613</v>
      </c>
      <c r="D270" s="115"/>
      <c r="E270" s="115"/>
      <c r="F270" s="115"/>
      <c r="G270" s="115"/>
      <c r="H270" s="115"/>
      <c r="I270" s="115"/>
      <c r="J270" s="116"/>
      <c r="K270" s="116"/>
      <c r="L270" s="116"/>
      <c r="M270" s="116"/>
      <c r="N270" s="116"/>
      <c r="O270" s="116"/>
      <c r="P270" s="116"/>
      <c r="Q270" s="116"/>
      <c r="R270" s="116"/>
      <c r="S270" s="116"/>
      <c r="T270" s="116"/>
      <c r="U270" s="116"/>
      <c r="V270" s="116"/>
      <c r="W270" s="116"/>
      <c r="X270" s="116"/>
      <c r="Y270" s="116"/>
      <c r="Z270" s="116"/>
      <c r="AA270" s="116"/>
      <c r="AB270" s="116"/>
      <c r="AC270" s="116"/>
      <c r="AD270" s="116"/>
      <c r="AE270" s="116"/>
      <c r="AF270" s="116"/>
      <c r="AG270" s="138"/>
    </row>
    <row r="271" spans="2:33" ht="12.75">
      <c r="B271" s="113" t="s">
        <v>542</v>
      </c>
      <c r="C271" s="121" t="s">
        <v>614</v>
      </c>
      <c r="D271" s="115"/>
      <c r="E271" s="115"/>
      <c r="F271" s="115"/>
      <c r="G271" s="115"/>
      <c r="H271" s="115"/>
      <c r="I271" s="115"/>
      <c r="J271" s="115"/>
      <c r="K271" s="115"/>
      <c r="L271" s="115"/>
      <c r="M271" s="115"/>
      <c r="N271" s="115"/>
      <c r="O271" s="115"/>
      <c r="P271" s="115"/>
      <c r="Q271" s="115"/>
      <c r="R271" s="115"/>
      <c r="S271" s="115"/>
      <c r="T271" s="115"/>
      <c r="U271" s="115"/>
      <c r="V271" s="115"/>
      <c r="W271" s="115"/>
      <c r="X271" s="115"/>
      <c r="Y271" s="115"/>
      <c r="Z271" s="115"/>
      <c r="AA271" s="115"/>
      <c r="AB271" s="115"/>
      <c r="AC271" s="115"/>
      <c r="AD271" s="115"/>
      <c r="AE271" s="115"/>
      <c r="AF271" s="115"/>
      <c r="AG271" s="145"/>
    </row>
    <row r="272" spans="2:33" ht="12.75">
      <c r="B272" s="113" t="s">
        <v>599</v>
      </c>
      <c r="C272" s="120" t="s">
        <v>600</v>
      </c>
      <c r="D272" s="115"/>
      <c r="E272" s="115"/>
      <c r="F272" s="115"/>
      <c r="G272" s="115"/>
      <c r="H272" s="115"/>
      <c r="I272" s="115"/>
      <c r="J272" s="115"/>
      <c r="K272" s="115"/>
      <c r="L272" s="115"/>
      <c r="M272" s="115"/>
      <c r="N272" s="115"/>
      <c r="O272" s="115"/>
      <c r="P272" s="115"/>
      <c r="Q272" s="115"/>
      <c r="R272" s="115"/>
      <c r="S272" s="115"/>
      <c r="T272" s="115"/>
      <c r="U272" s="115"/>
      <c r="V272" s="115"/>
      <c r="W272" s="115"/>
      <c r="X272" s="115"/>
      <c r="Y272" s="115"/>
      <c r="Z272" s="115"/>
      <c r="AA272" s="115"/>
      <c r="AB272" s="115"/>
      <c r="AC272" s="115"/>
      <c r="AD272" s="115"/>
      <c r="AE272" s="115"/>
      <c r="AF272" s="115"/>
      <c r="AG272" s="145"/>
    </row>
    <row r="274" spans="2:17" ht="15.75" customHeight="1">
      <c r="B274" s="1"/>
      <c r="C274" s="1"/>
      <c r="D274" s="146" t="s">
        <v>615</v>
      </c>
      <c r="E274" s="1"/>
      <c r="F274" s="1"/>
      <c r="G274" s="1"/>
      <c r="H274" s="1"/>
      <c r="I274" s="1"/>
      <c r="J274" s="1"/>
      <c r="K274" s="146" t="s">
        <v>616</v>
      </c>
      <c r="L274" s="1"/>
      <c r="M274" s="1"/>
      <c r="N274" s="1"/>
      <c r="O274" s="1"/>
      <c r="P274" s="1"/>
      <c r="Q274" s="1"/>
    </row>
    <row r="275" spans="2:17" ht="15.75" customHeight="1">
      <c r="B275" s="1"/>
      <c r="C275" s="1"/>
      <c r="D275" s="146" t="s">
        <v>617</v>
      </c>
      <c r="E275" s="146" t="s">
        <v>618</v>
      </c>
      <c r="F275" s="146" t="s">
        <v>619</v>
      </c>
      <c r="G275" s="146" t="s">
        <v>620</v>
      </c>
      <c r="H275" s="146" t="s">
        <v>621</v>
      </c>
      <c r="I275" s="146" t="s">
        <v>622</v>
      </c>
      <c r="J275" s="146" t="s">
        <v>623</v>
      </c>
      <c r="K275" s="146" t="s">
        <v>624</v>
      </c>
      <c r="L275" s="146" t="s">
        <v>625</v>
      </c>
      <c r="M275" s="146" t="s">
        <v>626</v>
      </c>
      <c r="N275" s="146" t="s">
        <v>627</v>
      </c>
      <c r="O275" s="146" t="s">
        <v>628</v>
      </c>
      <c r="P275" s="146" t="s">
        <v>629</v>
      </c>
      <c r="Q275" s="146" t="s">
        <v>630</v>
      </c>
    </row>
    <row r="276" spans="2:17" ht="12.75">
      <c r="B276" s="1" t="s">
        <v>631</v>
      </c>
      <c r="C276" s="1" t="s">
        <v>632</v>
      </c>
      <c r="D276" s="147">
        <v>35000</v>
      </c>
      <c r="E276" s="147">
        <v>35000</v>
      </c>
      <c r="F276" s="147">
        <v>37500</v>
      </c>
      <c r="G276" s="147">
        <v>50000</v>
      </c>
      <c r="H276" s="147">
        <v>52333.33</v>
      </c>
      <c r="I276" s="147">
        <v>55000</v>
      </c>
      <c r="J276" s="148"/>
      <c r="K276" s="147">
        <v>0.18462000000000001</v>
      </c>
      <c r="L276" s="147">
        <v>0.18462000000000001</v>
      </c>
      <c r="M276" s="147">
        <v>0.2169285</v>
      </c>
      <c r="N276" s="147">
        <v>0.2169285</v>
      </c>
      <c r="O276" s="147">
        <v>0.2027793</v>
      </c>
      <c r="P276" s="147">
        <v>9.6970100000000004E-2</v>
      </c>
      <c r="Q276" s="1"/>
    </row>
    <row r="277" spans="2:17" ht="12.75">
      <c r="B277" s="1" t="s">
        <v>633</v>
      </c>
      <c r="C277" s="1" t="s">
        <v>634</v>
      </c>
      <c r="D277" s="147">
        <v>35000</v>
      </c>
      <c r="E277" s="147">
        <v>35000</v>
      </c>
      <c r="F277" s="147">
        <v>37500</v>
      </c>
      <c r="G277" s="147">
        <v>50000</v>
      </c>
      <c r="H277" s="147">
        <v>52333.33</v>
      </c>
      <c r="I277" s="147">
        <v>55000</v>
      </c>
      <c r="J277" s="148"/>
      <c r="K277" s="147">
        <v>0.18462000000000001</v>
      </c>
      <c r="L277" s="147">
        <v>0.18462000000000001</v>
      </c>
      <c r="M277" s="147">
        <v>0.2169285</v>
      </c>
      <c r="N277" s="147">
        <v>0.2169285</v>
      </c>
      <c r="O277" s="147">
        <v>0.2027793</v>
      </c>
      <c r="P277" s="147">
        <v>9.6970100000000004E-2</v>
      </c>
      <c r="Q277" s="1"/>
    </row>
    <row r="278" spans="2:17" ht="12.75">
      <c r="B278" s="1" t="s">
        <v>635</v>
      </c>
      <c r="C278" s="1" t="s">
        <v>636</v>
      </c>
      <c r="D278" s="147">
        <v>45000</v>
      </c>
      <c r="E278" s="147">
        <v>50000</v>
      </c>
      <c r="F278" s="147">
        <v>52500</v>
      </c>
      <c r="G278" s="147">
        <v>65000</v>
      </c>
      <c r="H278" s="147">
        <v>62333.33</v>
      </c>
      <c r="I278" s="147">
        <v>120000</v>
      </c>
      <c r="J278" s="148"/>
      <c r="K278" s="147">
        <v>0.1998935</v>
      </c>
      <c r="L278" s="147">
        <v>0.1998935</v>
      </c>
      <c r="M278" s="147">
        <v>0.2348749</v>
      </c>
      <c r="N278" s="147">
        <v>0.2348749</v>
      </c>
      <c r="O278" s="147">
        <v>0.21955520000000001</v>
      </c>
      <c r="P278" s="147">
        <v>0.1049924</v>
      </c>
      <c r="Q278" s="1"/>
    </row>
    <row r="279" spans="2:17" ht="12.75">
      <c r="B279" s="1" t="s">
        <v>637</v>
      </c>
      <c r="C279" s="1" t="s">
        <v>638</v>
      </c>
      <c r="D279" s="147">
        <v>55000</v>
      </c>
      <c r="E279" s="147">
        <v>55000</v>
      </c>
      <c r="F279" s="147">
        <v>60500</v>
      </c>
      <c r="G279" s="147">
        <v>73000</v>
      </c>
      <c r="H279" s="147">
        <v>73000</v>
      </c>
      <c r="I279" s="147">
        <v>188542</v>
      </c>
      <c r="J279" s="147">
        <v>250000</v>
      </c>
      <c r="K279" s="147">
        <v>0.2998286</v>
      </c>
      <c r="L279" s="147">
        <v>0.2998286</v>
      </c>
      <c r="M279" s="147">
        <v>0.35229860000000002</v>
      </c>
      <c r="N279" s="147">
        <v>0.35229860000000002</v>
      </c>
      <c r="O279" s="147">
        <v>0.3293199</v>
      </c>
      <c r="P279" s="147">
        <v>0.1574825</v>
      </c>
      <c r="Q279" s="8">
        <v>0.1216518</v>
      </c>
    </row>
    <row r="280" spans="2:17" ht="12.75">
      <c r="B280" s="1" t="s">
        <v>639</v>
      </c>
      <c r="C280" s="1" t="s">
        <v>640</v>
      </c>
      <c r="D280" s="147">
        <v>60000</v>
      </c>
      <c r="E280" s="147">
        <v>60000</v>
      </c>
      <c r="F280" s="147">
        <v>66000</v>
      </c>
      <c r="G280" s="147">
        <v>78500</v>
      </c>
      <c r="H280" s="147">
        <v>78000</v>
      </c>
      <c r="I280" s="147">
        <v>188542</v>
      </c>
      <c r="J280" s="147">
        <v>250000</v>
      </c>
      <c r="K280" s="147">
        <v>0.3114228</v>
      </c>
      <c r="L280" s="147">
        <v>0.3114228</v>
      </c>
      <c r="M280" s="147">
        <v>0.36592180000000002</v>
      </c>
      <c r="N280" s="147">
        <v>0.36592180000000002</v>
      </c>
      <c r="O280" s="147">
        <v>0.34205459999999999</v>
      </c>
      <c r="P280" s="147">
        <v>0.1635722</v>
      </c>
      <c r="Q280" s="8">
        <v>0.126356</v>
      </c>
    </row>
    <row r="281" spans="2:17" ht="12.75">
      <c r="B281" s="1" t="s">
        <v>641</v>
      </c>
      <c r="C281" s="1" t="s">
        <v>642</v>
      </c>
      <c r="D281" s="147">
        <v>67500</v>
      </c>
      <c r="E281" s="147">
        <v>66545.75</v>
      </c>
      <c r="F281" s="147">
        <v>74250</v>
      </c>
      <c r="G281" s="147">
        <v>86750</v>
      </c>
      <c r="H281" s="147">
        <v>85500</v>
      </c>
      <c r="I281" s="147">
        <v>197238</v>
      </c>
      <c r="J281" s="148"/>
      <c r="K281" s="147">
        <v>0.43552689999999999</v>
      </c>
      <c r="L281" s="147">
        <v>0.43552689999999999</v>
      </c>
      <c r="M281" s="147">
        <v>0.51174419999999998</v>
      </c>
      <c r="N281" s="147">
        <v>0.51174419999999998</v>
      </c>
      <c r="O281" s="147">
        <v>0.4783657</v>
      </c>
      <c r="P281" s="147">
        <v>0.22875690000000001</v>
      </c>
      <c r="Q281" s="1"/>
    </row>
    <row r="282" spans="2:17" ht="12.75">
      <c r="B282" s="1" t="s">
        <v>643</v>
      </c>
      <c r="C282" s="1" t="s">
        <v>644</v>
      </c>
      <c r="D282" s="147">
        <v>70000</v>
      </c>
      <c r="E282" s="147">
        <v>73805</v>
      </c>
      <c r="F282" s="147">
        <v>77000</v>
      </c>
      <c r="G282" s="147">
        <v>89500</v>
      </c>
      <c r="H282" s="147">
        <v>98805</v>
      </c>
      <c r="I282" s="147">
        <v>247860</v>
      </c>
      <c r="J282" s="148"/>
      <c r="K282" s="147">
        <v>0.4436812</v>
      </c>
      <c r="L282" s="147">
        <v>0.4436812</v>
      </c>
      <c r="M282" s="147">
        <v>0.52132540000000005</v>
      </c>
      <c r="N282" s="147">
        <v>0.52132540000000005</v>
      </c>
      <c r="O282" s="147">
        <v>0.48732199999999998</v>
      </c>
      <c r="P282" s="147">
        <v>0.23303979999999999</v>
      </c>
      <c r="Q282" s="1"/>
    </row>
    <row r="283" spans="2:17" ht="12.75">
      <c r="B283" s="1" t="s">
        <v>645</v>
      </c>
      <c r="C283" s="1" t="s">
        <v>646</v>
      </c>
      <c r="D283" s="148"/>
      <c r="E283" s="147">
        <v>170000</v>
      </c>
      <c r="F283" s="147">
        <v>245000</v>
      </c>
      <c r="G283" s="147">
        <v>343359</v>
      </c>
      <c r="H283" s="147">
        <v>290000</v>
      </c>
      <c r="I283" s="147">
        <v>457474</v>
      </c>
      <c r="J283" s="148"/>
      <c r="K283" s="148"/>
      <c r="L283" s="147">
        <v>0.4436812</v>
      </c>
      <c r="M283" s="147">
        <v>0.52132540000000005</v>
      </c>
      <c r="N283" s="147">
        <v>0.52132540000000005</v>
      </c>
      <c r="O283" s="147">
        <v>0.48732199999999998</v>
      </c>
      <c r="P283" s="147">
        <v>0.23303979999999999</v>
      </c>
      <c r="Q283" s="1"/>
    </row>
    <row r="284" spans="2:17" ht="12.75">
      <c r="B284" s="1" t="s">
        <v>647</v>
      </c>
      <c r="C284" s="1" t="s">
        <v>648</v>
      </c>
      <c r="D284" s="148"/>
      <c r="E284" s="147">
        <v>107433.33</v>
      </c>
      <c r="F284" s="147">
        <v>118176.67</v>
      </c>
      <c r="G284" s="147">
        <v>152433.32999999999</v>
      </c>
      <c r="H284" s="147">
        <v>227433.33</v>
      </c>
      <c r="I284" s="147">
        <v>300000</v>
      </c>
      <c r="J284" s="147">
        <v>375000</v>
      </c>
      <c r="K284" s="148"/>
      <c r="L284" s="147">
        <v>0.4436812</v>
      </c>
      <c r="M284" s="147">
        <v>0.52132540000000005</v>
      </c>
      <c r="N284" s="147">
        <v>0.52132540000000005</v>
      </c>
      <c r="O284" s="147">
        <v>0.48732199999999998</v>
      </c>
      <c r="P284" s="147">
        <v>0.23303979999999999</v>
      </c>
      <c r="Q284" s="8">
        <v>0.18001819999999999</v>
      </c>
    </row>
    <row r="285" spans="2:17" ht="12.75">
      <c r="B285" s="1" t="s">
        <v>649</v>
      </c>
      <c r="C285" s="1" t="s">
        <v>650</v>
      </c>
      <c r="D285" s="147">
        <v>110000</v>
      </c>
      <c r="E285" s="147">
        <v>118178</v>
      </c>
      <c r="F285" s="148"/>
      <c r="G285" s="147">
        <v>129112</v>
      </c>
      <c r="H285" s="148"/>
      <c r="I285" s="147">
        <v>209236.67</v>
      </c>
      <c r="J285" s="148"/>
      <c r="K285" s="147">
        <v>0.47450560000000003</v>
      </c>
      <c r="L285" s="147">
        <v>0.47450560000000003</v>
      </c>
      <c r="M285" s="148"/>
      <c r="N285" s="147">
        <v>0.55754409999999999</v>
      </c>
      <c r="O285" s="148"/>
      <c r="P285" s="147">
        <v>0.24923010000000001</v>
      </c>
      <c r="Q285" s="1"/>
    </row>
    <row r="286" spans="2:17" ht="12.75">
      <c r="B286" s="1" t="s">
        <v>651</v>
      </c>
      <c r="C286" s="1" t="s">
        <v>652</v>
      </c>
      <c r="D286" s="147">
        <v>254000</v>
      </c>
      <c r="E286" s="147">
        <v>262584</v>
      </c>
      <c r="F286" s="148"/>
      <c r="G286" s="147">
        <v>289862</v>
      </c>
      <c r="H286" s="148"/>
      <c r="I286" s="147">
        <v>209236.67</v>
      </c>
      <c r="J286" s="148"/>
      <c r="K286" s="147">
        <v>0.53172269999999999</v>
      </c>
      <c r="L286" s="147">
        <v>0.53172269999999999</v>
      </c>
      <c r="M286" s="148"/>
      <c r="N286" s="147">
        <v>0.62477419999999995</v>
      </c>
      <c r="O286" s="148"/>
      <c r="P286" s="147">
        <v>0.2792829</v>
      </c>
      <c r="Q286" s="1"/>
    </row>
    <row r="287" spans="2:17" ht="12.75">
      <c r="B287" s="1" t="s">
        <v>653</v>
      </c>
      <c r="C287" s="1" t="s">
        <v>654</v>
      </c>
      <c r="D287" s="148"/>
      <c r="E287" s="147">
        <v>445909.75</v>
      </c>
      <c r="F287" s="147">
        <v>495377.52</v>
      </c>
      <c r="G287" s="147">
        <v>507877.52</v>
      </c>
      <c r="H287" s="147">
        <v>639310</v>
      </c>
      <c r="I287" s="147">
        <v>696714.29</v>
      </c>
      <c r="J287" s="147">
        <v>1000000</v>
      </c>
      <c r="K287" s="148"/>
      <c r="L287" s="147">
        <v>0.81850979999999995</v>
      </c>
      <c r="M287" s="147">
        <v>0.96174899999999997</v>
      </c>
      <c r="N287" s="147">
        <v>0.96174899999999997</v>
      </c>
      <c r="O287" s="147">
        <v>0.89901889999999995</v>
      </c>
      <c r="P287" s="147">
        <v>0.4299154</v>
      </c>
      <c r="Q287" s="8">
        <v>0.33210030000000001</v>
      </c>
    </row>
    <row r="288" spans="2:17" ht="12.75">
      <c r="B288" s="1" t="s">
        <v>655</v>
      </c>
      <c r="C288" s="1" t="s">
        <v>656</v>
      </c>
      <c r="D288" s="148"/>
      <c r="E288" s="147">
        <v>473552.6</v>
      </c>
      <c r="F288" s="147">
        <v>514086.25</v>
      </c>
      <c r="G288" s="147">
        <v>526586.25</v>
      </c>
      <c r="H288" s="147">
        <v>678077.67</v>
      </c>
      <c r="I288" s="147">
        <v>788375</v>
      </c>
      <c r="J288" s="147">
        <v>1200000</v>
      </c>
      <c r="K288" s="148"/>
      <c r="L288" s="147">
        <v>0.86175000000000002</v>
      </c>
      <c r="M288" s="147">
        <v>1.0125563</v>
      </c>
      <c r="N288" s="147">
        <v>1.0125563</v>
      </c>
      <c r="O288" s="147">
        <v>0.94651229999999997</v>
      </c>
      <c r="P288" s="147">
        <v>0.452627</v>
      </c>
      <c r="Q288" s="8">
        <v>0.34964450000000002</v>
      </c>
    </row>
    <row r="289" spans="2:17" ht="12.75">
      <c r="B289" s="1" t="s">
        <v>657</v>
      </c>
      <c r="C289" s="1" t="s">
        <v>658</v>
      </c>
      <c r="D289" s="148"/>
      <c r="E289" s="147">
        <v>734721</v>
      </c>
      <c r="F289" s="147">
        <v>802000</v>
      </c>
      <c r="G289" s="147">
        <v>814500</v>
      </c>
      <c r="H289" s="147">
        <v>850000</v>
      </c>
      <c r="I289" s="147">
        <v>1161666.67</v>
      </c>
      <c r="J289" s="147">
        <v>1500000</v>
      </c>
      <c r="K289" s="148"/>
      <c r="L289" s="147">
        <v>0.86175000000000002</v>
      </c>
      <c r="M289" s="147">
        <v>1.0125563</v>
      </c>
      <c r="N289" s="147">
        <v>1.0125563</v>
      </c>
      <c r="O289" s="147">
        <v>0.94651229999999997</v>
      </c>
      <c r="P289" s="147">
        <v>0.452627</v>
      </c>
      <c r="Q289" s="8">
        <v>0.34964450000000002</v>
      </c>
    </row>
    <row r="290" spans="2:17" ht="12.75">
      <c r="B290" s="1" t="s">
        <v>659</v>
      </c>
      <c r="C290" s="1" t="s">
        <v>660</v>
      </c>
      <c r="D290" s="147">
        <v>842000</v>
      </c>
      <c r="E290" s="147">
        <v>850000</v>
      </c>
      <c r="F290" s="147">
        <v>900000</v>
      </c>
      <c r="G290" s="148"/>
      <c r="H290" s="147">
        <v>1000000</v>
      </c>
      <c r="I290" s="147">
        <v>1069000</v>
      </c>
      <c r="J290" s="148"/>
      <c r="K290" s="147">
        <v>0.86175000000000002</v>
      </c>
      <c r="L290" s="147">
        <v>0.86175000000000002</v>
      </c>
      <c r="M290" s="147">
        <v>1.0125563</v>
      </c>
      <c r="N290" s="148"/>
      <c r="O290" s="147">
        <v>0.94651229999999997</v>
      </c>
      <c r="P290" s="147">
        <v>0.452627</v>
      </c>
      <c r="Q290" s="1"/>
    </row>
    <row r="291" spans="2:17" ht="12.75">
      <c r="B291" s="1" t="s">
        <v>661</v>
      </c>
      <c r="C291" s="1" t="s">
        <v>662</v>
      </c>
      <c r="D291" s="147">
        <v>30000</v>
      </c>
      <c r="E291" s="147">
        <v>45000</v>
      </c>
      <c r="F291" s="148"/>
      <c r="G291" s="148"/>
      <c r="H291" s="148"/>
      <c r="I291" s="147">
        <v>93698</v>
      </c>
      <c r="J291" s="148"/>
      <c r="K291" s="147">
        <v>0.20385829999999999</v>
      </c>
      <c r="L291" s="147">
        <v>0.20385829999999999</v>
      </c>
      <c r="M291" s="148"/>
      <c r="N291" s="148"/>
      <c r="O291" s="148"/>
      <c r="P291" s="147">
        <v>0.1070749</v>
      </c>
      <c r="Q291" s="1"/>
    </row>
    <row r="292" spans="2:17" ht="12.75">
      <c r="B292" s="1" t="s">
        <v>663</v>
      </c>
      <c r="C292" s="1" t="s">
        <v>664</v>
      </c>
      <c r="D292" s="147">
        <v>45000</v>
      </c>
      <c r="E292" s="147">
        <v>50000</v>
      </c>
      <c r="F292" s="147">
        <v>100000</v>
      </c>
      <c r="G292" s="148"/>
      <c r="H292" s="148"/>
      <c r="I292" s="147">
        <v>113366.67</v>
      </c>
      <c r="J292" s="148"/>
      <c r="K292" s="147">
        <v>0.20385829999999999</v>
      </c>
      <c r="L292" s="147">
        <v>0.20385829999999999</v>
      </c>
      <c r="M292" s="147">
        <v>0.23953350000000001</v>
      </c>
      <c r="N292" s="148"/>
      <c r="O292" s="148"/>
      <c r="P292" s="147">
        <v>0.1070749</v>
      </c>
      <c r="Q292" s="1"/>
    </row>
    <row r="293" spans="2:17" ht="12.75">
      <c r="B293" s="1" t="s">
        <v>665</v>
      </c>
      <c r="C293" s="1" t="s">
        <v>666</v>
      </c>
      <c r="D293" s="147">
        <v>53736</v>
      </c>
      <c r="E293" s="147">
        <v>55000</v>
      </c>
      <c r="F293" s="147">
        <v>105000</v>
      </c>
      <c r="G293" s="148"/>
      <c r="H293" s="147">
        <v>129630</v>
      </c>
      <c r="I293" s="147">
        <v>209236.67</v>
      </c>
      <c r="J293" s="148"/>
      <c r="K293" s="147">
        <v>0.21646550000000001</v>
      </c>
      <c r="L293" s="147">
        <v>0.21646550000000001</v>
      </c>
      <c r="M293" s="147">
        <v>0.25434689999999999</v>
      </c>
      <c r="N293" s="148"/>
      <c r="O293" s="147">
        <v>0.2377572</v>
      </c>
      <c r="P293" s="147">
        <v>0.1136967</v>
      </c>
      <c r="Q293" s="1"/>
    </row>
    <row r="294" spans="2:17" ht="12.75">
      <c r="B294" s="1" t="s">
        <v>667</v>
      </c>
      <c r="C294" s="1" t="s">
        <v>668</v>
      </c>
      <c r="D294" s="147">
        <v>73800</v>
      </c>
      <c r="E294" s="147">
        <v>73800</v>
      </c>
      <c r="F294" s="147">
        <v>123800</v>
      </c>
      <c r="G294" s="148"/>
      <c r="H294" s="147">
        <v>206511.8</v>
      </c>
      <c r="I294" s="147">
        <v>228730</v>
      </c>
      <c r="J294" s="148"/>
      <c r="K294" s="147">
        <v>0.2364</v>
      </c>
      <c r="L294" s="147">
        <v>0.2364</v>
      </c>
      <c r="M294" s="147">
        <v>0.27777000000000002</v>
      </c>
      <c r="N294" s="148"/>
      <c r="O294" s="147">
        <v>0.25965250000000001</v>
      </c>
      <c r="P294" s="147">
        <v>0.1241671</v>
      </c>
      <c r="Q294" s="1"/>
    </row>
    <row r="295" spans="2:17" ht="12.75">
      <c r="B295" s="1" t="s">
        <v>669</v>
      </c>
      <c r="C295" s="1" t="s">
        <v>670</v>
      </c>
      <c r="D295" s="147">
        <v>83420</v>
      </c>
      <c r="E295" s="147">
        <v>83420</v>
      </c>
      <c r="F295" s="147">
        <v>133420</v>
      </c>
      <c r="G295" s="148"/>
      <c r="H295" s="147">
        <v>210877.4</v>
      </c>
      <c r="I295" s="147">
        <v>248573.33</v>
      </c>
      <c r="J295" s="148"/>
      <c r="K295" s="147">
        <v>0.25144610000000001</v>
      </c>
      <c r="L295" s="147">
        <v>0.25144610000000001</v>
      </c>
      <c r="M295" s="147">
        <v>0.29544920000000002</v>
      </c>
      <c r="N295" s="148"/>
      <c r="O295" s="147">
        <v>0.27617849999999999</v>
      </c>
      <c r="P295" s="147">
        <v>0.13206999999999999</v>
      </c>
      <c r="Q295" s="1"/>
    </row>
    <row r="296" spans="2:17" ht="12.75">
      <c r="B296" s="1" t="s">
        <v>671</v>
      </c>
      <c r="C296" s="1" t="s">
        <v>672</v>
      </c>
      <c r="D296" s="147">
        <v>93820</v>
      </c>
      <c r="E296" s="147">
        <v>93820</v>
      </c>
      <c r="F296" s="147">
        <v>143820</v>
      </c>
      <c r="G296" s="148"/>
      <c r="H296" s="147">
        <v>215000</v>
      </c>
      <c r="I296" s="147">
        <v>306253</v>
      </c>
      <c r="J296" s="148"/>
      <c r="K296" s="147">
        <v>0.26771539999999999</v>
      </c>
      <c r="L296" s="147">
        <v>0.26771539999999999</v>
      </c>
      <c r="M296" s="147">
        <v>0.3145656</v>
      </c>
      <c r="N296" s="148"/>
      <c r="O296" s="147">
        <v>0.29404809999999998</v>
      </c>
      <c r="P296" s="147">
        <v>0.1406153</v>
      </c>
      <c r="Q296" s="1"/>
    </row>
    <row r="297" spans="2:17" ht="12.75">
      <c r="B297" s="1" t="s">
        <v>673</v>
      </c>
      <c r="C297" s="1" t="s">
        <v>674</v>
      </c>
      <c r="D297" s="147">
        <v>55000</v>
      </c>
      <c r="E297" s="147">
        <v>61500</v>
      </c>
      <c r="F297" s="148"/>
      <c r="G297" s="148"/>
      <c r="H297" s="148"/>
      <c r="I297" s="147">
        <v>111500</v>
      </c>
      <c r="J297" s="148"/>
      <c r="K297" s="147">
        <v>0.22519620000000001</v>
      </c>
      <c r="L297" s="147">
        <v>0.22519620000000001</v>
      </c>
      <c r="M297" s="148"/>
      <c r="N297" s="148"/>
      <c r="O297" s="148"/>
      <c r="P297" s="147">
        <v>0.1182824</v>
      </c>
      <c r="Q297" s="1"/>
    </row>
    <row r="298" spans="2:17" ht="12.75">
      <c r="B298" s="1" t="s">
        <v>675</v>
      </c>
      <c r="C298" s="1" t="s">
        <v>676</v>
      </c>
      <c r="D298" s="147">
        <v>65000</v>
      </c>
      <c r="E298" s="147">
        <v>71500</v>
      </c>
      <c r="F298" s="148"/>
      <c r="G298" s="148"/>
      <c r="H298" s="148"/>
      <c r="I298" s="147">
        <v>121500</v>
      </c>
      <c r="J298" s="148"/>
      <c r="K298" s="147">
        <v>0.23693919999999999</v>
      </c>
      <c r="L298" s="147">
        <v>0.23693919999999999</v>
      </c>
      <c r="M298" s="148"/>
      <c r="N298" s="148"/>
      <c r="O298" s="148"/>
      <c r="P298" s="147">
        <v>0.1244503</v>
      </c>
      <c r="Q298" s="1"/>
    </row>
    <row r="299" spans="2:17" ht="12.75">
      <c r="B299" s="1" t="s">
        <v>677</v>
      </c>
      <c r="C299" s="1" t="s">
        <v>678</v>
      </c>
      <c r="D299" s="147">
        <v>70000</v>
      </c>
      <c r="E299" s="147">
        <v>76500</v>
      </c>
      <c r="F299" s="147">
        <v>101500</v>
      </c>
      <c r="G299" s="148"/>
      <c r="H299" s="148"/>
      <c r="I299" s="147">
        <v>130000</v>
      </c>
      <c r="J299" s="148"/>
      <c r="K299" s="147">
        <v>0.23693919999999999</v>
      </c>
      <c r="L299" s="147">
        <v>0.23693919999999999</v>
      </c>
      <c r="M299" s="147">
        <v>0.27840350000000003</v>
      </c>
      <c r="N299" s="148"/>
      <c r="O299" s="148"/>
      <c r="P299" s="147">
        <v>0.1244503</v>
      </c>
      <c r="Q299" s="1"/>
    </row>
    <row r="300" spans="2:17" ht="12.75">
      <c r="B300" s="1" t="s">
        <v>679</v>
      </c>
      <c r="C300" s="1" t="s">
        <v>680</v>
      </c>
      <c r="D300" s="147">
        <v>75000</v>
      </c>
      <c r="E300" s="147">
        <v>81500</v>
      </c>
      <c r="F300" s="147">
        <v>106500</v>
      </c>
      <c r="G300" s="147">
        <v>85000</v>
      </c>
      <c r="H300" s="147">
        <v>145693.68</v>
      </c>
      <c r="I300" s="147">
        <v>224427.5</v>
      </c>
      <c r="J300" s="148"/>
      <c r="K300" s="147">
        <v>0.23693919999999999</v>
      </c>
      <c r="L300" s="147">
        <v>0.23693919999999999</v>
      </c>
      <c r="M300" s="147">
        <v>0.27840350000000003</v>
      </c>
      <c r="N300" s="147">
        <v>0.27840350000000003</v>
      </c>
      <c r="O300" s="147">
        <v>0.2602447</v>
      </c>
      <c r="P300" s="147">
        <v>0.1244503</v>
      </c>
      <c r="Q300" s="1"/>
    </row>
    <row r="301" spans="2:17" ht="12.75">
      <c r="B301" s="1" t="s">
        <v>681</v>
      </c>
      <c r="C301" s="1" t="s">
        <v>682</v>
      </c>
      <c r="D301" s="147">
        <v>75000</v>
      </c>
      <c r="E301" s="147">
        <v>81500</v>
      </c>
      <c r="F301" s="147">
        <v>106500</v>
      </c>
      <c r="G301" s="148"/>
      <c r="H301" s="148"/>
      <c r="I301" s="147">
        <v>277797.5</v>
      </c>
      <c r="J301" s="148"/>
      <c r="K301" s="147">
        <v>0.25162600000000002</v>
      </c>
      <c r="L301" s="147">
        <v>0.25162600000000002</v>
      </c>
      <c r="M301" s="147">
        <v>0.29566049999999999</v>
      </c>
      <c r="N301" s="148"/>
      <c r="O301" s="148"/>
      <c r="P301" s="147">
        <v>0.13216449999999999</v>
      </c>
      <c r="Q301" s="1"/>
    </row>
    <row r="302" spans="2:17" ht="12.75">
      <c r="B302" s="1" t="s">
        <v>683</v>
      </c>
      <c r="C302" s="1" t="s">
        <v>684</v>
      </c>
      <c r="D302" s="147">
        <v>90000</v>
      </c>
      <c r="E302" s="147">
        <v>96500</v>
      </c>
      <c r="F302" s="147">
        <v>125000</v>
      </c>
      <c r="G302" s="147">
        <v>125000</v>
      </c>
      <c r="H302" s="148"/>
      <c r="I302" s="147">
        <v>350000</v>
      </c>
      <c r="J302" s="148"/>
      <c r="K302" s="147">
        <v>0.29334739999999998</v>
      </c>
      <c r="L302" s="147">
        <v>0.29334739999999998</v>
      </c>
      <c r="M302" s="147">
        <v>0.34468320000000002</v>
      </c>
      <c r="N302" s="147">
        <v>0.34468320000000002</v>
      </c>
      <c r="O302" s="148"/>
      <c r="P302" s="147">
        <v>0.1540783</v>
      </c>
      <c r="Q302" s="1"/>
    </row>
    <row r="303" spans="2:17" ht="12.75">
      <c r="B303" s="1" t="s">
        <v>685</v>
      </c>
      <c r="C303" s="1" t="s">
        <v>686</v>
      </c>
      <c r="D303" s="147">
        <v>130000</v>
      </c>
      <c r="E303" s="147">
        <v>170000</v>
      </c>
      <c r="F303" s="147">
        <v>200000</v>
      </c>
      <c r="G303" s="147">
        <v>200000</v>
      </c>
      <c r="H303" s="147">
        <v>218335.27</v>
      </c>
      <c r="I303" s="147">
        <v>400000</v>
      </c>
      <c r="J303" s="148"/>
      <c r="K303" s="147">
        <v>0.30632379999999998</v>
      </c>
      <c r="L303" s="147">
        <v>0.30632379999999998</v>
      </c>
      <c r="M303" s="147">
        <v>0.35993039999999998</v>
      </c>
      <c r="N303" s="147">
        <v>0.35993039999999998</v>
      </c>
      <c r="O303" s="147">
        <v>0.33645399999999998</v>
      </c>
      <c r="P303" s="147">
        <v>0.16089400000000001</v>
      </c>
      <c r="Q303" s="1"/>
    </row>
    <row r="304" spans="2:17" ht="12.75">
      <c r="B304" s="1" t="s">
        <v>570</v>
      </c>
      <c r="C304" s="149" t="s">
        <v>687</v>
      </c>
      <c r="D304" s="1"/>
      <c r="E304" s="1"/>
      <c r="F304" s="1"/>
      <c r="G304" s="1"/>
      <c r="H304" s="1"/>
      <c r="I304" s="1"/>
      <c r="J304" s="8"/>
      <c r="K304" s="1"/>
      <c r="L304" s="1"/>
      <c r="M304" s="1"/>
      <c r="N304" s="1"/>
      <c r="O304" s="1"/>
      <c r="P304" s="1"/>
      <c r="Q304" s="8">
        <v>0.35</v>
      </c>
    </row>
    <row r="305" spans="2:13" ht="12.75">
      <c r="B305" s="2"/>
    </row>
    <row r="306" spans="2:13" ht="12.75">
      <c r="B306" s="2"/>
    </row>
    <row r="307" spans="2:13" ht="12.75">
      <c r="B307" s="27" t="s">
        <v>688</v>
      </c>
      <c r="C307" s="27"/>
      <c r="D307" s="27"/>
      <c r="E307" s="27"/>
      <c r="F307" s="27"/>
      <c r="G307" s="27"/>
      <c r="H307" s="27"/>
      <c r="I307" s="27"/>
      <c r="J307" s="27"/>
      <c r="K307" s="27"/>
      <c r="L307" s="27"/>
      <c r="M307" s="27"/>
    </row>
    <row r="308" spans="2:13" ht="12.75">
      <c r="B308" s="2" t="s">
        <v>689</v>
      </c>
      <c r="C308" s="3">
        <v>2019</v>
      </c>
    </row>
    <row r="309" spans="2:13" ht="12.75">
      <c r="B309" s="2" t="s">
        <v>690</v>
      </c>
      <c r="C309" s="3">
        <v>2836</v>
      </c>
    </row>
    <row r="310" spans="2:13" ht="12.75">
      <c r="B310" s="2" t="s">
        <v>691</v>
      </c>
      <c r="C310" s="3">
        <v>2836</v>
      </c>
    </row>
    <row r="311" spans="2:13" ht="12.75">
      <c r="B311" s="2" t="s">
        <v>692</v>
      </c>
      <c r="C311" s="3">
        <v>45506</v>
      </c>
    </row>
    <row r="312" spans="2:13" ht="12.75">
      <c r="B312" s="2" t="s">
        <v>693</v>
      </c>
      <c r="C312" s="2" t="s">
        <v>694</v>
      </c>
    </row>
    <row r="313" spans="2:13" ht="12.75">
      <c r="C313" s="2" t="s">
        <v>695</v>
      </c>
    </row>
    <row r="314" spans="2:13" ht="12.75">
      <c r="B314" s="2"/>
    </row>
    <row r="315" spans="2:13" ht="12.75">
      <c r="B315" s="27" t="s">
        <v>696</v>
      </c>
      <c r="C315" s="27"/>
      <c r="D315" s="27"/>
      <c r="E315" s="27"/>
      <c r="F315" s="27"/>
      <c r="G315" s="27"/>
      <c r="H315" s="27"/>
      <c r="I315" s="27"/>
      <c r="J315" s="27"/>
      <c r="K315" s="27"/>
      <c r="L315" s="27"/>
      <c r="M315" s="27"/>
    </row>
    <row r="316" spans="2:13" ht="12.75">
      <c r="B316" s="2" t="s">
        <v>689</v>
      </c>
      <c r="C316" s="2">
        <v>2019</v>
      </c>
    </row>
    <row r="317" spans="2:13" ht="12.75">
      <c r="B317" s="2" t="s">
        <v>690</v>
      </c>
      <c r="C317" s="3">
        <v>1100</v>
      </c>
    </row>
    <row r="318" spans="2:13" ht="12.75">
      <c r="B318" s="2" t="s">
        <v>691</v>
      </c>
      <c r="C318" s="3">
        <v>2080</v>
      </c>
    </row>
    <row r="319" spans="2:13" ht="12.75">
      <c r="B319" s="2" t="s">
        <v>693</v>
      </c>
      <c r="C319" s="2" t="s">
        <v>694</v>
      </c>
    </row>
    <row r="320" spans="2:13" ht="12.75">
      <c r="C320" s="2" t="s">
        <v>697</v>
      </c>
    </row>
    <row r="322" spans="2:13" ht="12.75">
      <c r="B322" s="27" t="s">
        <v>698</v>
      </c>
      <c r="C322" s="27"/>
      <c r="D322" s="27"/>
      <c r="E322" s="27"/>
      <c r="F322" s="27"/>
      <c r="G322" s="27"/>
      <c r="H322" s="27"/>
      <c r="I322" s="27"/>
      <c r="J322" s="27"/>
      <c r="K322" s="27"/>
      <c r="L322" s="27"/>
      <c r="M322" s="27"/>
    </row>
    <row r="323" spans="2:13" ht="12.75">
      <c r="B323" s="2" t="s">
        <v>699</v>
      </c>
      <c r="C323" s="2" t="s">
        <v>700</v>
      </c>
      <c r="E323" s="2" t="s">
        <v>701</v>
      </c>
    </row>
    <row r="324" spans="2:13" ht="12.75">
      <c r="B324" s="2" t="s">
        <v>702</v>
      </c>
      <c r="C324" s="79">
        <v>50000</v>
      </c>
      <c r="E324" s="2" t="s">
        <v>703</v>
      </c>
    </row>
    <row r="325" spans="2:13" ht="12.75">
      <c r="B325" s="2" t="s">
        <v>704</v>
      </c>
      <c r="C325" s="150">
        <v>110000</v>
      </c>
      <c r="E325" s="2" t="s">
        <v>705</v>
      </c>
    </row>
    <row r="326" spans="2:13" ht="15.75" customHeight="1">
      <c r="B326" s="2" t="s">
        <v>570</v>
      </c>
      <c r="C326" s="151" t="s">
        <v>706</v>
      </c>
    </row>
    <row r="328" spans="2:13" ht="12.75">
      <c r="B328" s="2" t="s">
        <v>0</v>
      </c>
      <c r="C328" s="12" t="s">
        <v>707</v>
      </c>
    </row>
    <row r="329" spans="2:13" ht="12.75">
      <c r="B329" s="2" t="s">
        <v>708</v>
      </c>
      <c r="F329" s="2" t="s">
        <v>709</v>
      </c>
    </row>
    <row r="330" spans="2:13" ht="12.75">
      <c r="B330" s="2" t="s">
        <v>710</v>
      </c>
      <c r="C330" s="2">
        <v>18</v>
      </c>
      <c r="D330" s="2" t="s">
        <v>711</v>
      </c>
      <c r="F330" s="2" t="s">
        <v>712</v>
      </c>
      <c r="G330" s="2">
        <v>150</v>
      </c>
      <c r="H330" s="2" t="s">
        <v>711</v>
      </c>
    </row>
    <row r="331" spans="2:13" ht="12.75">
      <c r="B331" s="2" t="s">
        <v>713</v>
      </c>
      <c r="C331" s="2">
        <v>11</v>
      </c>
      <c r="D331" s="2" t="s">
        <v>711</v>
      </c>
      <c r="F331" s="2" t="s">
        <v>714</v>
      </c>
      <c r="G331" s="2">
        <v>10</v>
      </c>
      <c r="H331" s="2" t="s">
        <v>711</v>
      </c>
    </row>
    <row r="332" spans="2:13" ht="12.75">
      <c r="B332" s="2" t="s">
        <v>715</v>
      </c>
      <c r="C332" s="2">
        <v>12.36</v>
      </c>
      <c r="D332" s="2" t="s">
        <v>711</v>
      </c>
      <c r="G332" s="79">
        <f>SUM(G330:G331)*1000000</f>
        <v>160000000</v>
      </c>
      <c r="H332" s="2" t="s">
        <v>716</v>
      </c>
    </row>
    <row r="333" spans="2:13" ht="12.75">
      <c r="B333" s="2" t="s">
        <v>717</v>
      </c>
      <c r="C333" s="2">
        <v>50</v>
      </c>
      <c r="D333" s="2" t="s">
        <v>711</v>
      </c>
      <c r="G333" s="79">
        <f>G332*0.75</f>
        <v>120000000</v>
      </c>
      <c r="H333" s="2" t="s">
        <v>718</v>
      </c>
    </row>
    <row r="334" spans="2:13" ht="12.75">
      <c r="B334" s="2" t="s">
        <v>55</v>
      </c>
      <c r="C334" s="79">
        <f>SUM(C330:C333)*1000000</f>
        <v>91360000</v>
      </c>
      <c r="D334" s="2" t="s">
        <v>716</v>
      </c>
      <c r="G334" s="150">
        <f>G333/280</f>
        <v>428571.42857142858</v>
      </c>
      <c r="H334" s="2" t="s">
        <v>719</v>
      </c>
    </row>
    <row r="335" spans="2:13" ht="12.75">
      <c r="C335" s="79">
        <f>C334*0.78</f>
        <v>71260800</v>
      </c>
      <c r="D335" s="2" t="s">
        <v>718</v>
      </c>
    </row>
    <row r="336" spans="2:13" ht="12.75">
      <c r="C336" s="150">
        <f>C335/300</f>
        <v>237536</v>
      </c>
      <c r="D336" s="2" t="s">
        <v>719</v>
      </c>
    </row>
    <row r="337" spans="2:13" ht="12.75">
      <c r="B337" s="2" t="s">
        <v>720</v>
      </c>
    </row>
    <row r="338" spans="2:13" ht="12.75">
      <c r="B338" s="3">
        <v>121000</v>
      </c>
      <c r="C338" s="2" t="s">
        <v>719</v>
      </c>
    </row>
    <row r="339" spans="2:13" ht="12.75">
      <c r="B339" s="2" t="s">
        <v>721</v>
      </c>
    </row>
    <row r="341" spans="2:13" ht="12.75">
      <c r="B341" s="27" t="s">
        <v>722</v>
      </c>
      <c r="C341" s="27"/>
      <c r="D341" s="27"/>
      <c r="E341" s="27"/>
      <c r="F341" s="27"/>
      <c r="G341" s="27"/>
      <c r="H341" s="27"/>
      <c r="I341" s="27"/>
      <c r="J341" s="27"/>
      <c r="K341" s="27"/>
      <c r="L341" s="27"/>
      <c r="M341" s="27"/>
    </row>
    <row r="342" spans="2:13" ht="12.75">
      <c r="B342" s="2" t="s">
        <v>723</v>
      </c>
      <c r="C342" s="79">
        <f>5000000</f>
        <v>5000000</v>
      </c>
      <c r="D342" s="2" t="s">
        <v>718</v>
      </c>
    </row>
    <row r="343" spans="2:13" ht="12.75">
      <c r="C343" s="150">
        <f>C342/25</f>
        <v>200000</v>
      </c>
      <c r="D343" s="2" t="s">
        <v>719</v>
      </c>
      <c r="E343" s="2" t="s">
        <v>724</v>
      </c>
    </row>
    <row r="344" spans="2:13" ht="12.75">
      <c r="B344" s="2" t="s">
        <v>0</v>
      </c>
      <c r="C344" s="12" t="s">
        <v>725</v>
      </c>
    </row>
    <row r="346" spans="2:13" ht="12.75">
      <c r="B346" s="2" t="s">
        <v>726</v>
      </c>
      <c r="C346" s="79">
        <v>9860000</v>
      </c>
      <c r="D346" s="2" t="s">
        <v>716</v>
      </c>
      <c r="E346" s="12" t="s">
        <v>727</v>
      </c>
    </row>
    <row r="347" spans="2:13" ht="12.75">
      <c r="C347" s="3"/>
    </row>
    <row r="348" spans="2:13" ht="12.75">
      <c r="B348" s="2" t="s">
        <v>728</v>
      </c>
      <c r="C348" s="79">
        <v>22900000</v>
      </c>
      <c r="D348" s="2" t="s">
        <v>718</v>
      </c>
      <c r="E348" s="12" t="s">
        <v>729</v>
      </c>
    </row>
    <row r="349" spans="2:13" ht="12.75">
      <c r="B349" s="2" t="s">
        <v>730</v>
      </c>
      <c r="C349" s="79">
        <v>1270000</v>
      </c>
      <c r="D349" s="2" t="s">
        <v>718</v>
      </c>
      <c r="E349" s="12" t="s">
        <v>731</v>
      </c>
    </row>
    <row r="350" spans="2:13" ht="12.75">
      <c r="C350" s="79">
        <f>C348-(C349*10)</f>
        <v>10200000</v>
      </c>
      <c r="D350" s="2" t="s">
        <v>718</v>
      </c>
    </row>
    <row r="351" spans="2:13" ht="12.75">
      <c r="C351" s="150">
        <f>C350/10</f>
        <v>1020000</v>
      </c>
      <c r="D351" s="2" t="s">
        <v>719</v>
      </c>
      <c r="E351" s="2" t="s">
        <v>732</v>
      </c>
    </row>
    <row r="354" spans="2:21" ht="12.75">
      <c r="B354" s="94" t="s">
        <v>733</v>
      </c>
      <c r="C354" s="152"/>
      <c r="D354" s="152"/>
      <c r="E354" s="152"/>
      <c r="F354" s="152"/>
      <c r="G354" s="152"/>
      <c r="H354" s="152"/>
      <c r="I354" s="152"/>
      <c r="J354" s="152"/>
      <c r="K354" s="152"/>
      <c r="L354" s="152"/>
      <c r="M354" s="152"/>
      <c r="N354" s="153"/>
      <c r="O354" s="153"/>
      <c r="P354" s="153"/>
      <c r="Q354" s="153"/>
      <c r="R354" s="153"/>
      <c r="S354" s="153"/>
      <c r="T354" s="153"/>
      <c r="U354" s="153"/>
    </row>
    <row r="355" spans="2:21" ht="12.75">
      <c r="B355" s="117" t="s">
        <v>734</v>
      </c>
      <c r="C355" s="106">
        <v>0</v>
      </c>
      <c r="D355" s="106">
        <v>5</v>
      </c>
      <c r="E355" s="106">
        <v>10</v>
      </c>
      <c r="F355" s="106">
        <v>15</v>
      </c>
      <c r="G355" s="106">
        <v>20</v>
      </c>
      <c r="H355" s="106">
        <v>25</v>
      </c>
      <c r="I355" s="106">
        <v>30</v>
      </c>
      <c r="J355" s="106">
        <v>35</v>
      </c>
      <c r="K355" s="106">
        <v>40</v>
      </c>
      <c r="L355" s="106">
        <v>45</v>
      </c>
      <c r="M355" s="106">
        <v>50</v>
      </c>
      <c r="N355" s="106">
        <v>55</v>
      </c>
      <c r="O355" s="106">
        <v>60</v>
      </c>
      <c r="P355" s="106">
        <v>65</v>
      </c>
      <c r="Q355" s="106">
        <v>70</v>
      </c>
      <c r="R355" s="106">
        <v>75</v>
      </c>
      <c r="S355" s="106">
        <v>80</v>
      </c>
      <c r="T355" s="106">
        <v>85</v>
      </c>
      <c r="U355" s="106">
        <v>90</v>
      </c>
    </row>
    <row r="356" spans="2:21" ht="12.75">
      <c r="B356" s="154" t="s">
        <v>735</v>
      </c>
      <c r="C356" s="155">
        <v>0</v>
      </c>
      <c r="D356" s="155">
        <v>960</v>
      </c>
      <c r="E356" s="155">
        <v>1920</v>
      </c>
      <c r="F356" s="155">
        <v>2880</v>
      </c>
      <c r="G356" s="155">
        <v>3850</v>
      </c>
      <c r="H356" s="155">
        <v>5770</v>
      </c>
      <c r="I356" s="155">
        <v>7690</v>
      </c>
      <c r="J356" s="155">
        <v>13460</v>
      </c>
      <c r="K356" s="155">
        <v>19230</v>
      </c>
      <c r="L356" s="155">
        <v>26920</v>
      </c>
      <c r="M356" s="155">
        <v>34620</v>
      </c>
      <c r="N356" s="155">
        <v>44230</v>
      </c>
      <c r="O356" s="155">
        <v>53850</v>
      </c>
      <c r="P356" s="155">
        <v>65380</v>
      </c>
      <c r="Q356" s="155">
        <v>76920</v>
      </c>
      <c r="R356" s="155">
        <v>96150</v>
      </c>
      <c r="S356" s="155">
        <v>115380</v>
      </c>
      <c r="T356" s="155">
        <v>144230</v>
      </c>
      <c r="U356" s="155">
        <v>173080</v>
      </c>
    </row>
    <row r="357" spans="2:21" ht="12.75">
      <c r="B357" s="156" t="s">
        <v>736</v>
      </c>
      <c r="C357" s="144">
        <v>0</v>
      </c>
      <c r="D357" s="144">
        <v>380</v>
      </c>
      <c r="E357" s="144">
        <v>770</v>
      </c>
      <c r="F357" s="144">
        <v>1150</v>
      </c>
      <c r="G357" s="144">
        <v>1540</v>
      </c>
      <c r="H357" s="144">
        <v>1920</v>
      </c>
      <c r="I357" s="144">
        <v>2310</v>
      </c>
      <c r="J357" s="144">
        <v>2690</v>
      </c>
      <c r="K357" s="144">
        <v>3080</v>
      </c>
      <c r="L357" s="144">
        <v>3850</v>
      </c>
      <c r="M357" s="144">
        <v>4620</v>
      </c>
      <c r="N357" s="144">
        <v>8080</v>
      </c>
      <c r="O357" s="144">
        <v>11540</v>
      </c>
      <c r="P357" s="144">
        <v>17310</v>
      </c>
      <c r="Q357" s="144">
        <v>23080</v>
      </c>
      <c r="R357" s="144">
        <v>34620</v>
      </c>
      <c r="S357" s="144">
        <v>46150</v>
      </c>
      <c r="T357" s="144">
        <v>69230</v>
      </c>
      <c r="U357" s="144">
        <v>92310</v>
      </c>
    </row>
    <row r="358" spans="2:21" ht="12.75">
      <c r="B358" s="8" t="s">
        <v>570</v>
      </c>
      <c r="C358" s="198" t="s">
        <v>737</v>
      </c>
      <c r="D358" s="191"/>
      <c r="E358" s="191"/>
      <c r="F358" s="191"/>
      <c r="G358" s="191"/>
      <c r="H358" s="191"/>
      <c r="I358" s="191"/>
      <c r="J358" s="191"/>
      <c r="K358" s="191"/>
      <c r="L358" s="148"/>
      <c r="M358" s="148"/>
      <c r="N358" s="148"/>
      <c r="O358" s="148"/>
      <c r="P358" s="148"/>
      <c r="Q358" s="148"/>
      <c r="R358" s="148"/>
      <c r="S358" s="148"/>
      <c r="T358" s="148"/>
      <c r="U358" s="148"/>
    </row>
    <row r="359" spans="2:21" ht="12.75">
      <c r="B359" s="1"/>
      <c r="C359" s="158" t="s">
        <v>738</v>
      </c>
      <c r="D359" s="148"/>
      <c r="E359" s="148"/>
      <c r="F359" s="148"/>
      <c r="G359" s="148"/>
      <c r="H359" s="148"/>
      <c r="I359" s="148"/>
      <c r="J359" s="148"/>
      <c r="K359" s="148"/>
      <c r="L359" s="148"/>
      <c r="M359" s="148"/>
      <c r="N359" s="148"/>
      <c r="O359" s="148"/>
      <c r="P359" s="148"/>
      <c r="Q359" s="148"/>
      <c r="R359" s="148"/>
      <c r="S359" s="148"/>
      <c r="T359" s="148"/>
      <c r="U359" s="148"/>
    </row>
    <row r="360" spans="2:21" ht="12.75">
      <c r="B360" s="1"/>
      <c r="C360" s="148"/>
      <c r="D360" s="148"/>
      <c r="E360" s="148"/>
      <c r="F360" s="148"/>
      <c r="G360" s="148"/>
      <c r="H360" s="148"/>
      <c r="I360" s="148"/>
      <c r="J360" s="148"/>
      <c r="K360" s="148"/>
      <c r="L360" s="148"/>
      <c r="M360" s="148"/>
      <c r="N360" s="148"/>
      <c r="O360" s="148"/>
      <c r="P360" s="148"/>
      <c r="Q360" s="148"/>
      <c r="R360" s="148"/>
      <c r="S360" s="148"/>
      <c r="T360" s="148"/>
      <c r="U360" s="148"/>
    </row>
    <row r="361" spans="2:21" ht="12.75">
      <c r="B361" s="94" t="s">
        <v>739</v>
      </c>
      <c r="C361" s="152"/>
      <c r="D361" s="152"/>
      <c r="E361" s="152"/>
      <c r="F361" s="152"/>
      <c r="G361" s="152"/>
      <c r="H361" s="152"/>
      <c r="I361" s="152"/>
      <c r="J361" s="152"/>
      <c r="K361" s="152"/>
      <c r="L361" s="152"/>
      <c r="M361" s="152"/>
      <c r="N361" s="153"/>
      <c r="O361" s="153"/>
      <c r="P361" s="153"/>
      <c r="Q361" s="153"/>
      <c r="R361" s="153"/>
      <c r="S361" s="153"/>
      <c r="T361" s="153"/>
      <c r="U361" s="153"/>
    </row>
    <row r="362" spans="2:21" ht="12.75">
      <c r="B362" s="117" t="s">
        <v>734</v>
      </c>
      <c r="C362" s="106">
        <v>0</v>
      </c>
      <c r="D362" s="106">
        <v>5</v>
      </c>
      <c r="E362" s="106">
        <v>10</v>
      </c>
      <c r="F362" s="106">
        <v>15</v>
      </c>
      <c r="G362" s="106">
        <v>20</v>
      </c>
      <c r="H362" s="106">
        <v>25</v>
      </c>
      <c r="I362" s="106">
        <v>30</v>
      </c>
      <c r="J362" s="106">
        <v>35</v>
      </c>
      <c r="K362" s="106">
        <v>40</v>
      </c>
      <c r="L362" s="106">
        <v>45</v>
      </c>
      <c r="M362" s="106">
        <v>50</v>
      </c>
      <c r="N362" s="106">
        <v>55</v>
      </c>
      <c r="O362" s="106">
        <v>60</v>
      </c>
      <c r="P362" s="106">
        <v>65</v>
      </c>
      <c r="Q362" s="106">
        <v>70</v>
      </c>
      <c r="R362" s="106">
        <v>75</v>
      </c>
      <c r="S362" s="106">
        <v>80</v>
      </c>
      <c r="T362" s="106">
        <v>85</v>
      </c>
      <c r="U362" s="106">
        <v>90</v>
      </c>
    </row>
    <row r="363" spans="2:21" ht="12.75">
      <c r="B363" s="159" t="s">
        <v>740</v>
      </c>
      <c r="C363" s="160">
        <v>0</v>
      </c>
      <c r="D363" s="160">
        <v>3</v>
      </c>
      <c r="E363" s="160">
        <v>6</v>
      </c>
      <c r="F363" s="160">
        <v>9</v>
      </c>
      <c r="G363" s="160">
        <v>12</v>
      </c>
      <c r="H363" s="160">
        <v>15</v>
      </c>
      <c r="I363" s="160">
        <v>18</v>
      </c>
      <c r="J363" s="160">
        <v>21</v>
      </c>
      <c r="K363" s="160">
        <v>24</v>
      </c>
      <c r="L363" s="160">
        <v>28</v>
      </c>
      <c r="M363" s="160">
        <v>31</v>
      </c>
      <c r="N363" s="160">
        <v>34</v>
      </c>
      <c r="O363" s="160">
        <v>37</v>
      </c>
      <c r="P363" s="160">
        <v>40</v>
      </c>
      <c r="Q363" s="160">
        <v>43</v>
      </c>
      <c r="R363" s="160">
        <v>46</v>
      </c>
      <c r="S363" s="160">
        <v>49</v>
      </c>
      <c r="T363" s="160">
        <v>52</v>
      </c>
      <c r="U363" s="160">
        <v>55</v>
      </c>
    </row>
    <row r="364" spans="2:21" ht="12.75">
      <c r="B364" s="8" t="s">
        <v>570</v>
      </c>
      <c r="C364" s="157" t="s">
        <v>741</v>
      </c>
      <c r="D364" s="161"/>
      <c r="E364" s="161"/>
      <c r="F364" s="161"/>
      <c r="G364" s="161"/>
      <c r="H364" s="161"/>
      <c r="I364" s="161"/>
      <c r="J364" s="161"/>
      <c r="K364" s="161"/>
      <c r="L364" s="148"/>
      <c r="M364" s="148"/>
      <c r="N364" s="148"/>
      <c r="O364" s="148"/>
      <c r="P364" s="148"/>
      <c r="Q364" s="148"/>
      <c r="R364" s="148"/>
      <c r="S364" s="148"/>
      <c r="T364" s="148"/>
      <c r="U364" s="148"/>
    </row>
    <row r="365" spans="2:21" ht="12.75">
      <c r="B365" s="1"/>
      <c r="C365" s="158" t="s">
        <v>738</v>
      </c>
      <c r="D365" s="148"/>
      <c r="E365" s="148"/>
      <c r="F365" s="148"/>
      <c r="G365" s="148"/>
      <c r="H365" s="148"/>
      <c r="I365" s="148"/>
      <c r="J365" s="148"/>
      <c r="K365" s="148"/>
      <c r="L365" s="148"/>
      <c r="M365" s="148"/>
      <c r="N365" s="148"/>
      <c r="O365" s="148"/>
      <c r="P365" s="148"/>
      <c r="Q365" s="148"/>
      <c r="R365" s="148"/>
      <c r="S365" s="148"/>
      <c r="T365" s="148"/>
      <c r="U365" s="148"/>
    </row>
    <row r="366" spans="2:21" ht="12.75"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</row>
    <row r="367" spans="2:21" ht="12.75">
      <c r="B367" s="94" t="s">
        <v>742</v>
      </c>
      <c r="C367" s="152"/>
      <c r="D367" s="152"/>
      <c r="E367" s="152"/>
      <c r="F367" s="152"/>
      <c r="G367" s="152"/>
      <c r="H367" s="152"/>
      <c r="I367" s="152"/>
      <c r="J367" s="152"/>
      <c r="K367" s="152"/>
      <c r="L367" s="152"/>
      <c r="M367" s="152"/>
      <c r="N367" s="107"/>
      <c r="O367" s="107"/>
      <c r="P367" s="107"/>
      <c r="Q367" s="107"/>
      <c r="R367" s="107"/>
      <c r="S367" s="107"/>
      <c r="T367" s="107"/>
      <c r="U367" s="107"/>
    </row>
    <row r="368" spans="2:21" ht="12.75">
      <c r="B368" s="105" t="s">
        <v>743</v>
      </c>
      <c r="C368" s="105"/>
      <c r="D368" s="161"/>
      <c r="E368" s="161"/>
      <c r="F368" s="161"/>
      <c r="G368" s="161"/>
      <c r="H368" s="161"/>
      <c r="I368" s="161"/>
      <c r="J368" s="161"/>
      <c r="K368" s="161"/>
      <c r="L368" s="161"/>
      <c r="M368" s="161"/>
      <c r="N368" s="161"/>
      <c r="O368" s="161"/>
      <c r="P368" s="161"/>
      <c r="Q368" s="161"/>
      <c r="R368" s="161"/>
      <c r="S368" s="161"/>
      <c r="T368" s="161"/>
      <c r="U368" s="161"/>
    </row>
    <row r="369" spans="2:21" ht="12.75">
      <c r="B369" s="107" t="s">
        <v>744</v>
      </c>
      <c r="C369" s="109">
        <v>6100</v>
      </c>
      <c r="D369" s="161"/>
      <c r="E369" s="161"/>
      <c r="F369" s="161"/>
      <c r="G369" s="161"/>
      <c r="H369" s="161"/>
      <c r="I369" s="161"/>
      <c r="J369" s="161"/>
      <c r="K369" s="161"/>
      <c r="L369" s="161"/>
      <c r="M369" s="161"/>
      <c r="N369" s="161"/>
      <c r="O369" s="161"/>
      <c r="P369" s="161"/>
      <c r="Q369" s="161"/>
      <c r="R369" s="161"/>
      <c r="S369" s="161"/>
      <c r="T369" s="161"/>
      <c r="U369" s="161"/>
    </row>
    <row r="370" spans="2:21" ht="12.75">
      <c r="B370" s="162" t="s">
        <v>7</v>
      </c>
      <c r="C370" s="109">
        <v>14700</v>
      </c>
      <c r="D370" s="161"/>
      <c r="E370" s="161"/>
      <c r="F370" s="161"/>
      <c r="G370" s="161"/>
      <c r="H370" s="161"/>
      <c r="I370" s="161"/>
      <c r="J370" s="161"/>
      <c r="K370" s="161"/>
      <c r="L370" s="161"/>
      <c r="M370" s="161"/>
      <c r="N370" s="161"/>
      <c r="O370" s="161"/>
      <c r="P370" s="161"/>
      <c r="Q370" s="161"/>
      <c r="R370" s="161"/>
      <c r="S370" s="161"/>
      <c r="T370" s="161"/>
      <c r="U370" s="161"/>
    </row>
    <row r="371" spans="2:21" ht="12.75">
      <c r="B371" s="163" t="s">
        <v>745</v>
      </c>
      <c r="C371" s="112">
        <v>20550</v>
      </c>
      <c r="D371" s="161"/>
      <c r="E371" s="161"/>
      <c r="F371" s="161"/>
      <c r="G371" s="161"/>
      <c r="H371" s="161"/>
      <c r="I371" s="161"/>
      <c r="J371" s="161"/>
      <c r="K371" s="161"/>
      <c r="L371" s="161"/>
      <c r="M371" s="161"/>
      <c r="N371" s="161"/>
      <c r="O371" s="161"/>
      <c r="P371" s="161"/>
      <c r="Q371" s="161"/>
      <c r="R371" s="161"/>
      <c r="S371" s="161"/>
      <c r="T371" s="161"/>
      <c r="U371" s="161"/>
    </row>
    <row r="372" spans="2:21" ht="12.75">
      <c r="B372" s="113" t="s">
        <v>564</v>
      </c>
      <c r="C372" s="120" t="s">
        <v>746</v>
      </c>
      <c r="D372" s="161"/>
      <c r="E372" s="161"/>
      <c r="F372" s="161"/>
      <c r="G372" s="161"/>
      <c r="H372" s="161"/>
      <c r="I372" s="161"/>
      <c r="J372" s="161"/>
      <c r="K372" s="161"/>
      <c r="L372" s="161"/>
      <c r="M372" s="161"/>
      <c r="N372" s="161"/>
      <c r="O372" s="161"/>
      <c r="P372" s="161"/>
      <c r="Q372" s="161"/>
      <c r="R372" s="161"/>
      <c r="S372" s="161"/>
      <c r="T372" s="161"/>
      <c r="U372" s="161"/>
    </row>
    <row r="373" spans="2:21" ht="12.75">
      <c r="B373" s="107"/>
      <c r="C373" s="157" t="s">
        <v>747</v>
      </c>
      <c r="D373" s="107"/>
      <c r="E373" s="107"/>
      <c r="F373" s="107"/>
      <c r="G373" s="107"/>
      <c r="H373" s="107"/>
      <c r="I373" s="107"/>
      <c r="J373" s="107"/>
      <c r="K373" s="107"/>
      <c r="L373" s="107"/>
      <c r="M373" s="107"/>
      <c r="N373" s="107"/>
      <c r="O373" s="107"/>
      <c r="P373" s="107"/>
      <c r="Q373" s="107"/>
      <c r="R373" s="107"/>
      <c r="S373" s="107"/>
      <c r="T373" s="107"/>
      <c r="U373" s="107"/>
    </row>
    <row r="374" spans="2:21" ht="12.75">
      <c r="B374" s="107"/>
      <c r="C374" s="107"/>
      <c r="D374" s="107"/>
      <c r="E374" s="107"/>
      <c r="F374" s="107"/>
      <c r="G374" s="107"/>
      <c r="H374" s="107"/>
      <c r="I374" s="107"/>
      <c r="J374" s="107"/>
      <c r="K374" s="107"/>
      <c r="L374" s="107"/>
      <c r="M374" s="107"/>
      <c r="N374" s="107"/>
      <c r="O374" s="107"/>
      <c r="P374" s="107"/>
      <c r="Q374" s="107"/>
      <c r="R374" s="107"/>
      <c r="S374" s="107"/>
      <c r="T374" s="107"/>
      <c r="U374" s="107"/>
    </row>
    <row r="375" spans="2:21" ht="12.75">
      <c r="B375" s="94" t="s">
        <v>748</v>
      </c>
      <c r="C375" s="152"/>
      <c r="D375" s="152"/>
      <c r="E375" s="152"/>
      <c r="F375" s="152"/>
      <c r="G375" s="152"/>
      <c r="H375" s="152"/>
      <c r="I375" s="152"/>
      <c r="J375" s="152"/>
      <c r="K375" s="152"/>
      <c r="L375" s="152"/>
      <c r="M375" s="152"/>
      <c r="N375" s="161"/>
      <c r="O375" s="161"/>
      <c r="P375" s="161"/>
      <c r="Q375" s="161"/>
      <c r="R375" s="161"/>
      <c r="S375" s="161"/>
      <c r="T375" s="161"/>
      <c r="U375" s="161"/>
    </row>
    <row r="376" spans="2:21" ht="12.75">
      <c r="B376" s="105" t="s">
        <v>749</v>
      </c>
      <c r="C376" s="105"/>
      <c r="D376" s="107"/>
      <c r="E376" s="107"/>
      <c r="F376" s="107"/>
      <c r="G376" s="107"/>
      <c r="H376" s="107"/>
      <c r="I376" s="107"/>
      <c r="J376" s="107"/>
      <c r="K376" s="107"/>
      <c r="L376" s="107"/>
      <c r="M376" s="107"/>
      <c r="N376" s="107"/>
      <c r="O376" s="107"/>
      <c r="P376" s="107"/>
      <c r="Q376" s="107"/>
      <c r="R376" s="107"/>
      <c r="S376" s="107"/>
      <c r="T376" s="107"/>
      <c r="U376" s="107"/>
    </row>
    <row r="377" spans="2:21" ht="12.75">
      <c r="B377" s="107" t="s">
        <v>744</v>
      </c>
      <c r="C377" s="164">
        <f>AVERAGE(20,125)</f>
        <v>72.5</v>
      </c>
      <c r="D377" s="107"/>
      <c r="E377" s="107"/>
      <c r="F377" s="107"/>
      <c r="G377" s="107"/>
      <c r="H377" s="107"/>
      <c r="I377" s="107"/>
      <c r="J377" s="107"/>
      <c r="K377" s="107"/>
      <c r="L377" s="107"/>
      <c r="M377" s="107"/>
      <c r="N377" s="107"/>
      <c r="O377" s="107"/>
      <c r="P377" s="107"/>
      <c r="Q377" s="107"/>
      <c r="R377" s="107"/>
      <c r="S377" s="107"/>
      <c r="T377" s="107"/>
      <c r="U377" s="107"/>
    </row>
    <row r="378" spans="2:21" ht="12.75">
      <c r="B378" s="162" t="s">
        <v>7</v>
      </c>
      <c r="C378" s="109">
        <v>170</v>
      </c>
      <c r="D378" s="161"/>
      <c r="E378" s="161"/>
      <c r="F378" s="161"/>
      <c r="G378" s="161"/>
      <c r="H378" s="161"/>
      <c r="I378" s="161"/>
      <c r="J378" s="161"/>
      <c r="K378" s="161"/>
      <c r="L378" s="161"/>
      <c r="M378" s="161"/>
      <c r="N378" s="161"/>
      <c r="O378" s="161"/>
      <c r="P378" s="161"/>
      <c r="Q378" s="161"/>
      <c r="R378" s="161"/>
      <c r="S378" s="161"/>
      <c r="T378" s="161"/>
      <c r="U378" s="161"/>
    </row>
    <row r="379" spans="2:21" ht="12.75">
      <c r="B379" s="163" t="s">
        <v>745</v>
      </c>
      <c r="C379" s="112">
        <v>75</v>
      </c>
      <c r="D379" s="161"/>
      <c r="E379" s="161"/>
      <c r="F379" s="161"/>
      <c r="G379" s="161"/>
      <c r="H379" s="161"/>
      <c r="I379" s="161"/>
      <c r="J379" s="161"/>
      <c r="K379" s="161"/>
      <c r="L379" s="161"/>
      <c r="M379" s="161"/>
      <c r="N379" s="161"/>
      <c r="O379" s="161"/>
      <c r="P379" s="161"/>
      <c r="Q379" s="161"/>
      <c r="R379" s="161"/>
      <c r="S379" s="161"/>
      <c r="T379" s="161"/>
      <c r="U379" s="161"/>
    </row>
    <row r="380" spans="2:21" ht="12.75">
      <c r="B380" s="113" t="s">
        <v>564</v>
      </c>
      <c r="C380" s="120" t="s">
        <v>750</v>
      </c>
      <c r="D380" s="107"/>
      <c r="E380" s="107"/>
      <c r="F380" s="107"/>
      <c r="G380" s="107"/>
      <c r="H380" s="107"/>
      <c r="I380" s="107"/>
      <c r="J380" s="107"/>
      <c r="K380" s="107"/>
      <c r="L380" s="107"/>
      <c r="M380" s="107"/>
      <c r="N380" s="107"/>
      <c r="O380" s="107"/>
      <c r="P380" s="107"/>
      <c r="Q380" s="107"/>
      <c r="R380" s="107"/>
      <c r="S380" s="107"/>
      <c r="T380" s="107"/>
      <c r="U380" s="107"/>
    </row>
    <row r="381" spans="2:21" ht="12.75">
      <c r="B381" s="107"/>
      <c r="C381" s="165" t="s">
        <v>747</v>
      </c>
      <c r="D381" s="107"/>
      <c r="E381" s="107"/>
      <c r="F381" s="107"/>
      <c r="G381" s="107"/>
      <c r="H381" s="107"/>
      <c r="I381" s="107"/>
      <c r="J381" s="107"/>
      <c r="K381" s="107"/>
      <c r="L381" s="107"/>
      <c r="M381" s="107"/>
      <c r="N381" s="107"/>
      <c r="O381" s="107"/>
      <c r="P381" s="107"/>
      <c r="Q381" s="107"/>
      <c r="R381" s="107"/>
      <c r="S381" s="107"/>
      <c r="T381" s="107"/>
      <c r="U381" s="107"/>
    </row>
    <row r="382" spans="2:21" ht="12.75">
      <c r="B382" s="107"/>
      <c r="C382" s="107"/>
      <c r="D382" s="107"/>
      <c r="E382" s="107"/>
      <c r="F382" s="107"/>
      <c r="G382" s="107"/>
      <c r="H382" s="107"/>
      <c r="I382" s="107"/>
      <c r="J382" s="107"/>
      <c r="K382" s="107"/>
      <c r="L382" s="107"/>
      <c r="M382" s="107"/>
      <c r="N382" s="107"/>
      <c r="O382" s="107"/>
      <c r="P382" s="107"/>
      <c r="Q382" s="107"/>
      <c r="R382" s="107"/>
      <c r="S382" s="107"/>
      <c r="T382" s="107"/>
      <c r="U382" s="107"/>
    </row>
    <row r="383" spans="2:21" ht="12.75">
      <c r="B383" s="94" t="s">
        <v>751</v>
      </c>
      <c r="C383" s="152"/>
      <c r="D383" s="152"/>
      <c r="E383" s="152"/>
      <c r="F383" s="152"/>
      <c r="G383" s="152"/>
      <c r="H383" s="152"/>
      <c r="I383" s="152"/>
      <c r="J383" s="152"/>
      <c r="K383" s="152"/>
      <c r="L383" s="152"/>
      <c r="M383" s="152"/>
      <c r="N383" s="107"/>
      <c r="O383" s="107"/>
      <c r="P383" s="107"/>
      <c r="Q383" s="107"/>
      <c r="R383" s="107"/>
      <c r="S383" s="107"/>
      <c r="T383" s="107"/>
      <c r="U383" s="107"/>
    </row>
    <row r="384" spans="2:21" ht="12.75">
      <c r="B384" s="105" t="s">
        <v>752</v>
      </c>
      <c r="C384" s="105"/>
      <c r="D384" s="107"/>
      <c r="E384" s="107"/>
      <c r="F384" s="107"/>
      <c r="G384" s="107"/>
      <c r="H384" s="107"/>
      <c r="I384" s="107"/>
      <c r="J384" s="107"/>
      <c r="K384" s="107"/>
      <c r="L384" s="107"/>
      <c r="M384" s="107"/>
      <c r="N384" s="107"/>
      <c r="O384" s="107"/>
      <c r="P384" s="107"/>
      <c r="Q384" s="107"/>
      <c r="R384" s="107"/>
      <c r="S384" s="107"/>
      <c r="T384" s="107"/>
      <c r="U384" s="107"/>
    </row>
    <row r="385" spans="2:21" ht="12.75">
      <c r="B385" s="107" t="s">
        <v>753</v>
      </c>
      <c r="C385" s="166">
        <f>AVERAGE(1400,2450)</f>
        <v>1925</v>
      </c>
      <c r="D385" s="167"/>
      <c r="E385" s="167"/>
      <c r="F385" s="167"/>
      <c r="G385" s="167"/>
      <c r="H385" s="167"/>
      <c r="I385" s="167"/>
      <c r="J385" s="167"/>
      <c r="K385" s="167"/>
      <c r="L385" s="167"/>
      <c r="M385" s="167"/>
      <c r="N385" s="167"/>
      <c r="O385" s="167"/>
      <c r="P385" s="167"/>
      <c r="Q385" s="167"/>
      <c r="R385" s="167"/>
      <c r="S385" s="167"/>
      <c r="T385" s="167"/>
      <c r="U385" s="167"/>
    </row>
    <row r="386" spans="2:21" ht="12.75">
      <c r="B386" s="107" t="s">
        <v>754</v>
      </c>
      <c r="C386" s="109">
        <f>AVERAGE(600,1100)</f>
        <v>850</v>
      </c>
      <c r="D386" s="161"/>
      <c r="E386" s="161"/>
      <c r="F386" s="161"/>
      <c r="G386" s="161"/>
      <c r="H386" s="161"/>
      <c r="I386" s="161"/>
      <c r="J386" s="161"/>
      <c r="K386" s="161"/>
      <c r="L386" s="161"/>
      <c r="M386" s="161"/>
      <c r="N386" s="161"/>
      <c r="O386" s="161"/>
      <c r="P386" s="161"/>
      <c r="Q386" s="161"/>
      <c r="R386" s="161"/>
      <c r="S386" s="161"/>
      <c r="T386" s="161"/>
      <c r="U386" s="161"/>
    </row>
    <row r="387" spans="2:21" ht="12.75">
      <c r="B387" s="163" t="s">
        <v>755</v>
      </c>
      <c r="C387" s="112">
        <f>AVERAGE(1600,2550)</f>
        <v>2075</v>
      </c>
      <c r="D387" s="161"/>
      <c r="E387" s="161"/>
      <c r="F387" s="161"/>
      <c r="G387" s="161"/>
      <c r="H387" s="161"/>
      <c r="I387" s="161"/>
      <c r="J387" s="161"/>
      <c r="K387" s="161"/>
      <c r="L387" s="161"/>
      <c r="M387" s="161"/>
      <c r="N387" s="161"/>
      <c r="O387" s="161"/>
      <c r="P387" s="161"/>
      <c r="Q387" s="161"/>
      <c r="R387" s="161"/>
      <c r="S387" s="161"/>
      <c r="T387" s="161"/>
      <c r="U387" s="161"/>
    </row>
    <row r="388" spans="2:21" ht="12.75">
      <c r="B388" s="113" t="s">
        <v>570</v>
      </c>
      <c r="C388" s="120" t="s">
        <v>756</v>
      </c>
      <c r="D388" s="107"/>
      <c r="E388" s="107"/>
      <c r="F388" s="107"/>
      <c r="G388" s="107"/>
      <c r="H388" s="107"/>
      <c r="I388" s="107"/>
      <c r="J388" s="107"/>
      <c r="K388" s="107"/>
      <c r="L388" s="107"/>
      <c r="M388" s="107"/>
      <c r="N388" s="107"/>
      <c r="O388" s="107"/>
      <c r="P388" s="107"/>
      <c r="Q388" s="107"/>
      <c r="R388" s="107"/>
      <c r="S388" s="107"/>
      <c r="T388" s="107"/>
      <c r="U388" s="107"/>
    </row>
    <row r="389" spans="2:21" ht="12.75">
      <c r="B389" s="107"/>
      <c r="C389" s="165" t="s">
        <v>747</v>
      </c>
      <c r="D389" s="107"/>
      <c r="E389" s="107"/>
      <c r="F389" s="107"/>
      <c r="G389" s="107"/>
      <c r="H389" s="107"/>
      <c r="I389" s="107"/>
      <c r="J389" s="107"/>
      <c r="K389" s="107"/>
      <c r="L389" s="107"/>
      <c r="M389" s="107"/>
      <c r="N389" s="107"/>
      <c r="O389" s="107"/>
      <c r="P389" s="107"/>
      <c r="Q389" s="107"/>
      <c r="R389" s="107"/>
      <c r="S389" s="107"/>
      <c r="T389" s="107"/>
      <c r="U389" s="107"/>
    </row>
    <row r="390" spans="2:21" ht="12.75">
      <c r="B390" s="107"/>
      <c r="C390" s="107"/>
      <c r="D390" s="107"/>
      <c r="E390" s="107"/>
      <c r="F390" s="107"/>
      <c r="G390" s="107"/>
      <c r="H390" s="107"/>
      <c r="I390" s="107"/>
      <c r="J390" s="107"/>
      <c r="K390" s="107"/>
      <c r="L390" s="107"/>
      <c r="M390" s="107"/>
      <c r="N390" s="107"/>
      <c r="O390" s="107"/>
      <c r="P390" s="107"/>
      <c r="Q390" s="107"/>
      <c r="R390" s="107"/>
      <c r="S390" s="107"/>
      <c r="T390" s="107"/>
      <c r="U390" s="107"/>
    </row>
    <row r="391" spans="2:21" ht="12.75">
      <c r="B391" s="94" t="s">
        <v>757</v>
      </c>
      <c r="C391" s="152"/>
      <c r="D391" s="152"/>
      <c r="E391" s="152"/>
      <c r="F391" s="152"/>
      <c r="G391" s="152"/>
      <c r="H391" s="152"/>
      <c r="I391" s="152"/>
      <c r="J391" s="152"/>
      <c r="K391" s="152"/>
      <c r="L391" s="152"/>
      <c r="M391" s="152"/>
      <c r="N391" s="107"/>
      <c r="O391" s="107"/>
      <c r="P391" s="107"/>
      <c r="Q391" s="107"/>
      <c r="R391" s="107"/>
      <c r="S391" s="107"/>
      <c r="T391" s="107"/>
      <c r="U391" s="107"/>
    </row>
    <row r="392" spans="2:21" ht="12.75">
      <c r="B392" s="105" t="s">
        <v>758</v>
      </c>
      <c r="C392" s="105"/>
      <c r="D392" s="107"/>
      <c r="E392" s="107"/>
      <c r="F392" s="107"/>
      <c r="G392" s="107"/>
      <c r="H392" s="107"/>
      <c r="I392" s="107"/>
      <c r="J392" s="107"/>
      <c r="K392" s="107"/>
      <c r="L392" s="107"/>
      <c r="M392" s="107"/>
      <c r="N392" s="107"/>
      <c r="O392" s="107"/>
      <c r="P392" s="107"/>
      <c r="Q392" s="107"/>
      <c r="R392" s="107"/>
      <c r="S392" s="107"/>
      <c r="T392" s="107"/>
      <c r="U392" s="107"/>
    </row>
    <row r="393" spans="2:21" ht="12.75">
      <c r="B393" s="107" t="s">
        <v>753</v>
      </c>
      <c r="C393" s="164">
        <v>0</v>
      </c>
      <c r="D393" s="107"/>
      <c r="E393" s="107"/>
      <c r="F393" s="107"/>
      <c r="G393" s="107"/>
      <c r="H393" s="107"/>
      <c r="I393" s="107"/>
      <c r="J393" s="107"/>
      <c r="K393" s="107"/>
      <c r="L393" s="107"/>
      <c r="M393" s="107"/>
      <c r="N393" s="107"/>
      <c r="O393" s="107"/>
      <c r="P393" s="107"/>
      <c r="Q393" s="107"/>
      <c r="R393" s="107"/>
      <c r="S393" s="107"/>
      <c r="T393" s="107"/>
      <c r="U393" s="107"/>
    </row>
    <row r="394" spans="2:21" ht="12.75">
      <c r="B394" s="107" t="s">
        <v>754</v>
      </c>
      <c r="C394" s="164">
        <v>0</v>
      </c>
      <c r="D394" s="107"/>
      <c r="E394" s="107"/>
      <c r="F394" s="107"/>
      <c r="G394" s="107"/>
      <c r="H394" s="107"/>
      <c r="I394" s="107"/>
      <c r="J394" s="107"/>
      <c r="K394" s="107"/>
      <c r="L394" s="107"/>
      <c r="M394" s="107"/>
      <c r="N394" s="107"/>
      <c r="O394" s="107"/>
      <c r="P394" s="107"/>
      <c r="Q394" s="107"/>
      <c r="R394" s="107"/>
      <c r="S394" s="107"/>
      <c r="T394" s="107"/>
      <c r="U394" s="107"/>
    </row>
    <row r="395" spans="2:21" ht="12.75">
      <c r="B395" s="163" t="s">
        <v>755</v>
      </c>
      <c r="C395" s="112">
        <v>20</v>
      </c>
      <c r="D395" s="161"/>
      <c r="E395" s="161"/>
      <c r="F395" s="161"/>
      <c r="G395" s="161"/>
      <c r="H395" s="161"/>
      <c r="I395" s="161"/>
      <c r="J395" s="161"/>
      <c r="K395" s="161"/>
      <c r="L395" s="161"/>
      <c r="M395" s="161"/>
      <c r="N395" s="161"/>
      <c r="O395" s="161"/>
      <c r="P395" s="161"/>
      <c r="Q395" s="161"/>
      <c r="R395" s="161"/>
      <c r="S395" s="161"/>
      <c r="T395" s="161"/>
      <c r="U395" s="161"/>
    </row>
    <row r="396" spans="2:21" ht="12.75">
      <c r="B396" s="113" t="s">
        <v>570</v>
      </c>
      <c r="C396" s="120" t="s">
        <v>756</v>
      </c>
      <c r="D396" s="107"/>
      <c r="E396" s="107"/>
      <c r="F396" s="107"/>
      <c r="G396" s="107"/>
      <c r="H396" s="107"/>
      <c r="I396" s="107"/>
      <c r="J396" s="107"/>
      <c r="K396" s="107"/>
      <c r="L396" s="107"/>
      <c r="M396" s="107"/>
      <c r="N396" s="107"/>
      <c r="O396" s="107"/>
      <c r="P396" s="107"/>
      <c r="Q396" s="107"/>
      <c r="R396" s="107"/>
      <c r="S396" s="107"/>
      <c r="T396" s="107"/>
      <c r="U396" s="107"/>
    </row>
    <row r="397" spans="2:21" ht="12.75">
      <c r="B397" s="107"/>
      <c r="C397" s="165" t="s">
        <v>747</v>
      </c>
      <c r="D397" s="107"/>
      <c r="E397" s="107"/>
      <c r="F397" s="107"/>
      <c r="G397" s="107"/>
      <c r="H397" s="107"/>
      <c r="I397" s="107"/>
      <c r="J397" s="107"/>
      <c r="K397" s="107"/>
      <c r="L397" s="107"/>
      <c r="M397" s="107"/>
      <c r="N397" s="107"/>
      <c r="O397" s="107"/>
      <c r="P397" s="107"/>
      <c r="Q397" s="107"/>
      <c r="R397" s="107"/>
      <c r="S397" s="107"/>
      <c r="T397" s="107"/>
      <c r="U397" s="107"/>
    </row>
    <row r="398" spans="2:21" ht="12.75">
      <c r="B398" s="107"/>
      <c r="C398" s="107"/>
      <c r="D398" s="107"/>
      <c r="E398" s="107"/>
      <c r="F398" s="107"/>
      <c r="G398" s="107"/>
      <c r="H398" s="107"/>
      <c r="I398" s="107"/>
      <c r="J398" s="107"/>
      <c r="K398" s="107"/>
      <c r="L398" s="107"/>
      <c r="M398" s="107"/>
      <c r="N398" s="107"/>
      <c r="O398" s="107"/>
      <c r="P398" s="107"/>
      <c r="Q398" s="107"/>
      <c r="R398" s="107"/>
      <c r="S398" s="107"/>
      <c r="T398" s="107"/>
      <c r="U398" s="107"/>
    </row>
    <row r="399" spans="2:21" ht="12.75">
      <c r="B399" s="94" t="s">
        <v>759</v>
      </c>
      <c r="C399" s="152"/>
      <c r="D399" s="152"/>
      <c r="E399" s="152"/>
      <c r="F399" s="152"/>
      <c r="G399" s="152"/>
      <c r="H399" s="152"/>
      <c r="I399" s="152"/>
      <c r="J399" s="152"/>
      <c r="K399" s="152"/>
      <c r="L399" s="152"/>
      <c r="M399" s="152"/>
      <c r="N399" s="107"/>
      <c r="O399" s="107"/>
      <c r="P399" s="107"/>
      <c r="Q399" s="107"/>
      <c r="R399" s="107"/>
      <c r="S399" s="107"/>
      <c r="T399" s="107"/>
      <c r="U399" s="107"/>
    </row>
    <row r="400" spans="2:21" ht="12.75">
      <c r="B400" s="105" t="s">
        <v>743</v>
      </c>
      <c r="C400" s="105"/>
      <c r="D400" s="105"/>
      <c r="E400" s="105"/>
      <c r="F400" s="107"/>
      <c r="G400" s="107"/>
      <c r="H400" s="107"/>
      <c r="I400" s="107"/>
      <c r="J400" s="107"/>
      <c r="K400" s="107"/>
      <c r="L400" s="107"/>
      <c r="M400" s="107"/>
      <c r="N400" s="107"/>
      <c r="O400" s="107"/>
      <c r="P400" s="107"/>
      <c r="Q400" s="107"/>
      <c r="R400" s="107"/>
      <c r="S400" s="107"/>
      <c r="T400" s="107"/>
      <c r="U400" s="107"/>
    </row>
    <row r="401" spans="2:21" ht="12.75">
      <c r="B401" s="107" t="s">
        <v>760</v>
      </c>
      <c r="C401" s="109">
        <v>12750</v>
      </c>
      <c r="D401" s="107" t="s">
        <v>761</v>
      </c>
      <c r="E401" s="107"/>
      <c r="F401" s="107"/>
      <c r="G401" s="107"/>
      <c r="H401" s="107"/>
      <c r="I401" s="107"/>
      <c r="J401" s="107"/>
      <c r="K401" s="107"/>
      <c r="L401" s="107"/>
      <c r="M401" s="107"/>
      <c r="N401" s="107"/>
      <c r="O401" s="107"/>
      <c r="P401" s="107"/>
      <c r="Q401" s="107"/>
      <c r="R401" s="107"/>
      <c r="S401" s="107"/>
      <c r="T401" s="107"/>
      <c r="U401" s="107"/>
    </row>
    <row r="402" spans="2:21" ht="12.75">
      <c r="B402" s="163" t="s">
        <v>762</v>
      </c>
      <c r="C402" s="112">
        <f>AVERAGE(15550,22550)</f>
        <v>19050</v>
      </c>
      <c r="D402" s="168" t="s">
        <v>763</v>
      </c>
      <c r="E402" s="168"/>
      <c r="F402" s="107"/>
      <c r="G402" s="107"/>
      <c r="H402" s="107"/>
      <c r="I402" s="107"/>
      <c r="J402" s="107"/>
      <c r="K402" s="107"/>
      <c r="L402" s="107"/>
      <c r="M402" s="107"/>
      <c r="N402" s="107"/>
      <c r="O402" s="107"/>
      <c r="P402" s="107"/>
      <c r="Q402" s="107"/>
      <c r="R402" s="107"/>
      <c r="S402" s="107"/>
      <c r="T402" s="107"/>
      <c r="U402" s="107"/>
    </row>
    <row r="403" spans="2:21" ht="12.75">
      <c r="B403" s="113" t="s">
        <v>564</v>
      </c>
      <c r="C403" s="120" t="s">
        <v>764</v>
      </c>
      <c r="D403" s="107"/>
      <c r="E403" s="107"/>
      <c r="F403" s="107"/>
      <c r="G403" s="107"/>
      <c r="H403" s="107"/>
      <c r="I403" s="107"/>
      <c r="J403" s="107"/>
      <c r="K403" s="107"/>
      <c r="L403" s="107"/>
      <c r="M403" s="107"/>
      <c r="N403" s="107"/>
      <c r="O403" s="107"/>
      <c r="P403" s="107"/>
      <c r="Q403" s="107"/>
      <c r="R403" s="107"/>
      <c r="S403" s="107"/>
      <c r="T403" s="107"/>
      <c r="U403" s="107"/>
    </row>
    <row r="404" spans="2:21" ht="12.75">
      <c r="B404" s="107"/>
      <c r="C404" s="165" t="s">
        <v>747</v>
      </c>
      <c r="D404" s="107"/>
      <c r="E404" s="107"/>
      <c r="F404" s="107"/>
      <c r="G404" s="107"/>
      <c r="H404" s="107"/>
      <c r="I404" s="107"/>
      <c r="J404" s="107"/>
      <c r="K404" s="107"/>
      <c r="L404" s="107"/>
      <c r="M404" s="107"/>
      <c r="N404" s="107"/>
      <c r="O404" s="107"/>
      <c r="P404" s="107"/>
      <c r="Q404" s="107"/>
      <c r="R404" s="107"/>
      <c r="S404" s="107"/>
      <c r="T404" s="107"/>
      <c r="U404" s="107"/>
    </row>
    <row r="405" spans="2:21" ht="12.75">
      <c r="B405" s="107"/>
      <c r="C405" s="107"/>
      <c r="D405" s="107"/>
      <c r="E405" s="107"/>
      <c r="F405" s="107"/>
      <c r="G405" s="107"/>
      <c r="H405" s="107"/>
      <c r="I405" s="107"/>
      <c r="J405" s="107"/>
      <c r="K405" s="107"/>
      <c r="L405" s="107"/>
      <c r="M405" s="107"/>
      <c r="N405" s="107"/>
      <c r="O405" s="107"/>
      <c r="P405" s="107"/>
      <c r="Q405" s="107"/>
      <c r="R405" s="107"/>
      <c r="S405" s="107"/>
      <c r="T405" s="107"/>
      <c r="U405" s="107"/>
    </row>
    <row r="406" spans="2:21" ht="12.75">
      <c r="B406" s="94" t="s">
        <v>765</v>
      </c>
      <c r="C406" s="152"/>
      <c r="D406" s="152"/>
      <c r="E406" s="152"/>
      <c r="F406" s="152"/>
      <c r="G406" s="152"/>
      <c r="H406" s="152"/>
      <c r="I406" s="152"/>
      <c r="J406" s="152"/>
      <c r="K406" s="152"/>
      <c r="L406" s="152"/>
      <c r="M406" s="152"/>
      <c r="N406" s="107"/>
      <c r="O406" s="107"/>
      <c r="P406" s="107"/>
      <c r="Q406" s="107"/>
      <c r="R406" s="107"/>
      <c r="S406" s="107"/>
      <c r="T406" s="107"/>
      <c r="U406" s="107"/>
    </row>
    <row r="407" spans="2:21" ht="12.75">
      <c r="B407" s="105" t="s">
        <v>749</v>
      </c>
      <c r="C407" s="105"/>
      <c r="D407" s="105"/>
      <c r="E407" s="105"/>
      <c r="F407" s="107"/>
      <c r="G407" s="107"/>
      <c r="H407" s="107"/>
      <c r="I407" s="107"/>
      <c r="J407" s="107"/>
      <c r="K407" s="107"/>
      <c r="L407" s="107"/>
      <c r="M407" s="107"/>
      <c r="N407" s="107"/>
      <c r="O407" s="107"/>
      <c r="P407" s="107"/>
      <c r="Q407" s="107"/>
      <c r="R407" s="107"/>
      <c r="S407" s="107"/>
      <c r="T407" s="107"/>
      <c r="U407" s="107"/>
    </row>
    <row r="408" spans="2:21" ht="12.75">
      <c r="B408" s="107" t="s">
        <v>744</v>
      </c>
      <c r="C408" s="166">
        <v>310</v>
      </c>
      <c r="D408" s="107" t="s">
        <v>761</v>
      </c>
      <c r="E408" s="107"/>
      <c r="F408" s="107"/>
      <c r="G408" s="107"/>
      <c r="H408" s="107"/>
      <c r="I408" s="107"/>
      <c r="J408" s="107"/>
      <c r="K408" s="107"/>
      <c r="L408" s="107"/>
      <c r="M408" s="107"/>
      <c r="N408" s="107"/>
      <c r="O408" s="107"/>
      <c r="P408" s="107"/>
      <c r="Q408" s="107"/>
      <c r="R408" s="107"/>
      <c r="S408" s="107"/>
      <c r="T408" s="107"/>
      <c r="U408" s="107"/>
    </row>
    <row r="409" spans="2:21" ht="12.75">
      <c r="B409" s="163" t="s">
        <v>766</v>
      </c>
      <c r="C409" s="112">
        <v>150</v>
      </c>
      <c r="D409" s="168" t="s">
        <v>763</v>
      </c>
      <c r="E409" s="168"/>
      <c r="F409" s="107"/>
      <c r="G409" s="107"/>
      <c r="H409" s="107"/>
      <c r="I409" s="107"/>
      <c r="J409" s="107"/>
      <c r="K409" s="107"/>
      <c r="L409" s="107"/>
      <c r="M409" s="107"/>
      <c r="N409" s="107"/>
      <c r="O409" s="107"/>
      <c r="P409" s="107"/>
      <c r="Q409" s="107"/>
      <c r="R409" s="107"/>
      <c r="S409" s="107"/>
      <c r="T409" s="107"/>
      <c r="U409" s="107"/>
    </row>
    <row r="410" spans="2:21" ht="12.75">
      <c r="B410" s="113" t="s">
        <v>564</v>
      </c>
      <c r="C410" s="120" t="s">
        <v>764</v>
      </c>
      <c r="D410" s="107"/>
      <c r="E410" s="107"/>
      <c r="F410" s="107"/>
      <c r="G410" s="107"/>
      <c r="H410" s="107"/>
      <c r="I410" s="107"/>
      <c r="J410" s="107"/>
      <c r="K410" s="107"/>
      <c r="L410" s="107"/>
      <c r="M410" s="107"/>
      <c r="N410" s="107"/>
      <c r="O410" s="107"/>
      <c r="P410" s="107"/>
      <c r="Q410" s="107"/>
      <c r="R410" s="107"/>
      <c r="S410" s="107"/>
      <c r="T410" s="107"/>
      <c r="U410" s="107"/>
    </row>
    <row r="411" spans="2:21" ht="12.75">
      <c r="B411" s="107"/>
      <c r="C411" s="165" t="s">
        <v>747</v>
      </c>
      <c r="D411" s="107"/>
      <c r="E411" s="107"/>
      <c r="F411" s="107"/>
      <c r="G411" s="107"/>
      <c r="H411" s="107"/>
      <c r="I411" s="107"/>
      <c r="J411" s="107"/>
      <c r="K411" s="107"/>
      <c r="L411" s="107"/>
      <c r="M411" s="107"/>
      <c r="N411" s="107"/>
      <c r="O411" s="107"/>
      <c r="P411" s="107"/>
      <c r="Q411" s="107"/>
      <c r="R411" s="107"/>
      <c r="S411" s="107"/>
      <c r="T411" s="107"/>
      <c r="U411" s="107"/>
    </row>
    <row r="412" spans="2:21" ht="12.75">
      <c r="B412" s="107"/>
      <c r="C412" s="107"/>
      <c r="D412" s="107"/>
      <c r="E412" s="107"/>
      <c r="F412" s="107"/>
      <c r="G412" s="107"/>
      <c r="H412" s="107"/>
      <c r="I412" s="107"/>
      <c r="J412" s="107"/>
      <c r="K412" s="107"/>
      <c r="L412" s="107"/>
      <c r="M412" s="107"/>
      <c r="N412" s="107"/>
      <c r="O412" s="107"/>
      <c r="P412" s="107"/>
      <c r="Q412" s="107"/>
      <c r="R412" s="107"/>
      <c r="S412" s="107"/>
      <c r="T412" s="107"/>
      <c r="U412" s="107"/>
    </row>
    <row r="413" spans="2:21" ht="12.75">
      <c r="B413" s="94" t="s">
        <v>767</v>
      </c>
      <c r="C413" s="152"/>
      <c r="D413" s="152"/>
      <c r="E413" s="152"/>
      <c r="F413" s="152"/>
      <c r="G413" s="152"/>
      <c r="H413" s="152"/>
      <c r="I413" s="152"/>
      <c r="J413" s="152"/>
      <c r="K413" s="152"/>
      <c r="L413" s="152"/>
      <c r="M413" s="152"/>
      <c r="N413" s="107"/>
      <c r="O413" s="107"/>
      <c r="P413" s="107"/>
      <c r="Q413" s="107"/>
      <c r="R413" s="107"/>
      <c r="S413" s="107"/>
      <c r="T413" s="107"/>
      <c r="U413" s="107"/>
    </row>
    <row r="414" spans="2:21" ht="12.75">
      <c r="B414" s="105" t="s">
        <v>768</v>
      </c>
      <c r="C414" s="105"/>
      <c r="D414" s="105"/>
      <c r="E414" s="105"/>
      <c r="F414" s="105"/>
      <c r="G414" s="105"/>
      <c r="H414" s="105"/>
      <c r="I414" s="107"/>
      <c r="J414" s="107"/>
      <c r="K414" s="107"/>
      <c r="L414" s="107"/>
      <c r="M414" s="107"/>
      <c r="N414" s="107"/>
      <c r="O414" s="107"/>
      <c r="P414" s="107"/>
      <c r="Q414" s="107"/>
      <c r="R414" s="107"/>
      <c r="S414" s="107"/>
      <c r="T414" s="107"/>
      <c r="U414" s="107"/>
    </row>
    <row r="415" spans="2:21" ht="12.75">
      <c r="B415" s="107" t="s">
        <v>578</v>
      </c>
      <c r="C415" s="109">
        <f>AVERAGE(3800,3950)</f>
        <v>3875</v>
      </c>
      <c r="D415" s="107" t="s">
        <v>769</v>
      </c>
      <c r="E415" s="107"/>
      <c r="F415" s="107"/>
      <c r="G415" s="107"/>
      <c r="H415" s="107"/>
      <c r="I415" s="107"/>
      <c r="J415" s="107"/>
      <c r="K415" s="107"/>
      <c r="L415" s="107"/>
      <c r="M415" s="107"/>
      <c r="N415" s="107"/>
      <c r="O415" s="107"/>
      <c r="P415" s="107"/>
      <c r="Q415" s="107"/>
      <c r="R415" s="107"/>
      <c r="S415" s="107"/>
      <c r="T415" s="107"/>
      <c r="U415" s="107"/>
    </row>
    <row r="416" spans="2:21" ht="12.75">
      <c r="B416" s="163" t="s">
        <v>770</v>
      </c>
      <c r="C416" s="112">
        <f>AVERAGE(4300,6150)</f>
        <v>5225</v>
      </c>
      <c r="D416" s="168" t="s">
        <v>771</v>
      </c>
      <c r="E416" s="168"/>
      <c r="F416" s="168"/>
      <c r="G416" s="168"/>
      <c r="H416" s="168"/>
      <c r="I416" s="107"/>
      <c r="J416" s="107"/>
      <c r="K416" s="107"/>
      <c r="L416" s="107"/>
      <c r="M416" s="107"/>
      <c r="N416" s="107"/>
      <c r="O416" s="107"/>
      <c r="P416" s="107"/>
      <c r="Q416" s="107"/>
      <c r="R416" s="107"/>
      <c r="S416" s="107"/>
      <c r="T416" s="107"/>
      <c r="U416" s="107"/>
    </row>
    <row r="417" spans="2:21" ht="12.75">
      <c r="B417" s="113" t="s">
        <v>564</v>
      </c>
      <c r="C417" s="120" t="s">
        <v>772</v>
      </c>
      <c r="D417" s="107"/>
      <c r="E417" s="107"/>
      <c r="F417" s="107"/>
      <c r="G417" s="107"/>
      <c r="H417" s="107"/>
      <c r="I417" s="107"/>
      <c r="J417" s="107"/>
      <c r="K417" s="107"/>
      <c r="L417" s="107"/>
      <c r="M417" s="107"/>
      <c r="N417" s="107"/>
      <c r="O417" s="107"/>
      <c r="P417" s="107"/>
      <c r="Q417" s="107"/>
      <c r="R417" s="107"/>
      <c r="S417" s="107"/>
      <c r="T417" s="107"/>
      <c r="U417" s="107"/>
    </row>
    <row r="418" spans="2:21" ht="12.75">
      <c r="B418" s="107"/>
      <c r="C418" s="165" t="s">
        <v>747</v>
      </c>
      <c r="D418" s="107"/>
      <c r="E418" s="107"/>
      <c r="F418" s="107"/>
      <c r="G418" s="107"/>
      <c r="H418" s="107"/>
      <c r="I418" s="107"/>
      <c r="J418" s="107"/>
      <c r="K418" s="107"/>
      <c r="L418" s="107"/>
      <c r="M418" s="107"/>
      <c r="N418" s="107"/>
      <c r="O418" s="107"/>
      <c r="P418" s="107"/>
      <c r="Q418" s="107"/>
      <c r="R418" s="107"/>
      <c r="S418" s="107"/>
      <c r="T418" s="107"/>
      <c r="U418" s="107"/>
    </row>
    <row r="419" spans="2:21" ht="12.75">
      <c r="B419" s="107"/>
      <c r="C419" s="107"/>
      <c r="D419" s="107"/>
      <c r="E419" s="107"/>
      <c r="F419" s="107"/>
      <c r="G419" s="107"/>
      <c r="H419" s="107"/>
      <c r="I419" s="107"/>
      <c r="J419" s="107"/>
      <c r="K419" s="107"/>
      <c r="L419" s="107"/>
      <c r="M419" s="107"/>
      <c r="N419" s="107"/>
      <c r="O419" s="107"/>
      <c r="P419" s="107"/>
      <c r="Q419" s="107"/>
      <c r="R419" s="107"/>
      <c r="S419" s="107"/>
      <c r="T419" s="107"/>
      <c r="U419" s="107"/>
    </row>
    <row r="420" spans="2:21" ht="12.75">
      <c r="B420" s="94" t="s">
        <v>773</v>
      </c>
      <c r="C420" s="152"/>
      <c r="D420" s="152"/>
      <c r="E420" s="152"/>
      <c r="F420" s="152"/>
      <c r="G420" s="152"/>
      <c r="H420" s="152"/>
      <c r="I420" s="152"/>
      <c r="J420" s="152"/>
      <c r="K420" s="152"/>
      <c r="L420" s="152"/>
      <c r="M420" s="152"/>
      <c r="N420" s="107"/>
      <c r="O420" s="107"/>
      <c r="P420" s="107"/>
      <c r="Q420" s="107"/>
      <c r="R420" s="107"/>
      <c r="S420" s="107"/>
      <c r="T420" s="107"/>
      <c r="U420" s="107"/>
    </row>
    <row r="421" spans="2:21" ht="12.75">
      <c r="B421" s="105" t="s">
        <v>774</v>
      </c>
      <c r="C421" s="105"/>
      <c r="D421" s="107"/>
      <c r="E421" s="107"/>
      <c r="F421" s="107"/>
      <c r="G421" s="107"/>
      <c r="H421" s="107"/>
      <c r="I421" s="107"/>
      <c r="J421" s="107"/>
      <c r="K421" s="107"/>
      <c r="L421" s="107"/>
      <c r="M421" s="107"/>
      <c r="N421" s="107"/>
      <c r="O421" s="107"/>
      <c r="P421" s="107"/>
      <c r="Q421" s="107"/>
      <c r="R421" s="107"/>
      <c r="S421" s="107"/>
      <c r="T421" s="107"/>
      <c r="U421" s="107"/>
    </row>
    <row r="422" spans="2:21" ht="12.75">
      <c r="B422" s="107" t="s">
        <v>578</v>
      </c>
      <c r="C422" s="164">
        <v>100</v>
      </c>
      <c r="D422" s="107"/>
      <c r="E422" s="107"/>
      <c r="F422" s="107"/>
      <c r="G422" s="107"/>
      <c r="H422" s="107"/>
      <c r="I422" s="107"/>
      <c r="J422" s="107"/>
      <c r="K422" s="107"/>
      <c r="L422" s="107"/>
      <c r="M422" s="107"/>
      <c r="N422" s="107"/>
      <c r="O422" s="107"/>
      <c r="P422" s="107"/>
      <c r="Q422" s="107"/>
      <c r="R422" s="107"/>
      <c r="S422" s="107"/>
      <c r="T422" s="107"/>
      <c r="U422" s="107"/>
    </row>
    <row r="423" spans="2:21" ht="12.75">
      <c r="B423" s="168" t="s">
        <v>770</v>
      </c>
      <c r="C423" s="112">
        <v>270</v>
      </c>
      <c r="D423" s="107"/>
      <c r="E423" s="107"/>
      <c r="F423" s="107"/>
      <c r="G423" s="107"/>
      <c r="H423" s="107"/>
      <c r="I423" s="107"/>
      <c r="J423" s="107"/>
      <c r="K423" s="107"/>
      <c r="L423" s="107"/>
      <c r="M423" s="107"/>
      <c r="N423" s="107"/>
      <c r="O423" s="107"/>
      <c r="P423" s="107"/>
      <c r="Q423" s="107"/>
      <c r="R423" s="107"/>
      <c r="S423" s="107"/>
      <c r="T423" s="107"/>
      <c r="U423" s="107"/>
    </row>
    <row r="424" spans="2:21" ht="12.75">
      <c r="B424" s="113" t="s">
        <v>564</v>
      </c>
      <c r="C424" s="120" t="s">
        <v>772</v>
      </c>
      <c r="D424" s="107"/>
      <c r="E424" s="107"/>
      <c r="F424" s="107"/>
      <c r="G424" s="107"/>
      <c r="H424" s="107"/>
      <c r="I424" s="107"/>
      <c r="J424" s="107"/>
      <c r="K424" s="107"/>
      <c r="L424" s="107"/>
      <c r="M424" s="107"/>
      <c r="N424" s="107"/>
      <c r="O424" s="107"/>
      <c r="P424" s="107"/>
      <c r="Q424" s="107"/>
      <c r="R424" s="107"/>
      <c r="S424" s="107"/>
      <c r="T424" s="107"/>
      <c r="U424" s="107"/>
    </row>
    <row r="425" spans="2:21" ht="12.75">
      <c r="B425" s="107"/>
      <c r="C425" s="165" t="s">
        <v>747</v>
      </c>
      <c r="D425" s="107"/>
      <c r="E425" s="107"/>
      <c r="F425" s="107"/>
      <c r="G425" s="107"/>
      <c r="H425" s="107"/>
      <c r="I425" s="107"/>
      <c r="J425" s="107"/>
      <c r="K425" s="107"/>
      <c r="L425" s="107"/>
      <c r="M425" s="107"/>
      <c r="N425" s="107"/>
      <c r="O425" s="107"/>
      <c r="P425" s="107"/>
      <c r="Q425" s="107"/>
      <c r="R425" s="107"/>
      <c r="S425" s="107"/>
      <c r="T425" s="107"/>
      <c r="U425" s="107"/>
    </row>
  </sheetData>
  <mergeCells count="118">
    <mergeCell ref="E94:F94"/>
    <mergeCell ref="E95:F95"/>
    <mergeCell ref="E96:F96"/>
    <mergeCell ref="E97:F97"/>
    <mergeCell ref="E98:F98"/>
    <mergeCell ref="B99:D99"/>
    <mergeCell ref="E100:F100"/>
    <mergeCell ref="E85:F85"/>
    <mergeCell ref="E86:F86"/>
    <mergeCell ref="E87:F87"/>
    <mergeCell ref="E88:F88"/>
    <mergeCell ref="E89:F89"/>
    <mergeCell ref="E90:F90"/>
    <mergeCell ref="E91:F91"/>
    <mergeCell ref="E92:F92"/>
    <mergeCell ref="B93:C93"/>
    <mergeCell ref="E76:F76"/>
    <mergeCell ref="E77:F77"/>
    <mergeCell ref="E78:F78"/>
    <mergeCell ref="E79:F79"/>
    <mergeCell ref="E80:F80"/>
    <mergeCell ref="E81:F81"/>
    <mergeCell ref="E82:F82"/>
    <mergeCell ref="E83:F83"/>
    <mergeCell ref="B84:C84"/>
    <mergeCell ref="E67:F67"/>
    <mergeCell ref="E68:F68"/>
    <mergeCell ref="B69:C69"/>
    <mergeCell ref="E70:F70"/>
    <mergeCell ref="E71:F71"/>
    <mergeCell ref="E72:F72"/>
    <mergeCell ref="E73:F73"/>
    <mergeCell ref="E74:F74"/>
    <mergeCell ref="B75:C75"/>
    <mergeCell ref="E106:F106"/>
    <mergeCell ref="E107:F107"/>
    <mergeCell ref="E115:F115"/>
    <mergeCell ref="E116:F116"/>
    <mergeCell ref="E117:F117"/>
    <mergeCell ref="E118:F118"/>
    <mergeCell ref="E119:F119"/>
    <mergeCell ref="C358:K358"/>
    <mergeCell ref="E108:F108"/>
    <mergeCell ref="E109:F109"/>
    <mergeCell ref="E110:F110"/>
    <mergeCell ref="B111:F111"/>
    <mergeCell ref="B112:D112"/>
    <mergeCell ref="E113:F113"/>
    <mergeCell ref="E114:F114"/>
    <mergeCell ref="E48:F48"/>
    <mergeCell ref="E49:F49"/>
    <mergeCell ref="E50:F50"/>
    <mergeCell ref="E51:F51"/>
    <mergeCell ref="E101:F101"/>
    <mergeCell ref="E102:F102"/>
    <mergeCell ref="E103:F103"/>
    <mergeCell ref="E104:F104"/>
    <mergeCell ref="E105:F105"/>
    <mergeCell ref="E52:F52"/>
    <mergeCell ref="E53:F53"/>
    <mergeCell ref="B54:F54"/>
    <mergeCell ref="B55:D55"/>
    <mergeCell ref="E56:F56"/>
    <mergeCell ref="E57:F57"/>
    <mergeCell ref="E58:F58"/>
    <mergeCell ref="E59:F59"/>
    <mergeCell ref="E60:F60"/>
    <mergeCell ref="E61:F61"/>
    <mergeCell ref="E62:F62"/>
    <mergeCell ref="B63:D63"/>
    <mergeCell ref="B64:C64"/>
    <mergeCell ref="E65:F65"/>
    <mergeCell ref="E66:F66"/>
    <mergeCell ref="E39:F39"/>
    <mergeCell ref="E40:F40"/>
    <mergeCell ref="E41:F41"/>
    <mergeCell ref="B42:D42"/>
    <mergeCell ref="E43:F43"/>
    <mergeCell ref="E44:F44"/>
    <mergeCell ref="E45:F45"/>
    <mergeCell ref="E46:F46"/>
    <mergeCell ref="E47:F47"/>
    <mergeCell ref="E30:F30"/>
    <mergeCell ref="E31:F31"/>
    <mergeCell ref="E32:F32"/>
    <mergeCell ref="E33:F33"/>
    <mergeCell ref="E34:F34"/>
    <mergeCell ref="E35:F35"/>
    <mergeCell ref="B36:C36"/>
    <mergeCell ref="E37:F37"/>
    <mergeCell ref="E38:F38"/>
    <mergeCell ref="E21:F21"/>
    <mergeCell ref="E22:F22"/>
    <mergeCell ref="E23:F23"/>
    <mergeCell ref="E24:F24"/>
    <mergeCell ref="E25:F25"/>
    <mergeCell ref="E26:F26"/>
    <mergeCell ref="B27:C27"/>
    <mergeCell ref="E28:F28"/>
    <mergeCell ref="E29:F29"/>
    <mergeCell ref="B12:C12"/>
    <mergeCell ref="E13:F13"/>
    <mergeCell ref="E14:F14"/>
    <mergeCell ref="E15:F15"/>
    <mergeCell ref="E16:F16"/>
    <mergeCell ref="E17:F17"/>
    <mergeCell ref="B18:C18"/>
    <mergeCell ref="E19:F19"/>
    <mergeCell ref="E20:F20"/>
    <mergeCell ref="B2:F2"/>
    <mergeCell ref="B3:I3"/>
    <mergeCell ref="B4:G4"/>
    <mergeCell ref="B5:F5"/>
    <mergeCell ref="B7:C7"/>
    <mergeCell ref="E8:F8"/>
    <mergeCell ref="E9:F9"/>
    <mergeCell ref="E10:F10"/>
    <mergeCell ref="E11:F11"/>
  </mergeCells>
  <hyperlinks>
    <hyperlink ref="B3" r:id="rId1" location="/?id=3-AEO2023&amp;sourcekey=0" xr:uid="{00000000-0004-0000-0D00-000000000000}"/>
    <hyperlink ref="F124" r:id="rId2" xr:uid="{00000000-0004-0000-0D00-000001000000}"/>
    <hyperlink ref="C134" r:id="rId3" xr:uid="{00000000-0004-0000-0D00-000002000000}"/>
    <hyperlink ref="C143" r:id="rId4" xr:uid="{00000000-0004-0000-0D00-000003000000}"/>
    <hyperlink ref="C151" r:id="rId5" xr:uid="{00000000-0004-0000-0D00-000004000000}"/>
    <hyperlink ref="C153" r:id="rId6" xr:uid="{00000000-0004-0000-0D00-000005000000}"/>
    <hyperlink ref="C154" r:id="rId7" xr:uid="{00000000-0004-0000-0D00-000006000000}"/>
    <hyperlink ref="C170" r:id="rId8" xr:uid="{00000000-0004-0000-0D00-000007000000}"/>
    <hyperlink ref="C173" r:id="rId9" xr:uid="{00000000-0004-0000-0D00-000008000000}"/>
    <hyperlink ref="C190" r:id="rId10" xr:uid="{00000000-0004-0000-0D00-000009000000}"/>
    <hyperlink ref="C200" r:id="rId11" xr:uid="{00000000-0004-0000-0D00-00000A000000}"/>
    <hyperlink ref="C201" r:id="rId12" xr:uid="{00000000-0004-0000-0D00-00000B000000}"/>
    <hyperlink ref="C211" r:id="rId13" xr:uid="{00000000-0004-0000-0D00-00000C000000}"/>
    <hyperlink ref="C212" r:id="rId14" xr:uid="{00000000-0004-0000-0D00-00000D000000}"/>
    <hyperlink ref="C213" r:id="rId15" xr:uid="{00000000-0004-0000-0D00-00000E000000}"/>
    <hyperlink ref="D222" r:id="rId16" xr:uid="{00000000-0004-0000-0D00-00000F000000}"/>
    <hyperlink ref="D223" r:id="rId17" xr:uid="{00000000-0004-0000-0D00-000010000000}"/>
    <hyperlink ref="D224" r:id="rId18" xr:uid="{00000000-0004-0000-0D00-000011000000}"/>
    <hyperlink ref="G225" r:id="rId19" xr:uid="{00000000-0004-0000-0D00-000012000000}"/>
    <hyperlink ref="G226" r:id="rId20" xr:uid="{00000000-0004-0000-0D00-000013000000}"/>
    <hyperlink ref="C227" r:id="rId21" xr:uid="{00000000-0004-0000-0D00-000014000000}"/>
    <hyperlink ref="C228" r:id="rId22" xr:uid="{00000000-0004-0000-0D00-000015000000}"/>
    <hyperlink ref="C237" r:id="rId23" xr:uid="{00000000-0004-0000-0D00-000016000000}"/>
    <hyperlink ref="C239" r:id="rId24" xr:uid="{00000000-0004-0000-0D00-000017000000}"/>
    <hyperlink ref="C241" r:id="rId25" xr:uid="{00000000-0004-0000-0D00-000018000000}"/>
    <hyperlink ref="C242" r:id="rId26" xr:uid="{00000000-0004-0000-0D00-000019000000}"/>
    <hyperlink ref="C252" r:id="rId27" xr:uid="{00000000-0004-0000-0D00-00001A000000}"/>
    <hyperlink ref="C254" r:id="rId28" xr:uid="{00000000-0004-0000-0D00-00001B000000}"/>
    <hyperlink ref="C255" r:id="rId29" xr:uid="{00000000-0004-0000-0D00-00001C000000}"/>
    <hyperlink ref="C256" r:id="rId30" xr:uid="{00000000-0004-0000-0D00-00001D000000}"/>
    <hyperlink ref="C257" r:id="rId31" xr:uid="{00000000-0004-0000-0D00-00001E000000}"/>
    <hyperlink ref="C267" r:id="rId32" xr:uid="{00000000-0004-0000-0D00-00001F000000}"/>
    <hyperlink ref="C269" r:id="rId33" xr:uid="{00000000-0004-0000-0D00-000020000000}"/>
    <hyperlink ref="C271" r:id="rId34" xr:uid="{00000000-0004-0000-0D00-000021000000}"/>
    <hyperlink ref="C304" r:id="rId35" xr:uid="{00000000-0004-0000-0D00-000022000000}"/>
    <hyperlink ref="C326" r:id="rId36" xr:uid="{00000000-0004-0000-0D00-000023000000}"/>
    <hyperlink ref="C328" r:id="rId37" xr:uid="{00000000-0004-0000-0D00-000024000000}"/>
    <hyperlink ref="C344" r:id="rId38" xr:uid="{00000000-0004-0000-0D00-000025000000}"/>
    <hyperlink ref="E346" r:id="rId39" xr:uid="{00000000-0004-0000-0D00-000026000000}"/>
    <hyperlink ref="E348" r:id="rId40" xr:uid="{00000000-0004-0000-0D00-000027000000}"/>
    <hyperlink ref="E349" r:id="rId41" xr:uid="{00000000-0004-0000-0D00-000028000000}"/>
    <hyperlink ref="C358" r:id="rId42" xr:uid="{00000000-0004-0000-0D00-000029000000}"/>
    <hyperlink ref="C364" r:id="rId43" xr:uid="{00000000-0004-0000-0D00-00002A000000}"/>
    <hyperlink ref="C373" r:id="rId44" xr:uid="{00000000-0004-0000-0D00-00002B000000}"/>
    <hyperlink ref="C381" r:id="rId45" xr:uid="{00000000-0004-0000-0D00-00002C000000}"/>
    <hyperlink ref="C389" r:id="rId46" xr:uid="{00000000-0004-0000-0D00-00002D000000}"/>
    <hyperlink ref="C397" r:id="rId47" xr:uid="{00000000-0004-0000-0D00-00002E000000}"/>
    <hyperlink ref="C404" r:id="rId48" xr:uid="{00000000-0004-0000-0D00-00002F000000}"/>
    <hyperlink ref="C411" r:id="rId49" xr:uid="{00000000-0004-0000-0D00-000030000000}"/>
    <hyperlink ref="C418" r:id="rId50" xr:uid="{00000000-0004-0000-0D00-000031000000}"/>
    <hyperlink ref="C425" r:id="rId51" xr:uid="{00000000-0004-0000-0D00-000032000000}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outlinePr summaryBelow="0" summaryRight="0"/>
  </sheetPr>
  <dimension ref="A1:M43"/>
  <sheetViews>
    <sheetView workbookViewId="0"/>
  </sheetViews>
  <sheetFormatPr defaultColWidth="12.5703125" defaultRowHeight="15.75" customHeight="1"/>
  <cols>
    <col min="1" max="1" width="11.7109375" customWidth="1"/>
    <col min="2" max="2" width="20.7109375" customWidth="1"/>
  </cols>
  <sheetData>
    <row r="1" spans="1:13">
      <c r="A1" s="2"/>
      <c r="B1" s="2" t="s">
        <v>775</v>
      </c>
      <c r="C1" s="2" t="s">
        <v>776</v>
      </c>
      <c r="D1" s="2" t="s">
        <v>777</v>
      </c>
      <c r="E1" s="2" t="s">
        <v>778</v>
      </c>
      <c r="F1" s="2" t="s">
        <v>779</v>
      </c>
      <c r="I1" s="2" t="s">
        <v>780</v>
      </c>
      <c r="J1" s="2" t="s">
        <v>781</v>
      </c>
    </row>
    <row r="2" spans="1:13">
      <c r="A2" s="2" t="s">
        <v>87</v>
      </c>
      <c r="B2" s="2" t="s">
        <v>782</v>
      </c>
      <c r="D2" s="2" t="s">
        <v>783</v>
      </c>
      <c r="E2" s="2" t="s">
        <v>784</v>
      </c>
      <c r="F2" s="3">
        <v>14800</v>
      </c>
      <c r="H2" s="2" t="s">
        <v>84</v>
      </c>
      <c r="I2" s="2">
        <f t="shared" ref="I2:I8" si="0">COUNTIF($A$2:$A$42,"="&amp;$H2)</f>
        <v>2</v>
      </c>
      <c r="J2" s="3">
        <f t="shared" ref="J2:J8" si="1">SUMIF($A$2:$A$42,"="&amp;$H2,$F$2:$F$42)</f>
        <v>91150</v>
      </c>
      <c r="L2" s="2" t="s">
        <v>785</v>
      </c>
    </row>
    <row r="3" spans="1:13">
      <c r="A3" s="2" t="s">
        <v>85</v>
      </c>
      <c r="B3" s="2" t="s">
        <v>786</v>
      </c>
      <c r="D3" s="2" t="s">
        <v>783</v>
      </c>
      <c r="E3" s="2" t="s">
        <v>784</v>
      </c>
      <c r="F3" s="3">
        <v>7659</v>
      </c>
      <c r="H3" s="2" t="s">
        <v>85</v>
      </c>
      <c r="I3" s="2">
        <f t="shared" si="0"/>
        <v>25</v>
      </c>
      <c r="J3" s="3">
        <f t="shared" si="1"/>
        <v>1328274</v>
      </c>
      <c r="L3" s="2">
        <f>COUNTIF($G$2:$G$43,"=x")</f>
        <v>10</v>
      </c>
      <c r="M3" s="3">
        <f>SUMIF($G$2:$G$43,"=x",$F$2:$F$43)</f>
        <v>347836</v>
      </c>
    </row>
    <row r="4" spans="1:13">
      <c r="A4" s="2" t="s">
        <v>85</v>
      </c>
      <c r="B4" s="2" t="s">
        <v>787</v>
      </c>
      <c r="D4" s="2" t="s">
        <v>783</v>
      </c>
      <c r="E4" s="2" t="s">
        <v>784</v>
      </c>
      <c r="F4" s="3">
        <v>92000</v>
      </c>
      <c r="H4" s="2" t="s">
        <v>79</v>
      </c>
      <c r="I4" s="2">
        <f t="shared" si="0"/>
        <v>0</v>
      </c>
      <c r="J4" s="3">
        <f t="shared" si="1"/>
        <v>0</v>
      </c>
      <c r="M4" s="3">
        <f>M3/L3</f>
        <v>34783.599999999999</v>
      </c>
    </row>
    <row r="5" spans="1:13">
      <c r="A5" s="2" t="s">
        <v>87</v>
      </c>
      <c r="B5" s="2" t="s">
        <v>788</v>
      </c>
      <c r="D5" s="2" t="s">
        <v>783</v>
      </c>
      <c r="E5" s="2" t="s">
        <v>784</v>
      </c>
      <c r="F5" s="3">
        <v>4200</v>
      </c>
      <c r="H5" s="2" t="s">
        <v>87</v>
      </c>
      <c r="I5" s="2">
        <f t="shared" si="0"/>
        <v>14</v>
      </c>
      <c r="J5" s="3">
        <f t="shared" si="1"/>
        <v>127504</v>
      </c>
    </row>
    <row r="6" spans="1:13">
      <c r="A6" s="2" t="s">
        <v>85</v>
      </c>
      <c r="B6" s="2" t="s">
        <v>789</v>
      </c>
      <c r="D6" s="2" t="s">
        <v>783</v>
      </c>
      <c r="E6" s="2" t="s">
        <v>784</v>
      </c>
      <c r="F6" s="3">
        <v>13538</v>
      </c>
      <c r="H6" s="2" t="s">
        <v>82</v>
      </c>
      <c r="I6" s="2">
        <f t="shared" si="0"/>
        <v>0</v>
      </c>
      <c r="J6" s="3">
        <f t="shared" si="1"/>
        <v>0</v>
      </c>
    </row>
    <row r="7" spans="1:13">
      <c r="A7" s="2" t="s">
        <v>85</v>
      </c>
      <c r="B7" s="2" t="s">
        <v>790</v>
      </c>
      <c r="D7" s="2" t="s">
        <v>791</v>
      </c>
      <c r="E7" s="2" t="s">
        <v>784</v>
      </c>
      <c r="F7" s="3">
        <v>784658</v>
      </c>
      <c r="H7" s="2" t="s">
        <v>83</v>
      </c>
      <c r="I7" s="2">
        <f t="shared" si="0"/>
        <v>0</v>
      </c>
      <c r="J7" s="3">
        <f t="shared" si="1"/>
        <v>0</v>
      </c>
    </row>
    <row r="8" spans="1:13">
      <c r="A8" s="2" t="s">
        <v>85</v>
      </c>
      <c r="B8" s="2" t="s">
        <v>792</v>
      </c>
      <c r="D8" s="2" t="s">
        <v>793</v>
      </c>
      <c r="E8" s="2" t="s">
        <v>784</v>
      </c>
      <c r="F8" s="3">
        <v>5500</v>
      </c>
      <c r="H8" s="2" t="s">
        <v>65</v>
      </c>
      <c r="I8" s="2">
        <f t="shared" si="0"/>
        <v>0</v>
      </c>
      <c r="J8" s="3">
        <f t="shared" si="1"/>
        <v>0</v>
      </c>
    </row>
    <row r="9" spans="1:13">
      <c r="A9" s="2" t="s">
        <v>85</v>
      </c>
      <c r="B9" s="2" t="s">
        <v>794</v>
      </c>
      <c r="D9" s="2" t="s">
        <v>795</v>
      </c>
      <c r="E9" s="2" t="s">
        <v>784</v>
      </c>
      <c r="F9" s="3">
        <v>6460</v>
      </c>
    </row>
    <row r="10" spans="1:13">
      <c r="A10" s="2" t="s">
        <v>85</v>
      </c>
      <c r="B10" s="2" t="s">
        <v>796</v>
      </c>
      <c r="E10" s="2" t="s">
        <v>784</v>
      </c>
      <c r="F10" s="3">
        <v>21933</v>
      </c>
    </row>
    <row r="11" spans="1:13">
      <c r="A11" s="2" t="s">
        <v>85</v>
      </c>
      <c r="B11" s="2" t="s">
        <v>797</v>
      </c>
      <c r="E11" s="2" t="s">
        <v>784</v>
      </c>
      <c r="F11" s="3">
        <v>7000</v>
      </c>
      <c r="H11" s="2" t="s">
        <v>798</v>
      </c>
    </row>
    <row r="12" spans="1:13">
      <c r="A12" s="2" t="s">
        <v>85</v>
      </c>
      <c r="B12" s="2" t="s">
        <v>799</v>
      </c>
      <c r="E12" s="2" t="s">
        <v>784</v>
      </c>
      <c r="F12" s="3">
        <v>7712</v>
      </c>
      <c r="H12" s="3">
        <v>6017</v>
      </c>
      <c r="K12" s="7"/>
    </row>
    <row r="13" spans="1:13">
      <c r="A13" s="2" t="s">
        <v>85</v>
      </c>
      <c r="B13" s="2" t="s">
        <v>800</v>
      </c>
      <c r="E13" s="2" t="s">
        <v>784</v>
      </c>
      <c r="F13" s="3">
        <v>7724</v>
      </c>
      <c r="H13" s="3">
        <v>3041</v>
      </c>
    </row>
    <row r="14" spans="1:13">
      <c r="A14" s="2" t="s">
        <v>85</v>
      </c>
      <c r="B14" s="2" t="s">
        <v>801</v>
      </c>
      <c r="E14" s="2" t="s">
        <v>784</v>
      </c>
      <c r="F14" s="3">
        <v>7273</v>
      </c>
      <c r="H14" s="3">
        <v>4077</v>
      </c>
    </row>
    <row r="15" spans="1:13">
      <c r="A15" s="2" t="s">
        <v>85</v>
      </c>
      <c r="B15" s="2" t="s">
        <v>802</v>
      </c>
      <c r="E15" s="2" t="s">
        <v>784</v>
      </c>
      <c r="F15" s="3">
        <v>47000</v>
      </c>
      <c r="G15" s="2" t="s">
        <v>803</v>
      </c>
      <c r="H15" s="3">
        <v>3412</v>
      </c>
    </row>
    <row r="16" spans="1:13">
      <c r="A16" s="2" t="s">
        <v>85</v>
      </c>
      <c r="B16" s="2" t="s">
        <v>804</v>
      </c>
      <c r="E16" s="2" t="s">
        <v>784</v>
      </c>
      <c r="F16" s="3">
        <v>10800</v>
      </c>
      <c r="G16" s="2" t="s">
        <v>803</v>
      </c>
      <c r="H16" s="3">
        <v>3886</v>
      </c>
    </row>
    <row r="17" spans="1:9">
      <c r="A17" s="2" t="s">
        <v>85</v>
      </c>
      <c r="B17" s="2" t="s">
        <v>805</v>
      </c>
      <c r="E17" s="2" t="s">
        <v>784</v>
      </c>
      <c r="F17" s="3">
        <v>56000</v>
      </c>
      <c r="G17" s="2" t="s">
        <v>803</v>
      </c>
      <c r="H17" s="3">
        <v>2552</v>
      </c>
    </row>
    <row r="18" spans="1:9">
      <c r="A18" s="2" t="s">
        <v>85</v>
      </c>
      <c r="B18" s="2" t="s">
        <v>806</v>
      </c>
      <c r="E18" s="2" t="s">
        <v>784</v>
      </c>
      <c r="F18" s="3">
        <v>63500</v>
      </c>
      <c r="G18" s="2" t="s">
        <v>803</v>
      </c>
      <c r="H18" s="3">
        <v>6349</v>
      </c>
    </row>
    <row r="19" spans="1:9">
      <c r="A19" s="2" t="s">
        <v>85</v>
      </c>
      <c r="B19" s="2" t="s">
        <v>807</v>
      </c>
      <c r="E19" s="2" t="s">
        <v>808</v>
      </c>
      <c r="F19" s="3">
        <v>5240</v>
      </c>
      <c r="G19" s="2" t="s">
        <v>803</v>
      </c>
      <c r="H19" s="3">
        <v>2030</v>
      </c>
    </row>
    <row r="20" spans="1:9">
      <c r="A20" s="2" t="s">
        <v>84</v>
      </c>
      <c r="B20" s="2" t="s">
        <v>809</v>
      </c>
      <c r="C20" s="2" t="s">
        <v>809</v>
      </c>
      <c r="D20" s="2" t="s">
        <v>793</v>
      </c>
      <c r="E20" s="2" t="s">
        <v>784</v>
      </c>
      <c r="F20" s="3">
        <v>45575</v>
      </c>
      <c r="H20" s="3">
        <f>SUM(H12:H19)</f>
        <v>31364</v>
      </c>
    </row>
    <row r="21" spans="1:9">
      <c r="A21" s="2" t="s">
        <v>85</v>
      </c>
      <c r="B21" s="2" t="s">
        <v>810</v>
      </c>
      <c r="C21" s="2" t="s">
        <v>811</v>
      </c>
      <c r="D21" s="2" t="s">
        <v>793</v>
      </c>
      <c r="E21" s="2" t="s">
        <v>784</v>
      </c>
      <c r="F21" s="3">
        <v>2500</v>
      </c>
      <c r="G21" s="2" t="s">
        <v>803</v>
      </c>
    </row>
    <row r="22" spans="1:9">
      <c r="A22" s="2" t="s">
        <v>85</v>
      </c>
      <c r="B22" s="2" t="s">
        <v>812</v>
      </c>
      <c r="C22" s="2" t="s">
        <v>811</v>
      </c>
      <c r="D22" s="2" t="s">
        <v>793</v>
      </c>
      <c r="E22" s="2" t="s">
        <v>784</v>
      </c>
      <c r="F22" s="3">
        <v>12743</v>
      </c>
    </row>
    <row r="23" spans="1:9">
      <c r="A23" s="2" t="s">
        <v>84</v>
      </c>
      <c r="B23" s="2" t="s">
        <v>813</v>
      </c>
      <c r="C23" s="2" t="s">
        <v>814</v>
      </c>
      <c r="D23" s="2" t="s">
        <v>793</v>
      </c>
      <c r="E23" s="2" t="s">
        <v>784</v>
      </c>
      <c r="F23" s="3">
        <v>45575</v>
      </c>
    </row>
    <row r="24" spans="1:9">
      <c r="A24" s="2" t="s">
        <v>85</v>
      </c>
      <c r="B24" s="2" t="s">
        <v>815</v>
      </c>
      <c r="D24" s="2" t="s">
        <v>816</v>
      </c>
      <c r="E24" s="2" t="s">
        <v>784</v>
      </c>
      <c r="F24" s="3">
        <v>2500</v>
      </c>
    </row>
    <row r="25" spans="1:9">
      <c r="A25" s="2" t="s">
        <v>85</v>
      </c>
      <c r="B25" s="2" t="s">
        <v>817</v>
      </c>
      <c r="E25" s="2" t="s">
        <v>784</v>
      </c>
      <c r="F25" s="3">
        <v>42280</v>
      </c>
      <c r="G25" s="2" t="s">
        <v>803</v>
      </c>
    </row>
    <row r="26" spans="1:9">
      <c r="A26" s="2" t="s">
        <v>87</v>
      </c>
      <c r="B26" s="2" t="s">
        <v>818</v>
      </c>
      <c r="D26" s="2" t="s">
        <v>819</v>
      </c>
      <c r="E26" s="2" t="s">
        <v>784</v>
      </c>
      <c r="F26" s="3">
        <v>2560</v>
      </c>
    </row>
    <row r="27" spans="1:9">
      <c r="A27" s="2" t="s">
        <v>87</v>
      </c>
      <c r="B27" s="2" t="s">
        <v>818</v>
      </c>
      <c r="D27" s="2" t="s">
        <v>819</v>
      </c>
      <c r="E27" s="2" t="s">
        <v>784</v>
      </c>
      <c r="F27" s="3">
        <v>2500</v>
      </c>
    </row>
    <row r="28" spans="1:9">
      <c r="A28" s="2" t="s">
        <v>85</v>
      </c>
      <c r="B28" s="2" t="s">
        <v>820</v>
      </c>
      <c r="D28" s="2" t="s">
        <v>819</v>
      </c>
      <c r="E28" s="2" t="s">
        <v>784</v>
      </c>
      <c r="F28" s="3">
        <v>62150</v>
      </c>
      <c r="H28" s="3">
        <v>16800</v>
      </c>
      <c r="I28" s="2">
        <f>H28/F28</f>
        <v>0.27031375703942073</v>
      </c>
    </row>
    <row r="29" spans="1:9">
      <c r="A29" s="2" t="s">
        <v>87</v>
      </c>
      <c r="B29" s="2" t="s">
        <v>821</v>
      </c>
      <c r="D29" s="2" t="s">
        <v>819</v>
      </c>
      <c r="E29" s="2" t="s">
        <v>784</v>
      </c>
      <c r="F29" s="3">
        <v>49200</v>
      </c>
    </row>
    <row r="30" spans="1:9">
      <c r="A30" s="2" t="s">
        <v>87</v>
      </c>
      <c r="B30" s="2" t="s">
        <v>822</v>
      </c>
      <c r="D30" s="2" t="s">
        <v>819</v>
      </c>
      <c r="E30" s="2" t="s">
        <v>784</v>
      </c>
      <c r="F30" s="3">
        <v>20400</v>
      </c>
    </row>
    <row r="31" spans="1:9">
      <c r="A31" s="2" t="s">
        <v>87</v>
      </c>
      <c r="B31" s="2" t="s">
        <v>823</v>
      </c>
      <c r="D31" s="2" t="s">
        <v>819</v>
      </c>
      <c r="E31" s="2" t="s">
        <v>784</v>
      </c>
      <c r="F31" s="3">
        <v>2850</v>
      </c>
    </row>
    <row r="32" spans="1:9">
      <c r="A32" s="2" t="s">
        <v>85</v>
      </c>
      <c r="B32" s="2" t="s">
        <v>824</v>
      </c>
      <c r="D32" s="2" t="s">
        <v>825</v>
      </c>
      <c r="E32" s="2" t="s">
        <v>784</v>
      </c>
      <c r="F32" s="3">
        <v>12000</v>
      </c>
    </row>
    <row r="33" spans="1:7">
      <c r="A33" s="2" t="s">
        <v>87</v>
      </c>
      <c r="B33" s="2" t="s">
        <v>826</v>
      </c>
      <c r="D33" s="2" t="s">
        <v>825</v>
      </c>
      <c r="E33" s="2" t="s">
        <v>784</v>
      </c>
      <c r="F33" s="3">
        <v>1200</v>
      </c>
    </row>
    <row r="34" spans="1:7">
      <c r="A34" s="2" t="s">
        <v>87</v>
      </c>
      <c r="B34" s="2" t="s">
        <v>827</v>
      </c>
      <c r="D34" s="2" t="s">
        <v>825</v>
      </c>
      <c r="E34" s="2" t="s">
        <v>784</v>
      </c>
      <c r="F34" s="3">
        <v>1200</v>
      </c>
    </row>
    <row r="35" spans="1:7">
      <c r="A35" s="2" t="s">
        <v>87</v>
      </c>
      <c r="B35" s="2" t="s">
        <v>828</v>
      </c>
      <c r="D35" s="2" t="s">
        <v>825</v>
      </c>
      <c r="E35" s="2" t="s">
        <v>784</v>
      </c>
      <c r="F35" s="3">
        <v>3000</v>
      </c>
    </row>
    <row r="36" spans="1:7">
      <c r="A36" s="2" t="s">
        <v>87</v>
      </c>
      <c r="B36" s="2" t="s">
        <v>829</v>
      </c>
      <c r="D36" s="2" t="s">
        <v>825</v>
      </c>
      <c r="E36" s="2" t="s">
        <v>784</v>
      </c>
      <c r="F36" s="3">
        <v>10894</v>
      </c>
    </row>
    <row r="37" spans="1:7">
      <c r="A37" s="2" t="s">
        <v>87</v>
      </c>
      <c r="B37" s="2" t="s">
        <v>830</v>
      </c>
      <c r="D37" s="2" t="s">
        <v>825</v>
      </c>
      <c r="E37" s="2" t="s">
        <v>784</v>
      </c>
      <c r="F37" s="3">
        <v>3200</v>
      </c>
    </row>
    <row r="38" spans="1:7">
      <c r="A38" s="2" t="s">
        <v>87</v>
      </c>
      <c r="B38" s="2" t="s">
        <v>831</v>
      </c>
      <c r="D38" s="2" t="s">
        <v>825</v>
      </c>
      <c r="E38" s="2" t="s">
        <v>784</v>
      </c>
      <c r="F38" s="3">
        <v>1500</v>
      </c>
    </row>
    <row r="39" spans="1:7">
      <c r="A39" s="2" t="s">
        <v>87</v>
      </c>
      <c r="B39" s="2" t="s">
        <v>832</v>
      </c>
      <c r="D39" s="2" t="s">
        <v>825</v>
      </c>
      <c r="E39" s="2" t="s">
        <v>784</v>
      </c>
      <c r="F39" s="3">
        <v>10000</v>
      </c>
    </row>
    <row r="40" spans="1:7">
      <c r="A40" s="2" t="s">
        <v>85</v>
      </c>
      <c r="B40" s="2" t="s">
        <v>833</v>
      </c>
      <c r="E40" s="2" t="s">
        <v>784</v>
      </c>
      <c r="F40" s="3">
        <v>9200</v>
      </c>
      <c r="G40" s="2" t="s">
        <v>803</v>
      </c>
    </row>
    <row r="41" spans="1:7">
      <c r="A41" s="2" t="s">
        <v>85</v>
      </c>
      <c r="B41" s="2" t="s">
        <v>834</v>
      </c>
      <c r="D41" s="2" t="s">
        <v>835</v>
      </c>
      <c r="E41" s="2" t="s">
        <v>784</v>
      </c>
      <c r="F41" s="3">
        <v>28904</v>
      </c>
      <c r="G41" s="2" t="s">
        <v>803</v>
      </c>
    </row>
    <row r="42" spans="1:7">
      <c r="A42" s="2" t="s">
        <v>85</v>
      </c>
      <c r="B42" s="2" t="s">
        <v>836</v>
      </c>
      <c r="D42" s="2" t="s">
        <v>837</v>
      </c>
      <c r="E42" s="2" t="s">
        <v>784</v>
      </c>
      <c r="F42" s="3">
        <v>12000</v>
      </c>
    </row>
    <row r="43" spans="1:7">
      <c r="A43" s="2" t="s">
        <v>85</v>
      </c>
      <c r="B43" s="2" t="s">
        <v>838</v>
      </c>
      <c r="E43" s="2" t="s">
        <v>784</v>
      </c>
      <c r="F43" s="3">
        <v>82412</v>
      </c>
      <c r="G43" s="2" t="s">
        <v>803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outlinePr summaryBelow="0" summaryRight="0"/>
  </sheetPr>
  <dimension ref="A1:N68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defaultColWidth="12.5703125" defaultRowHeight="15.75" customHeight="1"/>
  <sheetData>
    <row r="1" spans="1:14">
      <c r="E1" s="2" t="s">
        <v>839</v>
      </c>
      <c r="F1" s="2" t="s">
        <v>840</v>
      </c>
      <c r="G1" s="2" t="s">
        <v>841</v>
      </c>
      <c r="H1" s="2" t="s">
        <v>841</v>
      </c>
      <c r="I1" s="2" t="s">
        <v>841</v>
      </c>
      <c r="J1" s="2" t="s">
        <v>841</v>
      </c>
      <c r="K1" s="2" t="s">
        <v>841</v>
      </c>
      <c r="L1" s="2" t="s">
        <v>841</v>
      </c>
      <c r="M1" s="2" t="s">
        <v>842</v>
      </c>
      <c r="N1" s="2" t="s">
        <v>55</v>
      </c>
    </row>
    <row r="2" spans="1:14">
      <c r="A2" s="2" t="str">
        <f ca="1">IFERROR(__xludf.DUMMYFUNCTION("IMPORTRANGE(""https://docs.google.com/spreadsheets/d/1gSkuSz46BOjnyVdd8JWUr3w0YX1HeZByKRfLAkENOa0"",""'Census_data detailed'!A1:M67"")"),"County Name")</f>
        <v>County Name</v>
      </c>
      <c r="B2" s="2" t="str">
        <f ca="1">IFERROR(__xludf.DUMMYFUNCTION("""COMPUTED_VALUE"""),"State Name")</f>
        <v>State Name</v>
      </c>
      <c r="C2" s="2" t="str">
        <f ca="1">IFERROR(__xludf.DUMMYFUNCTION("""COMPUTED_VALUE"""),"Total Population")</f>
        <v>Total Population</v>
      </c>
      <c r="D2" s="2" t="str">
        <f ca="1">IFERROR(__xludf.DUMMYFUNCTION("""COMPUTED_VALUE"""),"Total Housing Units")</f>
        <v>Total Housing Units</v>
      </c>
      <c r="E2" s="2" t="str">
        <f ca="1">IFERROR(__xludf.DUMMYFUNCTION("""COMPUTED_VALUE"""),"1, detached")</f>
        <v>1, detached</v>
      </c>
      <c r="F2" s="2" t="str">
        <f ca="1">IFERROR(__xludf.DUMMYFUNCTION("""COMPUTED_VALUE"""),"2, attached")</f>
        <v>2, attached</v>
      </c>
      <c r="G2" s="2" t="str">
        <f ca="1">IFERROR(__xludf.DUMMYFUNCTION("""COMPUTED_VALUE"""),"2 apts")</f>
        <v>2 apts</v>
      </c>
      <c r="H2" s="2" t="str">
        <f ca="1">IFERROR(__xludf.DUMMYFUNCTION("""COMPUTED_VALUE"""),"3 or 4 apts")</f>
        <v>3 or 4 apts</v>
      </c>
      <c r="I2" s="2" t="str">
        <f ca="1">IFERROR(__xludf.DUMMYFUNCTION("""COMPUTED_VALUE"""),"5 to 9 apts")</f>
        <v>5 to 9 apts</v>
      </c>
      <c r="J2" s="2" t="str">
        <f ca="1">IFERROR(__xludf.DUMMYFUNCTION("""COMPUTED_VALUE"""),"10 to 19 apts")</f>
        <v>10 to 19 apts</v>
      </c>
      <c r="K2" s="2" t="str">
        <f ca="1">IFERROR(__xludf.DUMMYFUNCTION("""COMPUTED_VALUE"""),"20 to 49 apts")</f>
        <v>20 to 49 apts</v>
      </c>
      <c r="L2" s="2" t="str">
        <f ca="1">IFERROR(__xludf.DUMMYFUNCTION("""COMPUTED_VALUE"""),"50 or more apts")</f>
        <v>50 or more apts</v>
      </c>
      <c r="M2" s="2" t="str">
        <f ca="1">IFERROR(__xludf.DUMMYFUNCTION("""COMPUTED_VALUE"""),"mobile home")</f>
        <v>mobile home</v>
      </c>
    </row>
    <row r="3" spans="1:14">
      <c r="A3" s="2" t="str">
        <f ca="1">IFERROR(__xludf.DUMMYFUNCTION("""COMPUTED_VALUE"""),"Aurora")</f>
        <v>Aurora</v>
      </c>
      <c r="B3" s="2" t="str">
        <f ca="1">IFERROR(__xludf.DUMMYFUNCTION("""COMPUTED_VALUE"""),"South Dakota")</f>
        <v>South Dakota</v>
      </c>
      <c r="C3" s="2">
        <f ca="1">IFERROR(__xludf.DUMMYFUNCTION("""COMPUTED_VALUE"""),2649)</f>
        <v>2649</v>
      </c>
      <c r="D3" s="2">
        <f ca="1">IFERROR(__xludf.DUMMYFUNCTION("""COMPUTED_VALUE"""),1226)</f>
        <v>1226</v>
      </c>
      <c r="E3" s="2">
        <f ca="1">IFERROR(__xludf.DUMMYFUNCTION("""COMPUTED_VALUE"""),1063)</f>
        <v>1063</v>
      </c>
      <c r="F3" s="2">
        <f ca="1">IFERROR(__xludf.DUMMYFUNCTION("""COMPUTED_VALUE"""),4)</f>
        <v>4</v>
      </c>
      <c r="G3" s="2">
        <f ca="1">IFERROR(__xludf.DUMMYFUNCTION("""COMPUTED_VALUE"""),8)</f>
        <v>8</v>
      </c>
      <c r="H3" s="2">
        <f ca="1">IFERROR(__xludf.DUMMYFUNCTION("""COMPUTED_VALUE"""),25)</f>
        <v>25</v>
      </c>
      <c r="I3" s="2">
        <f ca="1">IFERROR(__xludf.DUMMYFUNCTION("""COMPUTED_VALUE"""),10)</f>
        <v>10</v>
      </c>
      <c r="J3" s="2">
        <f ca="1">IFERROR(__xludf.DUMMYFUNCTION("""COMPUTED_VALUE"""),5)</f>
        <v>5</v>
      </c>
      <c r="K3" s="2">
        <f ca="1">IFERROR(__xludf.DUMMYFUNCTION("""COMPUTED_VALUE"""),6)</f>
        <v>6</v>
      </c>
      <c r="L3" s="2">
        <f ca="1">IFERROR(__xludf.DUMMYFUNCTION("""COMPUTED_VALUE"""),4)</f>
        <v>4</v>
      </c>
      <c r="M3" s="2">
        <f ca="1">IFERROR(__xludf.DUMMYFUNCTION("""COMPUTED_VALUE"""),100)</f>
        <v>100</v>
      </c>
      <c r="N3" s="2">
        <f t="shared" ref="N3:N68" ca="1" si="0">SUM(E3:M3)</f>
        <v>1225</v>
      </c>
    </row>
    <row r="4" spans="1:14">
      <c r="A4" s="2" t="str">
        <f ca="1">IFERROR(__xludf.DUMMYFUNCTION("""COMPUTED_VALUE"""),"Beadle")</f>
        <v>Beadle</v>
      </c>
      <c r="B4" s="2" t="str">
        <f ca="1">IFERROR(__xludf.DUMMYFUNCTION("""COMPUTED_VALUE"""),"South Dakota")</f>
        <v>South Dakota</v>
      </c>
      <c r="C4" s="2">
        <f ca="1">IFERROR(__xludf.DUMMYFUNCTION("""COMPUTED_VALUE"""),18959)</f>
        <v>18959</v>
      </c>
      <c r="D4" s="2">
        <f ca="1">IFERROR(__xludf.DUMMYFUNCTION("""COMPUTED_VALUE"""),8404)</f>
        <v>8404</v>
      </c>
      <c r="E4" s="2">
        <f ca="1">IFERROR(__xludf.DUMMYFUNCTION("""COMPUTED_VALUE"""),5888)</f>
        <v>5888</v>
      </c>
      <c r="F4" s="2">
        <f ca="1">IFERROR(__xludf.DUMMYFUNCTION("""COMPUTED_VALUE"""),364)</f>
        <v>364</v>
      </c>
      <c r="G4" s="2">
        <f ca="1">IFERROR(__xludf.DUMMYFUNCTION("""COMPUTED_VALUE"""),153)</f>
        <v>153</v>
      </c>
      <c r="H4" s="2">
        <f ca="1">IFERROR(__xludf.DUMMYFUNCTION("""COMPUTED_VALUE"""),375)</f>
        <v>375</v>
      </c>
      <c r="I4" s="2">
        <f ca="1">IFERROR(__xludf.DUMMYFUNCTION("""COMPUTED_VALUE"""),330)</f>
        <v>330</v>
      </c>
      <c r="J4" s="2">
        <f ca="1">IFERROR(__xludf.DUMMYFUNCTION("""COMPUTED_VALUE"""),397)</f>
        <v>397</v>
      </c>
      <c r="K4" s="2">
        <f ca="1">IFERROR(__xludf.DUMMYFUNCTION("""COMPUTED_VALUE"""),233)</f>
        <v>233</v>
      </c>
      <c r="L4" s="2">
        <f ca="1">IFERROR(__xludf.DUMMYFUNCTION("""COMPUTED_VALUE"""),99)</f>
        <v>99</v>
      </c>
      <c r="M4" s="2">
        <f ca="1">IFERROR(__xludf.DUMMYFUNCTION("""COMPUTED_VALUE"""),565)</f>
        <v>565</v>
      </c>
      <c r="N4" s="2">
        <f t="shared" ca="1" si="0"/>
        <v>8404</v>
      </c>
    </row>
    <row r="5" spans="1:14">
      <c r="A5" s="2" t="str">
        <f ca="1">IFERROR(__xludf.DUMMYFUNCTION("""COMPUTED_VALUE"""),"Bennett")</f>
        <v>Bennett</v>
      </c>
      <c r="B5" s="2" t="str">
        <f ca="1">IFERROR(__xludf.DUMMYFUNCTION("""COMPUTED_VALUE"""),"South Dakota")</f>
        <v>South Dakota</v>
      </c>
      <c r="C5" s="2">
        <f ca="1">IFERROR(__xludf.DUMMYFUNCTION("""COMPUTED_VALUE"""),3411)</f>
        <v>3411</v>
      </c>
      <c r="D5" s="2">
        <f ca="1">IFERROR(__xludf.DUMMYFUNCTION("""COMPUTED_VALUE"""),1225)</f>
        <v>1225</v>
      </c>
      <c r="E5" s="2">
        <f ca="1">IFERROR(__xludf.DUMMYFUNCTION("""COMPUTED_VALUE"""),1042)</f>
        <v>1042</v>
      </c>
      <c r="F5" s="2">
        <f ca="1">IFERROR(__xludf.DUMMYFUNCTION("""COMPUTED_VALUE"""),10)</f>
        <v>10</v>
      </c>
      <c r="G5" s="2">
        <f ca="1">IFERROR(__xludf.DUMMYFUNCTION("""COMPUTED_VALUE"""),29)</f>
        <v>29</v>
      </c>
      <c r="H5" s="2">
        <f ca="1">IFERROR(__xludf.DUMMYFUNCTION("""COMPUTED_VALUE"""),15)</f>
        <v>15</v>
      </c>
      <c r="I5" s="2">
        <f ca="1">IFERROR(__xludf.DUMMYFUNCTION("""COMPUTED_VALUE"""),29)</f>
        <v>29</v>
      </c>
      <c r="J5" s="2">
        <f ca="1">IFERROR(__xludf.DUMMYFUNCTION("""COMPUTED_VALUE"""),2)</f>
        <v>2</v>
      </c>
      <c r="K5" s="2">
        <f ca="1">IFERROR(__xludf.DUMMYFUNCTION("""COMPUTED_VALUE"""),3)</f>
        <v>3</v>
      </c>
      <c r="L5" s="2">
        <f ca="1">IFERROR(__xludf.DUMMYFUNCTION("""COMPUTED_VALUE"""),0)</f>
        <v>0</v>
      </c>
      <c r="M5" s="2">
        <f ca="1">IFERROR(__xludf.DUMMYFUNCTION("""COMPUTED_VALUE"""),95)</f>
        <v>95</v>
      </c>
      <c r="N5" s="2">
        <f t="shared" ca="1" si="0"/>
        <v>1225</v>
      </c>
    </row>
    <row r="6" spans="1:14">
      <c r="A6" s="2" t="str">
        <f ca="1">IFERROR(__xludf.DUMMYFUNCTION("""COMPUTED_VALUE"""),"Bon Homme")</f>
        <v>Bon Homme</v>
      </c>
      <c r="B6" s="2" t="str">
        <f ca="1">IFERROR(__xludf.DUMMYFUNCTION("""COMPUTED_VALUE"""),"South Dakota")</f>
        <v>South Dakota</v>
      </c>
      <c r="C6" s="2">
        <f ca="1">IFERROR(__xludf.DUMMYFUNCTION("""COMPUTED_VALUE"""),7020)</f>
        <v>7020</v>
      </c>
      <c r="D6" s="2">
        <f ca="1">IFERROR(__xludf.DUMMYFUNCTION("""COMPUTED_VALUE"""),2828)</f>
        <v>2828</v>
      </c>
      <c r="E6" s="2">
        <f ca="1">IFERROR(__xludf.DUMMYFUNCTION("""COMPUTED_VALUE"""),2438)</f>
        <v>2438</v>
      </c>
      <c r="F6" s="2">
        <f ca="1">IFERROR(__xludf.DUMMYFUNCTION("""COMPUTED_VALUE"""),6)</f>
        <v>6</v>
      </c>
      <c r="G6" s="2">
        <f ca="1">IFERROR(__xludf.DUMMYFUNCTION("""COMPUTED_VALUE"""),8)</f>
        <v>8</v>
      </c>
      <c r="H6" s="2">
        <f ca="1">IFERROR(__xludf.DUMMYFUNCTION("""COMPUTED_VALUE"""),62)</f>
        <v>62</v>
      </c>
      <c r="I6" s="2">
        <f ca="1">IFERROR(__xludf.DUMMYFUNCTION("""COMPUTED_VALUE"""),93)</f>
        <v>93</v>
      </c>
      <c r="J6" s="2">
        <f ca="1">IFERROR(__xludf.DUMMYFUNCTION("""COMPUTED_VALUE"""),33)</f>
        <v>33</v>
      </c>
      <c r="K6" s="2">
        <f ca="1">IFERROR(__xludf.DUMMYFUNCTION("""COMPUTED_VALUE"""),57)</f>
        <v>57</v>
      </c>
      <c r="L6" s="2">
        <f ca="1">IFERROR(__xludf.DUMMYFUNCTION("""COMPUTED_VALUE"""),0)</f>
        <v>0</v>
      </c>
      <c r="M6" s="2">
        <f ca="1">IFERROR(__xludf.DUMMYFUNCTION("""COMPUTED_VALUE"""),120)</f>
        <v>120</v>
      </c>
      <c r="N6" s="2">
        <f t="shared" ca="1" si="0"/>
        <v>2817</v>
      </c>
    </row>
    <row r="7" spans="1:14">
      <c r="A7" s="2" t="str">
        <f ca="1">IFERROR(__xludf.DUMMYFUNCTION("""COMPUTED_VALUE"""),"Brookings")</f>
        <v>Brookings</v>
      </c>
      <c r="B7" s="2" t="str">
        <f ca="1">IFERROR(__xludf.DUMMYFUNCTION("""COMPUTED_VALUE"""),"South Dakota")</f>
        <v>South Dakota</v>
      </c>
      <c r="C7" s="2">
        <f ca="1">IFERROR(__xludf.DUMMYFUNCTION("""COMPUTED_VALUE"""),34315)</f>
        <v>34315</v>
      </c>
      <c r="D7" s="2">
        <f ca="1">IFERROR(__xludf.DUMMYFUNCTION("""COMPUTED_VALUE"""),14696)</f>
        <v>14696</v>
      </c>
      <c r="E7" s="2">
        <f ca="1">IFERROR(__xludf.DUMMYFUNCTION("""COMPUTED_VALUE"""),8735)</f>
        <v>8735</v>
      </c>
      <c r="F7" s="2">
        <f ca="1">IFERROR(__xludf.DUMMYFUNCTION("""COMPUTED_VALUE"""),775)</f>
        <v>775</v>
      </c>
      <c r="G7" s="2">
        <f ca="1">IFERROR(__xludf.DUMMYFUNCTION("""COMPUTED_VALUE"""),310)</f>
        <v>310</v>
      </c>
      <c r="H7" s="2">
        <f ca="1">IFERROR(__xludf.DUMMYFUNCTION("""COMPUTED_VALUE"""),399)</f>
        <v>399</v>
      </c>
      <c r="I7" s="2">
        <f ca="1">IFERROR(__xludf.DUMMYFUNCTION("""COMPUTED_VALUE"""),1214)</f>
        <v>1214</v>
      </c>
      <c r="J7" s="2">
        <f ca="1">IFERROR(__xludf.DUMMYFUNCTION("""COMPUTED_VALUE"""),1014)</f>
        <v>1014</v>
      </c>
      <c r="K7" s="2">
        <f ca="1">IFERROR(__xludf.DUMMYFUNCTION("""COMPUTED_VALUE"""),884)</f>
        <v>884</v>
      </c>
      <c r="L7" s="2">
        <f ca="1">IFERROR(__xludf.DUMMYFUNCTION("""COMPUTED_VALUE"""),257)</f>
        <v>257</v>
      </c>
      <c r="M7" s="2">
        <f ca="1">IFERROR(__xludf.DUMMYFUNCTION("""COMPUTED_VALUE"""),1098)</f>
        <v>1098</v>
      </c>
      <c r="N7" s="2">
        <f t="shared" ca="1" si="0"/>
        <v>14686</v>
      </c>
    </row>
    <row r="8" spans="1:14">
      <c r="A8" s="2" t="str">
        <f ca="1">IFERROR(__xludf.DUMMYFUNCTION("""COMPUTED_VALUE"""),"Brown")</f>
        <v>Brown</v>
      </c>
      <c r="B8" s="2" t="str">
        <f ca="1">IFERROR(__xludf.DUMMYFUNCTION("""COMPUTED_VALUE"""),"South Dakota")</f>
        <v>South Dakota</v>
      </c>
      <c r="C8" s="2">
        <f ca="1">IFERROR(__xludf.DUMMYFUNCTION("""COMPUTED_VALUE"""),38471)</f>
        <v>38471</v>
      </c>
      <c r="D8" s="2">
        <f ca="1">IFERROR(__xludf.DUMMYFUNCTION("""COMPUTED_VALUE"""),17875)</f>
        <v>17875</v>
      </c>
      <c r="E8" s="2">
        <f ca="1">IFERROR(__xludf.DUMMYFUNCTION("""COMPUTED_VALUE"""),10939)</f>
        <v>10939</v>
      </c>
      <c r="F8" s="2">
        <f ca="1">IFERROR(__xludf.DUMMYFUNCTION("""COMPUTED_VALUE"""),644)</f>
        <v>644</v>
      </c>
      <c r="G8" s="2">
        <f ca="1">IFERROR(__xludf.DUMMYFUNCTION("""COMPUTED_VALUE"""),485)</f>
        <v>485</v>
      </c>
      <c r="H8" s="2">
        <f ca="1">IFERROR(__xludf.DUMMYFUNCTION("""COMPUTED_VALUE"""),883)</f>
        <v>883</v>
      </c>
      <c r="I8" s="2">
        <f ca="1">IFERROR(__xludf.DUMMYFUNCTION("""COMPUTED_VALUE"""),891)</f>
        <v>891</v>
      </c>
      <c r="J8" s="2">
        <f ca="1">IFERROR(__xludf.DUMMYFUNCTION("""COMPUTED_VALUE"""),1297)</f>
        <v>1297</v>
      </c>
      <c r="K8" s="2">
        <f ca="1">IFERROR(__xludf.DUMMYFUNCTION("""COMPUTED_VALUE"""),1057)</f>
        <v>1057</v>
      </c>
      <c r="L8" s="2">
        <f ca="1">IFERROR(__xludf.DUMMYFUNCTION("""COMPUTED_VALUE"""),640)</f>
        <v>640</v>
      </c>
      <c r="M8" s="2">
        <f ca="1">IFERROR(__xludf.DUMMYFUNCTION("""COMPUTED_VALUE"""),975)</f>
        <v>975</v>
      </c>
      <c r="N8" s="2">
        <f t="shared" ca="1" si="0"/>
        <v>17811</v>
      </c>
    </row>
    <row r="9" spans="1:14">
      <c r="A9" s="2" t="str">
        <f ca="1">IFERROR(__xludf.DUMMYFUNCTION("""COMPUTED_VALUE"""),"Brule")</f>
        <v>Brule</v>
      </c>
      <c r="B9" s="2" t="str">
        <f ca="1">IFERROR(__xludf.DUMMYFUNCTION("""COMPUTED_VALUE"""),"South Dakota")</f>
        <v>South Dakota</v>
      </c>
      <c r="C9" s="2">
        <f ca="1">IFERROR(__xludf.DUMMYFUNCTION("""COMPUTED_VALUE"""),5247)</f>
        <v>5247</v>
      </c>
      <c r="D9" s="2">
        <f ca="1">IFERROR(__xludf.DUMMYFUNCTION("""COMPUTED_VALUE"""),2370)</f>
        <v>2370</v>
      </c>
      <c r="E9" s="2">
        <f ca="1">IFERROR(__xludf.DUMMYFUNCTION("""COMPUTED_VALUE"""),1672)</f>
        <v>1672</v>
      </c>
      <c r="F9" s="2">
        <f ca="1">IFERROR(__xludf.DUMMYFUNCTION("""COMPUTED_VALUE"""),32)</f>
        <v>32</v>
      </c>
      <c r="G9" s="2">
        <f ca="1">IFERROR(__xludf.DUMMYFUNCTION("""COMPUTED_VALUE"""),50)</f>
        <v>50</v>
      </c>
      <c r="H9" s="2">
        <f ca="1">IFERROR(__xludf.DUMMYFUNCTION("""COMPUTED_VALUE"""),112)</f>
        <v>112</v>
      </c>
      <c r="I9" s="2">
        <f ca="1">IFERROR(__xludf.DUMMYFUNCTION("""COMPUTED_VALUE"""),113)</f>
        <v>113</v>
      </c>
      <c r="J9" s="2">
        <f ca="1">IFERROR(__xludf.DUMMYFUNCTION("""COMPUTED_VALUE"""),98)</f>
        <v>98</v>
      </c>
      <c r="K9" s="2">
        <f ca="1">IFERROR(__xludf.DUMMYFUNCTION("""COMPUTED_VALUE"""),7)</f>
        <v>7</v>
      </c>
      <c r="L9" s="2">
        <f ca="1">IFERROR(__xludf.DUMMYFUNCTION("""COMPUTED_VALUE"""),31)</f>
        <v>31</v>
      </c>
      <c r="M9" s="2">
        <f ca="1">IFERROR(__xludf.DUMMYFUNCTION("""COMPUTED_VALUE"""),251)</f>
        <v>251</v>
      </c>
      <c r="N9" s="2">
        <f t="shared" ca="1" si="0"/>
        <v>2366</v>
      </c>
    </row>
    <row r="10" spans="1:14">
      <c r="A10" s="2" t="str">
        <f ca="1">IFERROR(__xludf.DUMMYFUNCTION("""COMPUTED_VALUE"""),"Buffalo")</f>
        <v>Buffalo</v>
      </c>
      <c r="B10" s="2" t="str">
        <f ca="1">IFERROR(__xludf.DUMMYFUNCTION("""COMPUTED_VALUE"""),"South Dakota")</f>
        <v>South Dakota</v>
      </c>
      <c r="C10" s="2">
        <f ca="1">IFERROR(__xludf.DUMMYFUNCTION("""COMPUTED_VALUE"""),1974)</f>
        <v>1974</v>
      </c>
      <c r="D10" s="2">
        <f ca="1">IFERROR(__xludf.DUMMYFUNCTION("""COMPUTED_VALUE"""),615)</f>
        <v>615</v>
      </c>
      <c r="E10" s="2">
        <f ca="1">IFERROR(__xludf.DUMMYFUNCTION("""COMPUTED_VALUE"""),459)</f>
        <v>459</v>
      </c>
      <c r="F10" s="2">
        <f ca="1">IFERROR(__xludf.DUMMYFUNCTION("""COMPUTED_VALUE"""),8)</f>
        <v>8</v>
      </c>
      <c r="G10" s="2">
        <f ca="1">IFERROR(__xludf.DUMMYFUNCTION("""COMPUTED_VALUE"""),10)</f>
        <v>10</v>
      </c>
      <c r="H10" s="2">
        <f ca="1">IFERROR(__xludf.DUMMYFUNCTION("""COMPUTED_VALUE"""),0)</f>
        <v>0</v>
      </c>
      <c r="I10" s="2">
        <f ca="1">IFERROR(__xludf.DUMMYFUNCTION("""COMPUTED_VALUE"""),0)</f>
        <v>0</v>
      </c>
      <c r="J10" s="2">
        <f ca="1">IFERROR(__xludf.DUMMYFUNCTION("""COMPUTED_VALUE"""),33)</f>
        <v>33</v>
      </c>
      <c r="K10" s="2">
        <f ca="1">IFERROR(__xludf.DUMMYFUNCTION("""COMPUTED_VALUE"""),6)</f>
        <v>6</v>
      </c>
      <c r="L10" s="2">
        <f ca="1">IFERROR(__xludf.DUMMYFUNCTION("""COMPUTED_VALUE"""),0)</f>
        <v>0</v>
      </c>
      <c r="M10" s="2">
        <f ca="1">IFERROR(__xludf.DUMMYFUNCTION("""COMPUTED_VALUE"""),99)</f>
        <v>99</v>
      </c>
      <c r="N10" s="2">
        <f t="shared" ca="1" si="0"/>
        <v>615</v>
      </c>
    </row>
    <row r="11" spans="1:14">
      <c r="A11" s="2" t="str">
        <f ca="1">IFERROR(__xludf.DUMMYFUNCTION("""COMPUTED_VALUE"""),"Butte")</f>
        <v>Butte</v>
      </c>
      <c r="B11" s="2" t="str">
        <f ca="1">IFERROR(__xludf.DUMMYFUNCTION("""COMPUTED_VALUE"""),"South Dakota")</f>
        <v>South Dakota</v>
      </c>
      <c r="C11" s="2">
        <f ca="1">IFERROR(__xludf.DUMMYFUNCTION("""COMPUTED_VALUE"""),10167)</f>
        <v>10167</v>
      </c>
      <c r="D11" s="2">
        <f ca="1">IFERROR(__xludf.DUMMYFUNCTION("""COMPUTED_VALUE"""),4697)</f>
        <v>4697</v>
      </c>
      <c r="E11" s="2">
        <f ca="1">IFERROR(__xludf.DUMMYFUNCTION("""COMPUTED_VALUE"""),2801)</f>
        <v>2801</v>
      </c>
      <c r="F11" s="2">
        <f ca="1">IFERROR(__xludf.DUMMYFUNCTION("""COMPUTED_VALUE"""),233)</f>
        <v>233</v>
      </c>
      <c r="G11" s="2">
        <f ca="1">IFERROR(__xludf.DUMMYFUNCTION("""COMPUTED_VALUE"""),315)</f>
        <v>315</v>
      </c>
      <c r="H11" s="2">
        <f ca="1">IFERROR(__xludf.DUMMYFUNCTION("""COMPUTED_VALUE"""),44)</f>
        <v>44</v>
      </c>
      <c r="I11" s="2">
        <f ca="1">IFERROR(__xludf.DUMMYFUNCTION("""COMPUTED_VALUE"""),17)</f>
        <v>17</v>
      </c>
      <c r="J11" s="2">
        <f ca="1">IFERROR(__xludf.DUMMYFUNCTION("""COMPUTED_VALUE"""),50)</f>
        <v>50</v>
      </c>
      <c r="K11" s="2">
        <f ca="1">IFERROR(__xludf.DUMMYFUNCTION("""COMPUTED_VALUE"""),84)</f>
        <v>84</v>
      </c>
      <c r="L11" s="2">
        <f ca="1">IFERROR(__xludf.DUMMYFUNCTION("""COMPUTED_VALUE"""),10)</f>
        <v>10</v>
      </c>
      <c r="M11" s="2">
        <f ca="1">IFERROR(__xludf.DUMMYFUNCTION("""COMPUTED_VALUE"""),1122)</f>
        <v>1122</v>
      </c>
      <c r="N11" s="2">
        <f t="shared" ca="1" si="0"/>
        <v>4676</v>
      </c>
    </row>
    <row r="12" spans="1:14">
      <c r="A12" s="2" t="str">
        <f ca="1">IFERROR(__xludf.DUMMYFUNCTION("""COMPUTED_VALUE"""),"Campbell")</f>
        <v>Campbell</v>
      </c>
      <c r="B12" s="2" t="str">
        <f ca="1">IFERROR(__xludf.DUMMYFUNCTION("""COMPUTED_VALUE"""),"South Dakota")</f>
        <v>South Dakota</v>
      </c>
      <c r="C12" s="2">
        <f ca="1">IFERROR(__xludf.DUMMYFUNCTION("""COMPUTED_VALUE"""),1548)</f>
        <v>1548</v>
      </c>
      <c r="D12" s="2">
        <f ca="1">IFERROR(__xludf.DUMMYFUNCTION("""COMPUTED_VALUE"""),927)</f>
        <v>927</v>
      </c>
      <c r="E12" s="2">
        <f ca="1">IFERROR(__xludf.DUMMYFUNCTION("""COMPUTED_VALUE"""),731)</f>
        <v>731</v>
      </c>
      <c r="F12" s="2">
        <f ca="1">IFERROR(__xludf.DUMMYFUNCTION("""COMPUTED_VALUE"""),6)</f>
        <v>6</v>
      </c>
      <c r="G12" s="2">
        <f ca="1">IFERROR(__xludf.DUMMYFUNCTION("""COMPUTED_VALUE"""),9)</f>
        <v>9</v>
      </c>
      <c r="H12" s="2">
        <f ca="1">IFERROR(__xludf.DUMMYFUNCTION("""COMPUTED_VALUE"""),6)</f>
        <v>6</v>
      </c>
      <c r="I12" s="2">
        <f ca="1">IFERROR(__xludf.DUMMYFUNCTION("""COMPUTED_VALUE"""),38)</f>
        <v>38</v>
      </c>
      <c r="J12" s="2">
        <f ca="1">IFERROR(__xludf.DUMMYFUNCTION("""COMPUTED_VALUE"""),11)</f>
        <v>11</v>
      </c>
      <c r="K12" s="2">
        <f ca="1">IFERROR(__xludf.DUMMYFUNCTION("""COMPUTED_VALUE"""),6)</f>
        <v>6</v>
      </c>
      <c r="L12" s="2">
        <f ca="1">IFERROR(__xludf.DUMMYFUNCTION("""COMPUTED_VALUE"""),0)</f>
        <v>0</v>
      </c>
      <c r="M12" s="2">
        <f ca="1">IFERROR(__xludf.DUMMYFUNCTION("""COMPUTED_VALUE"""),120)</f>
        <v>120</v>
      </c>
      <c r="N12" s="2">
        <f t="shared" ca="1" si="0"/>
        <v>927</v>
      </c>
    </row>
    <row r="13" spans="1:14">
      <c r="A13" s="2" t="str">
        <f ca="1">IFERROR(__xludf.DUMMYFUNCTION("""COMPUTED_VALUE"""),"Charles Mix")</f>
        <v>Charles Mix</v>
      </c>
      <c r="B13" s="2" t="str">
        <f ca="1">IFERROR(__xludf.DUMMYFUNCTION("""COMPUTED_VALUE"""),"South Dakota")</f>
        <v>South Dakota</v>
      </c>
      <c r="C13" s="2">
        <f ca="1">IFERROR(__xludf.DUMMYFUNCTION("""COMPUTED_VALUE"""),9346)</f>
        <v>9346</v>
      </c>
      <c r="D13" s="2">
        <f ca="1">IFERROR(__xludf.DUMMYFUNCTION("""COMPUTED_VALUE"""),3660)</f>
        <v>3660</v>
      </c>
      <c r="E13" s="2">
        <f ca="1">IFERROR(__xludf.DUMMYFUNCTION("""COMPUTED_VALUE"""),3065)</f>
        <v>3065</v>
      </c>
      <c r="F13" s="2">
        <f ca="1">IFERROR(__xludf.DUMMYFUNCTION("""COMPUTED_VALUE"""),73)</f>
        <v>73</v>
      </c>
      <c r="G13" s="2">
        <f ca="1">IFERROR(__xludf.DUMMYFUNCTION("""COMPUTED_VALUE"""),41)</f>
        <v>41</v>
      </c>
      <c r="H13" s="2">
        <f ca="1">IFERROR(__xludf.DUMMYFUNCTION("""COMPUTED_VALUE"""),64)</f>
        <v>64</v>
      </c>
      <c r="I13" s="2">
        <f ca="1">IFERROR(__xludf.DUMMYFUNCTION("""COMPUTED_VALUE"""),135)</f>
        <v>135</v>
      </c>
      <c r="J13" s="2">
        <f ca="1">IFERROR(__xludf.DUMMYFUNCTION("""COMPUTED_VALUE"""),59)</f>
        <v>59</v>
      </c>
      <c r="K13" s="2">
        <f ca="1">IFERROR(__xludf.DUMMYFUNCTION("""COMPUTED_VALUE"""),38)</f>
        <v>38</v>
      </c>
      <c r="L13" s="2">
        <f ca="1">IFERROR(__xludf.DUMMYFUNCTION("""COMPUTED_VALUE"""),7)</f>
        <v>7</v>
      </c>
      <c r="M13" s="2">
        <f ca="1">IFERROR(__xludf.DUMMYFUNCTION("""COMPUTED_VALUE"""),178)</f>
        <v>178</v>
      </c>
      <c r="N13" s="2">
        <f t="shared" ca="1" si="0"/>
        <v>3660</v>
      </c>
    </row>
    <row r="14" spans="1:14">
      <c r="A14" s="2" t="str">
        <f ca="1">IFERROR(__xludf.DUMMYFUNCTION("""COMPUTED_VALUE"""),"Clark")</f>
        <v>Clark</v>
      </c>
      <c r="B14" s="2" t="str">
        <f ca="1">IFERROR(__xludf.DUMMYFUNCTION("""COMPUTED_VALUE"""),"South Dakota")</f>
        <v>South Dakota</v>
      </c>
      <c r="C14" s="2">
        <f ca="1">IFERROR(__xludf.DUMMYFUNCTION("""COMPUTED_VALUE"""),3791)</f>
        <v>3791</v>
      </c>
      <c r="D14" s="2">
        <f ca="1">IFERROR(__xludf.DUMMYFUNCTION("""COMPUTED_VALUE"""),1629)</f>
        <v>1629</v>
      </c>
      <c r="E14" s="2">
        <f ca="1">IFERROR(__xludf.DUMMYFUNCTION("""COMPUTED_VALUE"""),1418)</f>
        <v>1418</v>
      </c>
      <c r="F14" s="2">
        <f ca="1">IFERROR(__xludf.DUMMYFUNCTION("""COMPUTED_VALUE"""),7)</f>
        <v>7</v>
      </c>
      <c r="G14" s="2">
        <f ca="1">IFERROR(__xludf.DUMMYFUNCTION("""COMPUTED_VALUE"""),11)</f>
        <v>11</v>
      </c>
      <c r="H14" s="2">
        <f ca="1">IFERROR(__xludf.DUMMYFUNCTION("""COMPUTED_VALUE"""),42)</f>
        <v>42</v>
      </c>
      <c r="I14" s="2">
        <f ca="1">IFERROR(__xludf.DUMMYFUNCTION("""COMPUTED_VALUE"""),30)</f>
        <v>30</v>
      </c>
      <c r="J14" s="2">
        <f ca="1">IFERROR(__xludf.DUMMYFUNCTION("""COMPUTED_VALUE"""),6)</f>
        <v>6</v>
      </c>
      <c r="K14" s="2">
        <f ca="1">IFERROR(__xludf.DUMMYFUNCTION("""COMPUTED_VALUE"""),16)</f>
        <v>16</v>
      </c>
      <c r="L14" s="2">
        <f ca="1">IFERROR(__xludf.DUMMYFUNCTION("""COMPUTED_VALUE"""),0)</f>
        <v>0</v>
      </c>
      <c r="M14" s="2">
        <f ca="1">IFERROR(__xludf.DUMMYFUNCTION("""COMPUTED_VALUE"""),99)</f>
        <v>99</v>
      </c>
      <c r="N14" s="2">
        <f t="shared" ca="1" si="0"/>
        <v>1629</v>
      </c>
    </row>
    <row r="15" spans="1:14">
      <c r="A15" s="2" t="str">
        <f ca="1">IFERROR(__xludf.DUMMYFUNCTION("""COMPUTED_VALUE"""),"Clay")</f>
        <v>Clay</v>
      </c>
      <c r="B15" s="2" t="str">
        <f ca="1">IFERROR(__xludf.DUMMYFUNCTION("""COMPUTED_VALUE"""),"South Dakota")</f>
        <v>South Dakota</v>
      </c>
      <c r="C15" s="2">
        <f ca="1">IFERROR(__xludf.DUMMYFUNCTION("""COMPUTED_VALUE"""),14816)</f>
        <v>14816</v>
      </c>
      <c r="D15" s="2">
        <f ca="1">IFERROR(__xludf.DUMMYFUNCTION("""COMPUTED_VALUE"""),6091)</f>
        <v>6091</v>
      </c>
      <c r="E15" s="2">
        <f ca="1">IFERROR(__xludf.DUMMYFUNCTION("""COMPUTED_VALUE"""),3482)</f>
        <v>3482</v>
      </c>
      <c r="F15" s="2">
        <f ca="1">IFERROR(__xludf.DUMMYFUNCTION("""COMPUTED_VALUE"""),179)</f>
        <v>179</v>
      </c>
      <c r="G15" s="2">
        <f ca="1">IFERROR(__xludf.DUMMYFUNCTION("""COMPUTED_VALUE"""),243)</f>
        <v>243</v>
      </c>
      <c r="H15" s="2">
        <f ca="1">IFERROR(__xludf.DUMMYFUNCTION("""COMPUTED_VALUE"""),463)</f>
        <v>463</v>
      </c>
      <c r="I15" s="2">
        <f ca="1">IFERROR(__xludf.DUMMYFUNCTION("""COMPUTED_VALUE"""),531)</f>
        <v>531</v>
      </c>
      <c r="J15" s="2">
        <f ca="1">IFERROR(__xludf.DUMMYFUNCTION("""COMPUTED_VALUE"""),567)</f>
        <v>567</v>
      </c>
      <c r="K15" s="2">
        <f ca="1">IFERROR(__xludf.DUMMYFUNCTION("""COMPUTED_VALUE"""),98)</f>
        <v>98</v>
      </c>
      <c r="L15" s="2">
        <f ca="1">IFERROR(__xludf.DUMMYFUNCTION("""COMPUTED_VALUE"""),39)</f>
        <v>39</v>
      </c>
      <c r="M15" s="2">
        <f ca="1">IFERROR(__xludf.DUMMYFUNCTION("""COMPUTED_VALUE"""),489)</f>
        <v>489</v>
      </c>
      <c r="N15" s="2">
        <f t="shared" ca="1" si="0"/>
        <v>6091</v>
      </c>
    </row>
    <row r="16" spans="1:14">
      <c r="A16" s="2" t="str">
        <f ca="1">IFERROR(__xludf.DUMMYFUNCTION("""COMPUTED_VALUE"""),"Codington")</f>
        <v>Codington</v>
      </c>
      <c r="B16" s="2" t="str">
        <f ca="1">IFERROR(__xludf.DUMMYFUNCTION("""COMPUTED_VALUE"""),"South Dakota")</f>
        <v>South Dakota</v>
      </c>
      <c r="C16" s="2">
        <f ca="1">IFERROR(__xludf.DUMMYFUNCTION("""COMPUTED_VALUE"""),28289)</f>
        <v>28289</v>
      </c>
      <c r="D16" s="2">
        <f ca="1">IFERROR(__xludf.DUMMYFUNCTION("""COMPUTED_VALUE"""),13149)</f>
        <v>13149</v>
      </c>
      <c r="E16" s="2">
        <f ca="1">IFERROR(__xludf.DUMMYFUNCTION("""COMPUTED_VALUE"""),8828)</f>
        <v>8828</v>
      </c>
      <c r="F16" s="2">
        <f ca="1">IFERROR(__xludf.DUMMYFUNCTION("""COMPUTED_VALUE"""),608)</f>
        <v>608</v>
      </c>
      <c r="G16" s="2">
        <f ca="1">IFERROR(__xludf.DUMMYFUNCTION("""COMPUTED_VALUE"""),328)</f>
        <v>328</v>
      </c>
      <c r="H16" s="2">
        <f ca="1">IFERROR(__xludf.DUMMYFUNCTION("""COMPUTED_VALUE"""),685)</f>
        <v>685</v>
      </c>
      <c r="I16" s="2">
        <f ca="1">IFERROR(__xludf.DUMMYFUNCTION("""COMPUTED_VALUE"""),637)</f>
        <v>637</v>
      </c>
      <c r="J16" s="2">
        <f ca="1">IFERROR(__xludf.DUMMYFUNCTION("""COMPUTED_VALUE"""),236)</f>
        <v>236</v>
      </c>
      <c r="K16" s="2">
        <f ca="1">IFERROR(__xludf.DUMMYFUNCTION("""COMPUTED_VALUE"""),450)</f>
        <v>450</v>
      </c>
      <c r="L16" s="2">
        <f ca="1">IFERROR(__xludf.DUMMYFUNCTION("""COMPUTED_VALUE"""),273)</f>
        <v>273</v>
      </c>
      <c r="M16" s="2">
        <f ca="1">IFERROR(__xludf.DUMMYFUNCTION("""COMPUTED_VALUE"""),1103)</f>
        <v>1103</v>
      </c>
      <c r="N16" s="2">
        <f t="shared" ca="1" si="0"/>
        <v>13148</v>
      </c>
    </row>
    <row r="17" spans="1:14">
      <c r="A17" s="2" t="str">
        <f ca="1">IFERROR(__xludf.DUMMYFUNCTION("""COMPUTED_VALUE"""),"Corson")</f>
        <v>Corson</v>
      </c>
      <c r="B17" s="2" t="str">
        <f ca="1">IFERROR(__xludf.DUMMYFUNCTION("""COMPUTED_VALUE"""),"South Dakota")</f>
        <v>South Dakota</v>
      </c>
      <c r="C17" s="2">
        <f ca="1">IFERROR(__xludf.DUMMYFUNCTION("""COMPUTED_VALUE"""),3965)</f>
        <v>3965</v>
      </c>
      <c r="D17" s="2">
        <f ca="1">IFERROR(__xludf.DUMMYFUNCTION("""COMPUTED_VALUE"""),1381)</f>
        <v>1381</v>
      </c>
      <c r="E17" s="2">
        <f ca="1">IFERROR(__xludf.DUMMYFUNCTION("""COMPUTED_VALUE"""),1109)</f>
        <v>1109</v>
      </c>
      <c r="F17" s="2">
        <f ca="1">IFERROR(__xludf.DUMMYFUNCTION("""COMPUTED_VALUE"""),4)</f>
        <v>4</v>
      </c>
      <c r="G17" s="2">
        <f ca="1">IFERROR(__xludf.DUMMYFUNCTION("""COMPUTED_VALUE"""),21)</f>
        <v>21</v>
      </c>
      <c r="H17" s="2">
        <f ca="1">IFERROR(__xludf.DUMMYFUNCTION("""COMPUTED_VALUE"""),37)</f>
        <v>37</v>
      </c>
      <c r="I17" s="2">
        <f ca="1">IFERROR(__xludf.DUMMYFUNCTION("""COMPUTED_VALUE"""),12)</f>
        <v>12</v>
      </c>
      <c r="J17" s="2">
        <f ca="1">IFERROR(__xludf.DUMMYFUNCTION("""COMPUTED_VALUE"""),0)</f>
        <v>0</v>
      </c>
      <c r="K17" s="2">
        <f ca="1">IFERROR(__xludf.DUMMYFUNCTION("""COMPUTED_VALUE"""),0)</f>
        <v>0</v>
      </c>
      <c r="L17" s="2">
        <f ca="1">IFERROR(__xludf.DUMMYFUNCTION("""COMPUTED_VALUE"""),0)</f>
        <v>0</v>
      </c>
      <c r="M17" s="2">
        <f ca="1">IFERROR(__xludf.DUMMYFUNCTION("""COMPUTED_VALUE"""),198)</f>
        <v>198</v>
      </c>
      <c r="N17" s="2">
        <f t="shared" ca="1" si="0"/>
        <v>1381</v>
      </c>
    </row>
    <row r="18" spans="1:14">
      <c r="A18" s="2" t="str">
        <f ca="1">IFERROR(__xludf.DUMMYFUNCTION("""COMPUTED_VALUE"""),"Custer")</f>
        <v>Custer</v>
      </c>
      <c r="B18" s="2" t="str">
        <f ca="1">IFERROR(__xludf.DUMMYFUNCTION("""COMPUTED_VALUE"""),"South Dakota")</f>
        <v>South Dakota</v>
      </c>
      <c r="C18" s="2">
        <f ca="1">IFERROR(__xludf.DUMMYFUNCTION("""COMPUTED_VALUE"""),8360)</f>
        <v>8360</v>
      </c>
      <c r="D18" s="2">
        <f ca="1">IFERROR(__xludf.DUMMYFUNCTION("""COMPUTED_VALUE"""),4879)</f>
        <v>4879</v>
      </c>
      <c r="E18" s="2">
        <f ca="1">IFERROR(__xludf.DUMMYFUNCTION("""COMPUTED_VALUE"""),3609)</f>
        <v>3609</v>
      </c>
      <c r="F18" s="2">
        <f ca="1">IFERROR(__xludf.DUMMYFUNCTION("""COMPUTED_VALUE"""),79)</f>
        <v>79</v>
      </c>
      <c r="G18" s="2">
        <f ca="1">IFERROR(__xludf.DUMMYFUNCTION("""COMPUTED_VALUE"""),24)</f>
        <v>24</v>
      </c>
      <c r="H18" s="2">
        <f ca="1">IFERROR(__xludf.DUMMYFUNCTION("""COMPUTED_VALUE"""),46)</f>
        <v>46</v>
      </c>
      <c r="I18" s="2">
        <f ca="1">IFERROR(__xludf.DUMMYFUNCTION("""COMPUTED_VALUE"""),53)</f>
        <v>53</v>
      </c>
      <c r="J18" s="2">
        <f ca="1">IFERROR(__xludf.DUMMYFUNCTION("""COMPUTED_VALUE"""),149)</f>
        <v>149</v>
      </c>
      <c r="K18" s="2">
        <f ca="1">IFERROR(__xludf.DUMMYFUNCTION("""COMPUTED_VALUE"""),53)</f>
        <v>53</v>
      </c>
      <c r="L18" s="2">
        <f ca="1">IFERROR(__xludf.DUMMYFUNCTION("""COMPUTED_VALUE"""),4)</f>
        <v>4</v>
      </c>
      <c r="M18" s="2">
        <f ca="1">IFERROR(__xludf.DUMMYFUNCTION("""COMPUTED_VALUE"""),842)</f>
        <v>842</v>
      </c>
      <c r="N18" s="2">
        <f t="shared" ca="1" si="0"/>
        <v>4859</v>
      </c>
    </row>
    <row r="19" spans="1:14">
      <c r="A19" s="2" t="str">
        <f ca="1">IFERROR(__xludf.DUMMYFUNCTION("""COMPUTED_VALUE"""),"Davison")</f>
        <v>Davison</v>
      </c>
      <c r="B19" s="2" t="str">
        <f ca="1">IFERROR(__xludf.DUMMYFUNCTION("""COMPUTED_VALUE"""),"South Dakota")</f>
        <v>South Dakota</v>
      </c>
      <c r="C19" s="2">
        <f ca="1">IFERROR(__xludf.DUMMYFUNCTION("""COMPUTED_VALUE"""),19944)</f>
        <v>19944</v>
      </c>
      <c r="D19" s="2">
        <f ca="1">IFERROR(__xludf.DUMMYFUNCTION("""COMPUTED_VALUE"""),9469)</f>
        <v>9469</v>
      </c>
      <c r="E19" s="2">
        <f ca="1">IFERROR(__xludf.DUMMYFUNCTION("""COMPUTED_VALUE"""),6041)</f>
        <v>6041</v>
      </c>
      <c r="F19" s="2">
        <f ca="1">IFERROR(__xludf.DUMMYFUNCTION("""COMPUTED_VALUE"""),272)</f>
        <v>272</v>
      </c>
      <c r="G19" s="2">
        <f ca="1">IFERROR(__xludf.DUMMYFUNCTION("""COMPUTED_VALUE"""),69)</f>
        <v>69</v>
      </c>
      <c r="H19" s="2">
        <f ca="1">IFERROR(__xludf.DUMMYFUNCTION("""COMPUTED_VALUE"""),555)</f>
        <v>555</v>
      </c>
      <c r="I19" s="2">
        <f ca="1">IFERROR(__xludf.DUMMYFUNCTION("""COMPUTED_VALUE"""),638)</f>
        <v>638</v>
      </c>
      <c r="J19" s="2">
        <f ca="1">IFERROR(__xludf.DUMMYFUNCTION("""COMPUTED_VALUE"""),584)</f>
        <v>584</v>
      </c>
      <c r="K19" s="2">
        <f ca="1">IFERROR(__xludf.DUMMYFUNCTION("""COMPUTED_VALUE"""),400)</f>
        <v>400</v>
      </c>
      <c r="L19" s="2">
        <f ca="1">IFERROR(__xludf.DUMMYFUNCTION("""COMPUTED_VALUE"""),379)</f>
        <v>379</v>
      </c>
      <c r="M19" s="2">
        <f ca="1">IFERROR(__xludf.DUMMYFUNCTION("""COMPUTED_VALUE"""),531)</f>
        <v>531</v>
      </c>
      <c r="N19" s="2">
        <f t="shared" ca="1" si="0"/>
        <v>9469</v>
      </c>
    </row>
    <row r="20" spans="1:14">
      <c r="A20" s="2" t="str">
        <f ca="1">IFERROR(__xludf.DUMMYFUNCTION("""COMPUTED_VALUE"""),"Day")</f>
        <v>Day</v>
      </c>
      <c r="B20" s="2" t="str">
        <f ca="1">IFERROR(__xludf.DUMMYFUNCTION("""COMPUTED_VALUE"""),"South Dakota")</f>
        <v>South Dakota</v>
      </c>
      <c r="C20" s="2">
        <f ca="1">IFERROR(__xludf.DUMMYFUNCTION("""COMPUTED_VALUE"""),5487)</f>
        <v>5487</v>
      </c>
      <c r="D20" s="2">
        <f ca="1">IFERROR(__xludf.DUMMYFUNCTION("""COMPUTED_VALUE"""),3446)</f>
        <v>3446</v>
      </c>
      <c r="E20" s="2">
        <f ca="1">IFERROR(__xludf.DUMMYFUNCTION("""COMPUTED_VALUE"""),2906)</f>
        <v>2906</v>
      </c>
      <c r="F20" s="2">
        <f ca="1">IFERROR(__xludf.DUMMYFUNCTION("""COMPUTED_VALUE"""),4)</f>
        <v>4</v>
      </c>
      <c r="G20" s="2">
        <f ca="1">IFERROR(__xludf.DUMMYFUNCTION("""COMPUTED_VALUE"""),12)</f>
        <v>12</v>
      </c>
      <c r="H20" s="2">
        <f ca="1">IFERROR(__xludf.DUMMYFUNCTION("""COMPUTED_VALUE"""),139)</f>
        <v>139</v>
      </c>
      <c r="I20" s="2">
        <f ca="1">IFERROR(__xludf.DUMMYFUNCTION("""COMPUTED_VALUE"""),69)</f>
        <v>69</v>
      </c>
      <c r="J20" s="2">
        <f ca="1">IFERROR(__xludf.DUMMYFUNCTION("""COMPUTED_VALUE"""),68)</f>
        <v>68</v>
      </c>
      <c r="K20" s="2">
        <f ca="1">IFERROR(__xludf.DUMMYFUNCTION("""COMPUTED_VALUE"""),32)</f>
        <v>32</v>
      </c>
      <c r="L20" s="2">
        <f ca="1">IFERROR(__xludf.DUMMYFUNCTION("""COMPUTED_VALUE"""),0)</f>
        <v>0</v>
      </c>
      <c r="M20" s="2">
        <f ca="1">IFERROR(__xludf.DUMMYFUNCTION("""COMPUTED_VALUE"""),212)</f>
        <v>212</v>
      </c>
      <c r="N20" s="2">
        <f t="shared" ca="1" si="0"/>
        <v>3442</v>
      </c>
    </row>
    <row r="21" spans="1:14">
      <c r="A21" s="2" t="str">
        <f ca="1">IFERROR(__xludf.DUMMYFUNCTION("""COMPUTED_VALUE"""),"Deuel")</f>
        <v>Deuel</v>
      </c>
      <c r="B21" s="2" t="str">
        <f ca="1">IFERROR(__xludf.DUMMYFUNCTION("""COMPUTED_VALUE"""),"South Dakota")</f>
        <v>South Dakota</v>
      </c>
      <c r="C21" s="2">
        <f ca="1">IFERROR(__xludf.DUMMYFUNCTION("""COMPUTED_VALUE"""),4283)</f>
        <v>4283</v>
      </c>
      <c r="D21" s="2">
        <f ca="1">IFERROR(__xludf.DUMMYFUNCTION("""COMPUTED_VALUE"""),2143)</f>
        <v>2143</v>
      </c>
      <c r="E21" s="2">
        <f ca="1">IFERROR(__xludf.DUMMYFUNCTION("""COMPUTED_VALUE"""),1806)</f>
        <v>1806</v>
      </c>
      <c r="F21" s="2">
        <f ca="1">IFERROR(__xludf.DUMMYFUNCTION("""COMPUTED_VALUE"""),4)</f>
        <v>4</v>
      </c>
      <c r="G21" s="2">
        <f ca="1">IFERROR(__xludf.DUMMYFUNCTION("""COMPUTED_VALUE"""),10)</f>
        <v>10</v>
      </c>
      <c r="H21" s="2">
        <f ca="1">IFERROR(__xludf.DUMMYFUNCTION("""COMPUTED_VALUE"""),100)</f>
        <v>100</v>
      </c>
      <c r="I21" s="2">
        <f ca="1">IFERROR(__xludf.DUMMYFUNCTION("""COMPUTED_VALUE"""),84)</f>
        <v>84</v>
      </c>
      <c r="J21" s="2">
        <f ca="1">IFERROR(__xludf.DUMMYFUNCTION("""COMPUTED_VALUE"""),72)</f>
        <v>72</v>
      </c>
      <c r="K21" s="2">
        <f ca="1">IFERROR(__xludf.DUMMYFUNCTION("""COMPUTED_VALUE"""),0)</f>
        <v>0</v>
      </c>
      <c r="L21" s="2">
        <f ca="1">IFERROR(__xludf.DUMMYFUNCTION("""COMPUTED_VALUE"""),7)</f>
        <v>7</v>
      </c>
      <c r="M21" s="2">
        <f ca="1">IFERROR(__xludf.DUMMYFUNCTION("""COMPUTED_VALUE"""),40)</f>
        <v>40</v>
      </c>
      <c r="N21" s="2">
        <f t="shared" ca="1" si="0"/>
        <v>2123</v>
      </c>
    </row>
    <row r="22" spans="1:14">
      <c r="A22" s="2" t="str">
        <f ca="1">IFERROR(__xludf.DUMMYFUNCTION("""COMPUTED_VALUE"""),"Dewey")</f>
        <v>Dewey</v>
      </c>
      <c r="B22" s="2" t="str">
        <f ca="1">IFERROR(__xludf.DUMMYFUNCTION("""COMPUTED_VALUE"""),"South Dakota")</f>
        <v>South Dakota</v>
      </c>
      <c r="C22" s="2">
        <f ca="1">IFERROR(__xludf.DUMMYFUNCTION("""COMPUTED_VALUE"""),5343)</f>
        <v>5343</v>
      </c>
      <c r="D22" s="2">
        <f ca="1">IFERROR(__xludf.DUMMYFUNCTION("""COMPUTED_VALUE"""),1941)</f>
        <v>1941</v>
      </c>
      <c r="E22" s="2">
        <f ca="1">IFERROR(__xludf.DUMMYFUNCTION("""COMPUTED_VALUE"""),1326)</f>
        <v>1326</v>
      </c>
      <c r="F22" s="2">
        <f ca="1">IFERROR(__xludf.DUMMYFUNCTION("""COMPUTED_VALUE"""),17)</f>
        <v>17</v>
      </c>
      <c r="G22" s="2">
        <f ca="1">IFERROR(__xludf.DUMMYFUNCTION("""COMPUTED_VALUE"""),86)</f>
        <v>86</v>
      </c>
      <c r="H22" s="2">
        <f ca="1">IFERROR(__xludf.DUMMYFUNCTION("""COMPUTED_VALUE"""),28)</f>
        <v>28</v>
      </c>
      <c r="I22" s="2">
        <f ca="1">IFERROR(__xludf.DUMMYFUNCTION("""COMPUTED_VALUE"""),53)</f>
        <v>53</v>
      </c>
      <c r="J22" s="2">
        <f ca="1">IFERROR(__xludf.DUMMYFUNCTION("""COMPUTED_VALUE"""),21)</f>
        <v>21</v>
      </c>
      <c r="K22" s="2">
        <f ca="1">IFERROR(__xludf.DUMMYFUNCTION("""COMPUTED_VALUE"""),31)</f>
        <v>31</v>
      </c>
      <c r="L22" s="2">
        <f ca="1">IFERROR(__xludf.DUMMYFUNCTION("""COMPUTED_VALUE"""),0)</f>
        <v>0</v>
      </c>
      <c r="M22" s="2">
        <f ca="1">IFERROR(__xludf.DUMMYFUNCTION("""COMPUTED_VALUE"""),379)</f>
        <v>379</v>
      </c>
      <c r="N22" s="2">
        <f t="shared" ca="1" si="0"/>
        <v>1941</v>
      </c>
    </row>
    <row r="23" spans="1:14">
      <c r="A23" s="2" t="str">
        <f ca="1">IFERROR(__xludf.DUMMYFUNCTION("""COMPUTED_VALUE"""),"Douglas")</f>
        <v>Douglas</v>
      </c>
      <c r="B23" s="2" t="str">
        <f ca="1">IFERROR(__xludf.DUMMYFUNCTION("""COMPUTED_VALUE"""),"South Dakota")</f>
        <v>South Dakota</v>
      </c>
      <c r="C23" s="2">
        <f ca="1">IFERROR(__xludf.DUMMYFUNCTION("""COMPUTED_VALUE"""),2838)</f>
        <v>2838</v>
      </c>
      <c r="D23" s="2">
        <f ca="1">IFERROR(__xludf.DUMMYFUNCTION("""COMPUTED_VALUE"""),1348)</f>
        <v>1348</v>
      </c>
      <c r="E23" s="2">
        <f ca="1">IFERROR(__xludf.DUMMYFUNCTION("""COMPUTED_VALUE"""),1167)</f>
        <v>1167</v>
      </c>
      <c r="F23" s="2">
        <f ca="1">IFERROR(__xludf.DUMMYFUNCTION("""COMPUTED_VALUE"""),7)</f>
        <v>7</v>
      </c>
      <c r="G23" s="2">
        <f ca="1">IFERROR(__xludf.DUMMYFUNCTION("""COMPUTED_VALUE"""),9)</f>
        <v>9</v>
      </c>
      <c r="H23" s="2">
        <f ca="1">IFERROR(__xludf.DUMMYFUNCTION("""COMPUTED_VALUE"""),23)</f>
        <v>23</v>
      </c>
      <c r="I23" s="2">
        <f ca="1">IFERROR(__xludf.DUMMYFUNCTION("""COMPUTED_VALUE"""),38)</f>
        <v>38</v>
      </c>
      <c r="J23" s="2">
        <f ca="1">IFERROR(__xludf.DUMMYFUNCTION("""COMPUTED_VALUE"""),19)</f>
        <v>19</v>
      </c>
      <c r="K23" s="2">
        <f ca="1">IFERROR(__xludf.DUMMYFUNCTION("""COMPUTED_VALUE"""),28)</f>
        <v>28</v>
      </c>
      <c r="L23" s="2">
        <f ca="1">IFERROR(__xludf.DUMMYFUNCTION("""COMPUTED_VALUE"""),3)</f>
        <v>3</v>
      </c>
      <c r="M23" s="2">
        <f ca="1">IFERROR(__xludf.DUMMYFUNCTION("""COMPUTED_VALUE"""),54)</f>
        <v>54</v>
      </c>
      <c r="N23" s="2">
        <f t="shared" ca="1" si="0"/>
        <v>1348</v>
      </c>
    </row>
    <row r="24" spans="1:14">
      <c r="A24" s="2" t="str">
        <f ca="1">IFERROR(__xludf.DUMMYFUNCTION("""COMPUTED_VALUE"""),"Edmunds")</f>
        <v>Edmunds</v>
      </c>
      <c r="B24" s="2" t="str">
        <f ca="1">IFERROR(__xludf.DUMMYFUNCTION("""COMPUTED_VALUE"""),"South Dakota")</f>
        <v>South Dakota</v>
      </c>
      <c r="C24" s="2">
        <f ca="1">IFERROR(__xludf.DUMMYFUNCTION("""COMPUTED_VALUE"""),4005)</f>
        <v>4005</v>
      </c>
      <c r="D24" s="2">
        <f ca="1">IFERROR(__xludf.DUMMYFUNCTION("""COMPUTED_VALUE"""),1945)</f>
        <v>1945</v>
      </c>
      <c r="E24" s="2">
        <f ca="1">IFERROR(__xludf.DUMMYFUNCTION("""COMPUTED_VALUE"""),1641)</f>
        <v>1641</v>
      </c>
      <c r="F24" s="2">
        <f ca="1">IFERROR(__xludf.DUMMYFUNCTION("""COMPUTED_VALUE"""),0)</f>
        <v>0</v>
      </c>
      <c r="G24" s="2">
        <f ca="1">IFERROR(__xludf.DUMMYFUNCTION("""COMPUTED_VALUE"""),16)</f>
        <v>16</v>
      </c>
      <c r="H24" s="2">
        <f ca="1">IFERROR(__xludf.DUMMYFUNCTION("""COMPUTED_VALUE"""),31)</f>
        <v>31</v>
      </c>
      <c r="I24" s="2">
        <f ca="1">IFERROR(__xludf.DUMMYFUNCTION("""COMPUTED_VALUE"""),27)</f>
        <v>27</v>
      </c>
      <c r="J24" s="2">
        <f ca="1">IFERROR(__xludf.DUMMYFUNCTION("""COMPUTED_VALUE"""),0)</f>
        <v>0</v>
      </c>
      <c r="K24" s="2">
        <f ca="1">IFERROR(__xludf.DUMMYFUNCTION("""COMPUTED_VALUE"""),0)</f>
        <v>0</v>
      </c>
      <c r="L24" s="2">
        <f ca="1">IFERROR(__xludf.DUMMYFUNCTION("""COMPUTED_VALUE"""),0)</f>
        <v>0</v>
      </c>
      <c r="M24" s="2">
        <f ca="1">IFERROR(__xludf.DUMMYFUNCTION("""COMPUTED_VALUE"""),230)</f>
        <v>230</v>
      </c>
      <c r="N24" s="2">
        <f t="shared" ca="1" si="0"/>
        <v>1945</v>
      </c>
    </row>
    <row r="25" spans="1:14">
      <c r="A25" s="2" t="str">
        <f ca="1">IFERROR(__xludf.DUMMYFUNCTION("""COMPUTED_VALUE"""),"Fall River")</f>
        <v>Fall River</v>
      </c>
      <c r="B25" s="2" t="str">
        <f ca="1">IFERROR(__xludf.DUMMYFUNCTION("""COMPUTED_VALUE"""),"South Dakota")</f>
        <v>South Dakota</v>
      </c>
      <c r="C25" s="2">
        <f ca="1">IFERROR(__xludf.DUMMYFUNCTION("""COMPUTED_VALUE"""),6979)</f>
        <v>6979</v>
      </c>
      <c r="D25" s="2">
        <f ca="1">IFERROR(__xludf.DUMMYFUNCTION("""COMPUTED_VALUE"""),4098)</f>
        <v>4098</v>
      </c>
      <c r="E25" s="2">
        <f ca="1">IFERROR(__xludf.DUMMYFUNCTION("""COMPUTED_VALUE"""),2759)</f>
        <v>2759</v>
      </c>
      <c r="F25" s="2">
        <f ca="1">IFERROR(__xludf.DUMMYFUNCTION("""COMPUTED_VALUE"""),42)</f>
        <v>42</v>
      </c>
      <c r="G25" s="2">
        <f ca="1">IFERROR(__xludf.DUMMYFUNCTION("""COMPUTED_VALUE"""),46)</f>
        <v>46</v>
      </c>
      <c r="H25" s="2">
        <f ca="1">IFERROR(__xludf.DUMMYFUNCTION("""COMPUTED_VALUE"""),99)</f>
        <v>99</v>
      </c>
      <c r="I25" s="2">
        <f ca="1">IFERROR(__xludf.DUMMYFUNCTION("""COMPUTED_VALUE"""),172)</f>
        <v>172</v>
      </c>
      <c r="J25" s="2">
        <f ca="1">IFERROR(__xludf.DUMMYFUNCTION("""COMPUTED_VALUE"""),21)</f>
        <v>21</v>
      </c>
      <c r="K25" s="2">
        <f ca="1">IFERROR(__xludf.DUMMYFUNCTION("""COMPUTED_VALUE"""),39)</f>
        <v>39</v>
      </c>
      <c r="L25" s="2">
        <f ca="1">IFERROR(__xludf.DUMMYFUNCTION("""COMPUTED_VALUE"""),184)</f>
        <v>184</v>
      </c>
      <c r="M25" s="2">
        <f ca="1">IFERROR(__xludf.DUMMYFUNCTION("""COMPUTED_VALUE"""),736)</f>
        <v>736</v>
      </c>
      <c r="N25" s="2">
        <f t="shared" ca="1" si="0"/>
        <v>4098</v>
      </c>
    </row>
    <row r="26" spans="1:14">
      <c r="A26" s="2" t="str">
        <f ca="1">IFERROR(__xludf.DUMMYFUNCTION("""COMPUTED_VALUE"""),"Faulk")</f>
        <v>Faulk</v>
      </c>
      <c r="B26" s="2" t="str">
        <f ca="1">IFERROR(__xludf.DUMMYFUNCTION("""COMPUTED_VALUE"""),"South Dakota")</f>
        <v>South Dakota</v>
      </c>
      <c r="C26" s="2">
        <f ca="1">IFERROR(__xludf.DUMMYFUNCTION("""COMPUTED_VALUE"""),2157)</f>
        <v>2157</v>
      </c>
      <c r="D26" s="2">
        <f ca="1">IFERROR(__xludf.DUMMYFUNCTION("""COMPUTED_VALUE"""),1052)</f>
        <v>1052</v>
      </c>
      <c r="E26" s="2">
        <f ca="1">IFERROR(__xludf.DUMMYFUNCTION("""COMPUTED_VALUE"""),858)</f>
        <v>858</v>
      </c>
      <c r="F26" s="2">
        <f ca="1">IFERROR(__xludf.DUMMYFUNCTION("""COMPUTED_VALUE"""),0)</f>
        <v>0</v>
      </c>
      <c r="G26" s="2">
        <f ca="1">IFERROR(__xludf.DUMMYFUNCTION("""COMPUTED_VALUE"""),7)</f>
        <v>7</v>
      </c>
      <c r="H26" s="2">
        <f ca="1">IFERROR(__xludf.DUMMYFUNCTION("""COMPUTED_VALUE"""),21)</f>
        <v>21</v>
      </c>
      <c r="I26" s="2">
        <f ca="1">IFERROR(__xludf.DUMMYFUNCTION("""COMPUTED_VALUE"""),27)</f>
        <v>27</v>
      </c>
      <c r="J26" s="2">
        <f ca="1">IFERROR(__xludf.DUMMYFUNCTION("""COMPUTED_VALUE"""),0)</f>
        <v>0</v>
      </c>
      <c r="K26" s="2">
        <f ca="1">IFERROR(__xludf.DUMMYFUNCTION("""COMPUTED_VALUE"""),47)</f>
        <v>47</v>
      </c>
      <c r="L26" s="2">
        <f ca="1">IFERROR(__xludf.DUMMYFUNCTION("""COMPUTED_VALUE"""),0)</f>
        <v>0</v>
      </c>
      <c r="M26" s="2">
        <f ca="1">IFERROR(__xludf.DUMMYFUNCTION("""COMPUTED_VALUE"""),92)</f>
        <v>92</v>
      </c>
      <c r="N26" s="2">
        <f t="shared" ca="1" si="0"/>
        <v>1052</v>
      </c>
    </row>
    <row r="27" spans="1:14">
      <c r="A27" s="2" t="str">
        <f ca="1">IFERROR(__xludf.DUMMYFUNCTION("""COMPUTED_VALUE"""),"Grant")</f>
        <v>Grant</v>
      </c>
      <c r="B27" s="2" t="str">
        <f ca="1">IFERROR(__xludf.DUMMYFUNCTION("""COMPUTED_VALUE"""),"South Dakota")</f>
        <v>South Dakota</v>
      </c>
      <c r="C27" s="2">
        <f ca="1">IFERROR(__xludf.DUMMYFUNCTION("""COMPUTED_VALUE"""),7550)</f>
        <v>7550</v>
      </c>
      <c r="D27" s="2">
        <f ca="1">IFERROR(__xludf.DUMMYFUNCTION("""COMPUTED_VALUE"""),3444)</f>
        <v>3444</v>
      </c>
      <c r="E27" s="2">
        <f ca="1">IFERROR(__xludf.DUMMYFUNCTION("""COMPUTED_VALUE"""),2796)</f>
        <v>2796</v>
      </c>
      <c r="F27" s="2">
        <f ca="1">IFERROR(__xludf.DUMMYFUNCTION("""COMPUTED_VALUE"""),70)</f>
        <v>70</v>
      </c>
      <c r="G27" s="2">
        <f ca="1">IFERROR(__xludf.DUMMYFUNCTION("""COMPUTED_VALUE"""),97)</f>
        <v>97</v>
      </c>
      <c r="H27" s="2">
        <f ca="1">IFERROR(__xludf.DUMMYFUNCTION("""COMPUTED_VALUE"""),145)</f>
        <v>145</v>
      </c>
      <c r="I27" s="2">
        <f ca="1">IFERROR(__xludf.DUMMYFUNCTION("""COMPUTED_VALUE"""),87)</f>
        <v>87</v>
      </c>
      <c r="J27" s="2">
        <f ca="1">IFERROR(__xludf.DUMMYFUNCTION("""COMPUTED_VALUE"""),64)</f>
        <v>64</v>
      </c>
      <c r="K27" s="2">
        <f ca="1">IFERROR(__xludf.DUMMYFUNCTION("""COMPUTED_VALUE"""),31)</f>
        <v>31</v>
      </c>
      <c r="L27" s="2">
        <f ca="1">IFERROR(__xludf.DUMMYFUNCTION("""COMPUTED_VALUE"""),1)</f>
        <v>1</v>
      </c>
      <c r="M27" s="2">
        <f ca="1">IFERROR(__xludf.DUMMYFUNCTION("""COMPUTED_VALUE"""),153)</f>
        <v>153</v>
      </c>
      <c r="N27" s="2">
        <f t="shared" ca="1" si="0"/>
        <v>3444</v>
      </c>
    </row>
    <row r="28" spans="1:14">
      <c r="A28" s="2" t="str">
        <f ca="1">IFERROR(__xludf.DUMMYFUNCTION("""COMPUTED_VALUE"""),"Gregory")</f>
        <v>Gregory</v>
      </c>
      <c r="B28" s="2" t="str">
        <f ca="1">IFERROR(__xludf.DUMMYFUNCTION("""COMPUTED_VALUE"""),"South Dakota")</f>
        <v>South Dakota</v>
      </c>
      <c r="C28" s="2">
        <f ca="1">IFERROR(__xludf.DUMMYFUNCTION("""COMPUTED_VALUE"""),4004)</f>
        <v>4004</v>
      </c>
      <c r="D28" s="2">
        <f ca="1">IFERROR(__xludf.DUMMYFUNCTION("""COMPUTED_VALUE"""),2218)</f>
        <v>2218</v>
      </c>
      <c r="E28" s="2">
        <f ca="1">IFERROR(__xludf.DUMMYFUNCTION("""COMPUTED_VALUE"""),1811)</f>
        <v>1811</v>
      </c>
      <c r="F28" s="2">
        <f ca="1">IFERROR(__xludf.DUMMYFUNCTION("""COMPUTED_VALUE"""),22)</f>
        <v>22</v>
      </c>
      <c r="G28" s="2">
        <f ca="1">IFERROR(__xludf.DUMMYFUNCTION("""COMPUTED_VALUE"""),24)</f>
        <v>24</v>
      </c>
      <c r="H28" s="2">
        <f ca="1">IFERROR(__xludf.DUMMYFUNCTION("""COMPUTED_VALUE"""),37)</f>
        <v>37</v>
      </c>
      <c r="I28" s="2">
        <f ca="1">IFERROR(__xludf.DUMMYFUNCTION("""COMPUTED_VALUE"""),60)</f>
        <v>60</v>
      </c>
      <c r="J28" s="2">
        <f ca="1">IFERROR(__xludf.DUMMYFUNCTION("""COMPUTED_VALUE"""),63)</f>
        <v>63</v>
      </c>
      <c r="K28" s="2">
        <f ca="1">IFERROR(__xludf.DUMMYFUNCTION("""COMPUTED_VALUE"""),7)</f>
        <v>7</v>
      </c>
      <c r="L28" s="2">
        <f ca="1">IFERROR(__xludf.DUMMYFUNCTION("""COMPUTED_VALUE"""),3)</f>
        <v>3</v>
      </c>
      <c r="M28" s="2">
        <f ca="1">IFERROR(__xludf.DUMMYFUNCTION("""COMPUTED_VALUE"""),191)</f>
        <v>191</v>
      </c>
      <c r="N28" s="2">
        <f t="shared" ca="1" si="0"/>
        <v>2218</v>
      </c>
    </row>
    <row r="29" spans="1:14">
      <c r="A29" s="2" t="str">
        <f ca="1">IFERROR(__xludf.DUMMYFUNCTION("""COMPUTED_VALUE"""),"Haakon")</f>
        <v>Haakon</v>
      </c>
      <c r="B29" s="2" t="str">
        <f ca="1">IFERROR(__xludf.DUMMYFUNCTION("""COMPUTED_VALUE"""),"South Dakota")</f>
        <v>South Dakota</v>
      </c>
      <c r="C29" s="2">
        <f ca="1">IFERROR(__xludf.DUMMYFUNCTION("""COMPUTED_VALUE"""),1868)</f>
        <v>1868</v>
      </c>
      <c r="D29" s="2">
        <f ca="1">IFERROR(__xludf.DUMMYFUNCTION("""COMPUTED_VALUE"""),917)</f>
        <v>917</v>
      </c>
      <c r="E29" s="2">
        <f ca="1">IFERROR(__xludf.DUMMYFUNCTION("""COMPUTED_VALUE"""),600)</f>
        <v>600</v>
      </c>
      <c r="F29" s="2">
        <f ca="1">IFERROR(__xludf.DUMMYFUNCTION("""COMPUTED_VALUE"""),0)</f>
        <v>0</v>
      </c>
      <c r="G29" s="2">
        <f ca="1">IFERROR(__xludf.DUMMYFUNCTION("""COMPUTED_VALUE"""),4)</f>
        <v>4</v>
      </c>
      <c r="H29" s="2">
        <f ca="1">IFERROR(__xludf.DUMMYFUNCTION("""COMPUTED_VALUE"""),14)</f>
        <v>14</v>
      </c>
      <c r="I29" s="2">
        <f ca="1">IFERROR(__xludf.DUMMYFUNCTION("""COMPUTED_VALUE"""),15)</f>
        <v>15</v>
      </c>
      <c r="J29" s="2">
        <f ca="1">IFERROR(__xludf.DUMMYFUNCTION("""COMPUTED_VALUE"""),33)</f>
        <v>33</v>
      </c>
      <c r="K29" s="2">
        <f ca="1">IFERROR(__xludf.DUMMYFUNCTION("""COMPUTED_VALUE"""),0)</f>
        <v>0</v>
      </c>
      <c r="L29" s="2">
        <f ca="1">IFERROR(__xludf.DUMMYFUNCTION("""COMPUTED_VALUE"""),0)</f>
        <v>0</v>
      </c>
      <c r="M29" s="2">
        <f ca="1">IFERROR(__xludf.DUMMYFUNCTION("""COMPUTED_VALUE"""),251)</f>
        <v>251</v>
      </c>
      <c r="N29" s="2">
        <f t="shared" ca="1" si="0"/>
        <v>917</v>
      </c>
    </row>
    <row r="30" spans="1:14">
      <c r="A30" s="2" t="str">
        <f ca="1">IFERROR(__xludf.DUMMYFUNCTION("""COMPUTED_VALUE"""),"Hamlin")</f>
        <v>Hamlin</v>
      </c>
      <c r="B30" s="2" t="str">
        <f ca="1">IFERROR(__xludf.DUMMYFUNCTION("""COMPUTED_VALUE"""),"South Dakota")</f>
        <v>South Dakota</v>
      </c>
      <c r="C30" s="2">
        <f ca="1">IFERROR(__xludf.DUMMYFUNCTION("""COMPUTED_VALUE"""),6127)</f>
        <v>6127</v>
      </c>
      <c r="D30" s="2">
        <f ca="1">IFERROR(__xludf.DUMMYFUNCTION("""COMPUTED_VALUE"""),2762)</f>
        <v>2762</v>
      </c>
      <c r="E30" s="2">
        <f ca="1">IFERROR(__xludf.DUMMYFUNCTION("""COMPUTED_VALUE"""),2470)</f>
        <v>2470</v>
      </c>
      <c r="F30" s="2">
        <f ca="1">IFERROR(__xludf.DUMMYFUNCTION("""COMPUTED_VALUE"""),8)</f>
        <v>8</v>
      </c>
      <c r="G30" s="2">
        <f ca="1">IFERROR(__xludf.DUMMYFUNCTION("""COMPUTED_VALUE"""),9)</f>
        <v>9</v>
      </c>
      <c r="H30" s="2">
        <f ca="1">IFERROR(__xludf.DUMMYFUNCTION("""COMPUTED_VALUE"""),32)</f>
        <v>32</v>
      </c>
      <c r="I30" s="2">
        <f ca="1">IFERROR(__xludf.DUMMYFUNCTION("""COMPUTED_VALUE"""),57)</f>
        <v>57</v>
      </c>
      <c r="J30" s="2">
        <f ca="1">IFERROR(__xludf.DUMMYFUNCTION("""COMPUTED_VALUE"""),35)</f>
        <v>35</v>
      </c>
      <c r="K30" s="2">
        <f ca="1">IFERROR(__xludf.DUMMYFUNCTION("""COMPUTED_VALUE"""),9)</f>
        <v>9</v>
      </c>
      <c r="L30" s="2">
        <f ca="1">IFERROR(__xludf.DUMMYFUNCTION("""COMPUTED_VALUE"""),0)</f>
        <v>0</v>
      </c>
      <c r="M30" s="2">
        <f ca="1">IFERROR(__xludf.DUMMYFUNCTION("""COMPUTED_VALUE"""),140)</f>
        <v>140</v>
      </c>
      <c r="N30" s="2">
        <f t="shared" ca="1" si="0"/>
        <v>2760</v>
      </c>
    </row>
    <row r="31" spans="1:14">
      <c r="A31" s="2" t="str">
        <f ca="1">IFERROR(__xludf.DUMMYFUNCTION("""COMPUTED_VALUE"""),"Hand")</f>
        <v>Hand</v>
      </c>
      <c r="B31" s="2" t="str">
        <f ca="1">IFERROR(__xludf.DUMMYFUNCTION("""COMPUTED_VALUE"""),"South Dakota")</f>
        <v>South Dakota</v>
      </c>
      <c r="C31" s="2">
        <f ca="1">IFERROR(__xludf.DUMMYFUNCTION("""COMPUTED_VALUE"""),3061)</f>
        <v>3061</v>
      </c>
      <c r="D31" s="2">
        <f ca="1">IFERROR(__xludf.DUMMYFUNCTION("""COMPUTED_VALUE"""),1684)</f>
        <v>1684</v>
      </c>
      <c r="E31" s="2">
        <f ca="1">IFERROR(__xludf.DUMMYFUNCTION("""COMPUTED_VALUE"""),1350)</f>
        <v>1350</v>
      </c>
      <c r="F31" s="2">
        <f ca="1">IFERROR(__xludf.DUMMYFUNCTION("""COMPUTED_VALUE"""),9)</f>
        <v>9</v>
      </c>
      <c r="G31" s="2">
        <f ca="1">IFERROR(__xludf.DUMMYFUNCTION("""COMPUTED_VALUE"""),23)</f>
        <v>23</v>
      </c>
      <c r="H31" s="2">
        <f ca="1">IFERROR(__xludf.DUMMYFUNCTION("""COMPUTED_VALUE"""),29)</f>
        <v>29</v>
      </c>
      <c r="I31" s="2">
        <f ca="1">IFERROR(__xludf.DUMMYFUNCTION("""COMPUTED_VALUE"""),0)</f>
        <v>0</v>
      </c>
      <c r="J31" s="2">
        <f ca="1">IFERROR(__xludf.DUMMYFUNCTION("""COMPUTED_VALUE"""),26)</f>
        <v>26</v>
      </c>
      <c r="K31" s="2">
        <f ca="1">IFERROR(__xludf.DUMMYFUNCTION("""COMPUTED_VALUE"""),79)</f>
        <v>79</v>
      </c>
      <c r="L31" s="2">
        <f ca="1">IFERROR(__xludf.DUMMYFUNCTION("""COMPUTED_VALUE"""),2)</f>
        <v>2</v>
      </c>
      <c r="M31" s="2">
        <f ca="1">IFERROR(__xludf.DUMMYFUNCTION("""COMPUTED_VALUE"""),166)</f>
        <v>166</v>
      </c>
      <c r="N31" s="2">
        <f t="shared" ca="1" si="0"/>
        <v>1684</v>
      </c>
    </row>
    <row r="32" spans="1:14">
      <c r="A32" s="2" t="str">
        <f ca="1">IFERROR(__xludf.DUMMYFUNCTION("""COMPUTED_VALUE"""),"Hanson")</f>
        <v>Hanson</v>
      </c>
      <c r="B32" s="2" t="str">
        <f ca="1">IFERROR(__xludf.DUMMYFUNCTION("""COMPUTED_VALUE"""),"South Dakota")</f>
        <v>South Dakota</v>
      </c>
      <c r="C32" s="2">
        <f ca="1">IFERROR(__xludf.DUMMYFUNCTION("""COMPUTED_VALUE"""),3429)</f>
        <v>3429</v>
      </c>
      <c r="D32" s="2">
        <f ca="1">IFERROR(__xludf.DUMMYFUNCTION("""COMPUTED_VALUE"""),1262)</f>
        <v>1262</v>
      </c>
      <c r="E32" s="2">
        <f ca="1">IFERROR(__xludf.DUMMYFUNCTION("""COMPUTED_VALUE"""),1178)</f>
        <v>1178</v>
      </c>
      <c r="F32" s="2">
        <f ca="1">IFERROR(__xludf.DUMMYFUNCTION("""COMPUTED_VALUE"""),1)</f>
        <v>1</v>
      </c>
      <c r="G32" s="2">
        <f ca="1">IFERROR(__xludf.DUMMYFUNCTION("""COMPUTED_VALUE"""),0)</f>
        <v>0</v>
      </c>
      <c r="H32" s="2">
        <f ca="1">IFERROR(__xludf.DUMMYFUNCTION("""COMPUTED_VALUE"""),32)</f>
        <v>32</v>
      </c>
      <c r="I32" s="2">
        <f ca="1">IFERROR(__xludf.DUMMYFUNCTION("""COMPUTED_VALUE"""),9)</f>
        <v>9</v>
      </c>
      <c r="J32" s="2">
        <f ca="1">IFERROR(__xludf.DUMMYFUNCTION("""COMPUTED_VALUE"""),0)</f>
        <v>0</v>
      </c>
      <c r="K32" s="2">
        <f ca="1">IFERROR(__xludf.DUMMYFUNCTION("""COMPUTED_VALUE"""),0)</f>
        <v>0</v>
      </c>
      <c r="L32" s="2">
        <f ca="1">IFERROR(__xludf.DUMMYFUNCTION("""COMPUTED_VALUE"""),0)</f>
        <v>0</v>
      </c>
      <c r="M32" s="2">
        <f ca="1">IFERROR(__xludf.DUMMYFUNCTION("""COMPUTED_VALUE"""),42)</f>
        <v>42</v>
      </c>
      <c r="N32" s="2">
        <f t="shared" ca="1" si="0"/>
        <v>1262</v>
      </c>
    </row>
    <row r="33" spans="1:14">
      <c r="A33" s="2" t="str">
        <f ca="1">IFERROR(__xludf.DUMMYFUNCTION("""COMPUTED_VALUE"""),"Harding")</f>
        <v>Harding</v>
      </c>
      <c r="B33" s="2" t="str">
        <f ca="1">IFERROR(__xludf.DUMMYFUNCTION("""COMPUTED_VALUE"""),"South Dakota")</f>
        <v>South Dakota</v>
      </c>
      <c r="C33" s="2">
        <f ca="1">IFERROR(__xludf.DUMMYFUNCTION("""COMPUTED_VALUE"""),1179)</f>
        <v>1179</v>
      </c>
      <c r="D33" s="2">
        <f ca="1">IFERROR(__xludf.DUMMYFUNCTION("""COMPUTED_VALUE"""),717)</f>
        <v>717</v>
      </c>
      <c r="E33" s="2">
        <f ca="1">IFERROR(__xludf.DUMMYFUNCTION("""COMPUTED_VALUE"""),513)</f>
        <v>513</v>
      </c>
      <c r="F33" s="2">
        <f ca="1">IFERROR(__xludf.DUMMYFUNCTION("""COMPUTED_VALUE"""),7)</f>
        <v>7</v>
      </c>
      <c r="G33" s="2">
        <f ca="1">IFERROR(__xludf.DUMMYFUNCTION("""COMPUTED_VALUE"""),5)</f>
        <v>5</v>
      </c>
      <c r="H33" s="2">
        <f ca="1">IFERROR(__xludf.DUMMYFUNCTION("""COMPUTED_VALUE"""),30)</f>
        <v>30</v>
      </c>
      <c r="I33" s="2">
        <f ca="1">IFERROR(__xludf.DUMMYFUNCTION("""COMPUTED_VALUE"""),8)</f>
        <v>8</v>
      </c>
      <c r="J33" s="2">
        <f ca="1">IFERROR(__xludf.DUMMYFUNCTION("""COMPUTED_VALUE"""),8)</f>
        <v>8</v>
      </c>
      <c r="K33" s="2">
        <f ca="1">IFERROR(__xludf.DUMMYFUNCTION("""COMPUTED_VALUE"""),0)</f>
        <v>0</v>
      </c>
      <c r="L33" s="2">
        <f ca="1">IFERROR(__xludf.DUMMYFUNCTION("""COMPUTED_VALUE"""),0)</f>
        <v>0</v>
      </c>
      <c r="M33" s="2">
        <f ca="1">IFERROR(__xludf.DUMMYFUNCTION("""COMPUTED_VALUE"""),146)</f>
        <v>146</v>
      </c>
      <c r="N33" s="2">
        <f t="shared" ca="1" si="0"/>
        <v>717</v>
      </c>
    </row>
    <row r="34" spans="1:14">
      <c r="A34" s="2" t="str">
        <f ca="1">IFERROR(__xludf.DUMMYFUNCTION("""COMPUTED_VALUE"""),"Hughes")</f>
        <v>Hughes</v>
      </c>
      <c r="B34" s="2" t="str">
        <f ca="1">IFERROR(__xludf.DUMMYFUNCTION("""COMPUTED_VALUE"""),"South Dakota")</f>
        <v>South Dakota</v>
      </c>
      <c r="C34" s="2">
        <f ca="1">IFERROR(__xludf.DUMMYFUNCTION("""COMPUTED_VALUE"""),17829)</f>
        <v>17829</v>
      </c>
      <c r="D34" s="2">
        <f ca="1">IFERROR(__xludf.DUMMYFUNCTION("""COMPUTED_VALUE"""),7920)</f>
        <v>7920</v>
      </c>
      <c r="E34" s="2">
        <f ca="1">IFERROR(__xludf.DUMMYFUNCTION("""COMPUTED_VALUE"""),4962)</f>
        <v>4962</v>
      </c>
      <c r="F34" s="2">
        <f ca="1">IFERROR(__xludf.DUMMYFUNCTION("""COMPUTED_VALUE"""),222)</f>
        <v>222</v>
      </c>
      <c r="G34" s="2">
        <f ca="1">IFERROR(__xludf.DUMMYFUNCTION("""COMPUTED_VALUE"""),139)</f>
        <v>139</v>
      </c>
      <c r="H34" s="2">
        <f ca="1">IFERROR(__xludf.DUMMYFUNCTION("""COMPUTED_VALUE"""),319)</f>
        <v>319</v>
      </c>
      <c r="I34" s="2">
        <f ca="1">IFERROR(__xludf.DUMMYFUNCTION("""COMPUTED_VALUE"""),276)</f>
        <v>276</v>
      </c>
      <c r="J34" s="2">
        <f ca="1">IFERROR(__xludf.DUMMYFUNCTION("""COMPUTED_VALUE"""),285)</f>
        <v>285</v>
      </c>
      <c r="K34" s="2">
        <f ca="1">IFERROR(__xludf.DUMMYFUNCTION("""COMPUTED_VALUE"""),378)</f>
        <v>378</v>
      </c>
      <c r="L34" s="2">
        <f ca="1">IFERROR(__xludf.DUMMYFUNCTION("""COMPUTED_VALUE"""),395)</f>
        <v>395</v>
      </c>
      <c r="M34" s="2">
        <f ca="1">IFERROR(__xludf.DUMMYFUNCTION("""COMPUTED_VALUE"""),937)</f>
        <v>937</v>
      </c>
      <c r="N34" s="2">
        <f t="shared" ca="1" si="0"/>
        <v>7913</v>
      </c>
    </row>
    <row r="35" spans="1:14">
      <c r="A35" s="2" t="str">
        <f ca="1">IFERROR(__xludf.DUMMYFUNCTION("""COMPUTED_VALUE"""),"Hutchinson")</f>
        <v>Hutchinson</v>
      </c>
      <c r="B35" s="2" t="str">
        <f ca="1">IFERROR(__xludf.DUMMYFUNCTION("""COMPUTED_VALUE"""),"South Dakota")</f>
        <v>South Dakota</v>
      </c>
      <c r="C35" s="2">
        <f ca="1">IFERROR(__xludf.DUMMYFUNCTION("""COMPUTED_VALUE"""),7412)</f>
        <v>7412</v>
      </c>
      <c r="D35" s="2">
        <f ca="1">IFERROR(__xludf.DUMMYFUNCTION("""COMPUTED_VALUE"""),3233)</f>
        <v>3233</v>
      </c>
      <c r="E35" s="2">
        <f ca="1">IFERROR(__xludf.DUMMYFUNCTION("""COMPUTED_VALUE"""),2801)</f>
        <v>2801</v>
      </c>
      <c r="F35" s="2">
        <f ca="1">IFERROR(__xludf.DUMMYFUNCTION("""COMPUTED_VALUE"""),12)</f>
        <v>12</v>
      </c>
      <c r="G35" s="2">
        <f ca="1">IFERROR(__xludf.DUMMYFUNCTION("""COMPUTED_VALUE"""),17)</f>
        <v>17</v>
      </c>
      <c r="H35" s="2">
        <f ca="1">IFERROR(__xludf.DUMMYFUNCTION("""COMPUTED_VALUE"""),82)</f>
        <v>82</v>
      </c>
      <c r="I35" s="2">
        <f ca="1">IFERROR(__xludf.DUMMYFUNCTION("""COMPUTED_VALUE"""),119)</f>
        <v>119</v>
      </c>
      <c r="J35" s="2">
        <f ca="1">IFERROR(__xludf.DUMMYFUNCTION("""COMPUTED_VALUE"""),48)</f>
        <v>48</v>
      </c>
      <c r="K35" s="2">
        <f ca="1">IFERROR(__xludf.DUMMYFUNCTION("""COMPUTED_VALUE"""),64)</f>
        <v>64</v>
      </c>
      <c r="L35" s="2">
        <f ca="1">IFERROR(__xludf.DUMMYFUNCTION("""COMPUTED_VALUE"""),8)</f>
        <v>8</v>
      </c>
      <c r="M35" s="2">
        <f ca="1">IFERROR(__xludf.DUMMYFUNCTION("""COMPUTED_VALUE"""),82)</f>
        <v>82</v>
      </c>
      <c r="N35" s="2">
        <f t="shared" ca="1" si="0"/>
        <v>3233</v>
      </c>
    </row>
    <row r="36" spans="1:14">
      <c r="A36" s="2" t="str">
        <f ca="1">IFERROR(__xludf.DUMMYFUNCTION("""COMPUTED_VALUE"""),"Hyde")</f>
        <v>Hyde</v>
      </c>
      <c r="B36" s="2" t="str">
        <f ca="1">IFERROR(__xludf.DUMMYFUNCTION("""COMPUTED_VALUE"""),"South Dakota")</f>
        <v>South Dakota</v>
      </c>
      <c r="C36" s="2">
        <f ca="1">IFERROR(__xludf.DUMMYFUNCTION("""COMPUTED_VALUE"""),1381)</f>
        <v>1381</v>
      </c>
      <c r="D36" s="2">
        <f ca="1">IFERROR(__xludf.DUMMYFUNCTION("""COMPUTED_VALUE"""),676)</f>
        <v>676</v>
      </c>
      <c r="E36" s="2">
        <f ca="1">IFERROR(__xludf.DUMMYFUNCTION("""COMPUTED_VALUE"""),581)</f>
        <v>581</v>
      </c>
      <c r="F36" s="2">
        <f ca="1">IFERROR(__xludf.DUMMYFUNCTION("""COMPUTED_VALUE"""),3)</f>
        <v>3</v>
      </c>
      <c r="G36" s="2">
        <f ca="1">IFERROR(__xludf.DUMMYFUNCTION("""COMPUTED_VALUE"""),0)</f>
        <v>0</v>
      </c>
      <c r="H36" s="2">
        <f ca="1">IFERROR(__xludf.DUMMYFUNCTION("""COMPUTED_VALUE"""),14)</f>
        <v>14</v>
      </c>
      <c r="I36" s="2">
        <f ca="1">IFERROR(__xludf.DUMMYFUNCTION("""COMPUTED_VALUE"""),11)</f>
        <v>11</v>
      </c>
      <c r="J36" s="2">
        <f ca="1">IFERROR(__xludf.DUMMYFUNCTION("""COMPUTED_VALUE"""),0)</f>
        <v>0</v>
      </c>
      <c r="K36" s="2">
        <f ca="1">IFERROR(__xludf.DUMMYFUNCTION("""COMPUTED_VALUE"""),5)</f>
        <v>5</v>
      </c>
      <c r="L36" s="2">
        <f ca="1">IFERROR(__xludf.DUMMYFUNCTION("""COMPUTED_VALUE"""),0)</f>
        <v>0</v>
      </c>
      <c r="M36" s="2">
        <f ca="1">IFERROR(__xludf.DUMMYFUNCTION("""COMPUTED_VALUE"""),62)</f>
        <v>62</v>
      </c>
      <c r="N36" s="2">
        <f t="shared" ca="1" si="0"/>
        <v>676</v>
      </c>
    </row>
    <row r="37" spans="1:14">
      <c r="A37" s="2" t="str">
        <f ca="1">IFERROR(__xludf.DUMMYFUNCTION("""COMPUTED_VALUE"""),"Jackson")</f>
        <v>Jackson</v>
      </c>
      <c r="B37" s="2" t="str">
        <f ca="1">IFERROR(__xludf.DUMMYFUNCTION("""COMPUTED_VALUE"""),"South Dakota")</f>
        <v>South Dakota</v>
      </c>
      <c r="C37" s="2">
        <f ca="1">IFERROR(__xludf.DUMMYFUNCTION("""COMPUTED_VALUE"""),2868)</f>
        <v>2868</v>
      </c>
      <c r="D37" s="2">
        <f ca="1">IFERROR(__xludf.DUMMYFUNCTION("""COMPUTED_VALUE"""),1049)</f>
        <v>1049</v>
      </c>
      <c r="E37" s="2">
        <f ca="1">IFERROR(__xludf.DUMMYFUNCTION("""COMPUTED_VALUE"""),760)</f>
        <v>760</v>
      </c>
      <c r="F37" s="2">
        <f ca="1">IFERROR(__xludf.DUMMYFUNCTION("""COMPUTED_VALUE"""),0)</f>
        <v>0</v>
      </c>
      <c r="G37" s="2">
        <f ca="1">IFERROR(__xludf.DUMMYFUNCTION("""COMPUTED_VALUE"""),3)</f>
        <v>3</v>
      </c>
      <c r="H37" s="2">
        <f ca="1">IFERROR(__xludf.DUMMYFUNCTION("""COMPUTED_VALUE"""),11)</f>
        <v>11</v>
      </c>
      <c r="I37" s="2">
        <f ca="1">IFERROR(__xludf.DUMMYFUNCTION("""COMPUTED_VALUE"""),17)</f>
        <v>17</v>
      </c>
      <c r="J37" s="2">
        <f ca="1">IFERROR(__xludf.DUMMYFUNCTION("""COMPUTED_VALUE"""),12)</f>
        <v>12</v>
      </c>
      <c r="K37" s="2">
        <f ca="1">IFERROR(__xludf.DUMMYFUNCTION("""COMPUTED_VALUE"""),9)</f>
        <v>9</v>
      </c>
      <c r="L37" s="2">
        <f ca="1">IFERROR(__xludf.DUMMYFUNCTION("""COMPUTED_VALUE"""),7)</f>
        <v>7</v>
      </c>
      <c r="M37" s="2">
        <f ca="1">IFERROR(__xludf.DUMMYFUNCTION("""COMPUTED_VALUE"""),229)</f>
        <v>229</v>
      </c>
      <c r="N37" s="2">
        <f t="shared" ca="1" si="0"/>
        <v>1048</v>
      </c>
    </row>
    <row r="38" spans="1:14">
      <c r="A38" s="2" t="str">
        <f ca="1">IFERROR(__xludf.DUMMYFUNCTION("""COMPUTED_VALUE"""),"Jerauld")</f>
        <v>Jerauld</v>
      </c>
      <c r="B38" s="2" t="str">
        <f ca="1">IFERROR(__xludf.DUMMYFUNCTION("""COMPUTED_VALUE"""),"South Dakota")</f>
        <v>South Dakota</v>
      </c>
      <c r="C38" s="2">
        <f ca="1">IFERROR(__xludf.DUMMYFUNCTION("""COMPUTED_VALUE"""),1811)</f>
        <v>1811</v>
      </c>
      <c r="D38" s="2">
        <f ca="1">IFERROR(__xludf.DUMMYFUNCTION("""COMPUTED_VALUE"""),1012)</f>
        <v>1012</v>
      </c>
      <c r="E38" s="2">
        <f ca="1">IFERROR(__xludf.DUMMYFUNCTION("""COMPUTED_VALUE"""),907)</f>
        <v>907</v>
      </c>
      <c r="F38" s="2">
        <f ca="1">IFERROR(__xludf.DUMMYFUNCTION("""COMPUTED_VALUE"""),0)</f>
        <v>0</v>
      </c>
      <c r="G38" s="2">
        <f ca="1">IFERROR(__xludf.DUMMYFUNCTION("""COMPUTED_VALUE"""),0)</f>
        <v>0</v>
      </c>
      <c r="H38" s="2">
        <f ca="1">IFERROR(__xludf.DUMMYFUNCTION("""COMPUTED_VALUE"""),4)</f>
        <v>4</v>
      </c>
      <c r="I38" s="2">
        <f ca="1">IFERROR(__xludf.DUMMYFUNCTION("""COMPUTED_VALUE"""),5)</f>
        <v>5</v>
      </c>
      <c r="J38" s="2">
        <f ca="1">IFERROR(__xludf.DUMMYFUNCTION("""COMPUTED_VALUE"""),11)</f>
        <v>11</v>
      </c>
      <c r="K38" s="2">
        <f ca="1">IFERROR(__xludf.DUMMYFUNCTION("""COMPUTED_VALUE"""),22)</f>
        <v>22</v>
      </c>
      <c r="L38" s="2">
        <f ca="1">IFERROR(__xludf.DUMMYFUNCTION("""COMPUTED_VALUE"""),0)</f>
        <v>0</v>
      </c>
      <c r="M38" s="2">
        <f ca="1">IFERROR(__xludf.DUMMYFUNCTION("""COMPUTED_VALUE"""),63)</f>
        <v>63</v>
      </c>
      <c r="N38" s="2">
        <f t="shared" ca="1" si="0"/>
        <v>1012</v>
      </c>
    </row>
    <row r="39" spans="1:14">
      <c r="A39" s="2" t="str">
        <f ca="1">IFERROR(__xludf.DUMMYFUNCTION("""COMPUTED_VALUE"""),"Jones")</f>
        <v>Jones</v>
      </c>
      <c r="B39" s="2" t="str">
        <f ca="1">IFERROR(__xludf.DUMMYFUNCTION("""COMPUTED_VALUE"""),"South Dakota")</f>
        <v>South Dakota</v>
      </c>
      <c r="C39" s="2">
        <f ca="1">IFERROR(__xludf.DUMMYFUNCTION("""COMPUTED_VALUE"""),916)</f>
        <v>916</v>
      </c>
      <c r="D39" s="2">
        <f ca="1">IFERROR(__xludf.DUMMYFUNCTION("""COMPUTED_VALUE"""),513)</f>
        <v>513</v>
      </c>
      <c r="E39" s="2">
        <f ca="1">IFERROR(__xludf.DUMMYFUNCTION("""COMPUTED_VALUE"""),332)</f>
        <v>332</v>
      </c>
      <c r="F39" s="2">
        <f ca="1">IFERROR(__xludf.DUMMYFUNCTION("""COMPUTED_VALUE"""),0)</f>
        <v>0</v>
      </c>
      <c r="G39" s="2">
        <f ca="1">IFERROR(__xludf.DUMMYFUNCTION("""COMPUTED_VALUE"""),14)</f>
        <v>14</v>
      </c>
      <c r="H39" s="2">
        <f ca="1">IFERROR(__xludf.DUMMYFUNCTION("""COMPUTED_VALUE"""),19)</f>
        <v>19</v>
      </c>
      <c r="I39" s="2">
        <f ca="1">IFERROR(__xludf.DUMMYFUNCTION("""COMPUTED_VALUE"""),10)</f>
        <v>10</v>
      </c>
      <c r="J39" s="2">
        <f ca="1">IFERROR(__xludf.DUMMYFUNCTION("""COMPUTED_VALUE"""),0)</f>
        <v>0</v>
      </c>
      <c r="K39" s="2">
        <f ca="1">IFERROR(__xludf.DUMMYFUNCTION("""COMPUTED_VALUE"""),0)</f>
        <v>0</v>
      </c>
      <c r="L39" s="2">
        <f ca="1">IFERROR(__xludf.DUMMYFUNCTION("""COMPUTED_VALUE"""),0)</f>
        <v>0</v>
      </c>
      <c r="M39" s="2">
        <f ca="1">IFERROR(__xludf.DUMMYFUNCTION("""COMPUTED_VALUE"""),138)</f>
        <v>138</v>
      </c>
      <c r="N39" s="2">
        <f t="shared" ca="1" si="0"/>
        <v>513</v>
      </c>
    </row>
    <row r="40" spans="1:14">
      <c r="A40" s="2" t="str">
        <f ca="1">IFERROR(__xludf.DUMMYFUNCTION("""COMPUTED_VALUE"""),"Kingsbury")</f>
        <v>Kingsbury</v>
      </c>
      <c r="B40" s="2" t="str">
        <f ca="1">IFERROR(__xludf.DUMMYFUNCTION("""COMPUTED_VALUE"""),"South Dakota")</f>
        <v>South Dakota</v>
      </c>
      <c r="C40" s="2">
        <f ca="1">IFERROR(__xludf.DUMMYFUNCTION("""COMPUTED_VALUE"""),5131)</f>
        <v>5131</v>
      </c>
      <c r="D40" s="2">
        <f ca="1">IFERROR(__xludf.DUMMYFUNCTION("""COMPUTED_VALUE"""),2624)</f>
        <v>2624</v>
      </c>
      <c r="E40" s="2">
        <f ca="1">IFERROR(__xludf.DUMMYFUNCTION("""COMPUTED_VALUE"""),2183)</f>
        <v>2183</v>
      </c>
      <c r="F40" s="2">
        <f ca="1">IFERROR(__xludf.DUMMYFUNCTION("""COMPUTED_VALUE"""),15)</f>
        <v>15</v>
      </c>
      <c r="G40" s="2">
        <f ca="1">IFERROR(__xludf.DUMMYFUNCTION("""COMPUTED_VALUE"""),0)</f>
        <v>0</v>
      </c>
      <c r="H40" s="2">
        <f ca="1">IFERROR(__xludf.DUMMYFUNCTION("""COMPUTED_VALUE"""),85)</f>
        <v>85</v>
      </c>
      <c r="I40" s="2">
        <f ca="1">IFERROR(__xludf.DUMMYFUNCTION("""COMPUTED_VALUE"""),58)</f>
        <v>58</v>
      </c>
      <c r="J40" s="2">
        <f ca="1">IFERROR(__xludf.DUMMYFUNCTION("""COMPUTED_VALUE"""),64)</f>
        <v>64</v>
      </c>
      <c r="K40" s="2">
        <f ca="1">IFERROR(__xludf.DUMMYFUNCTION("""COMPUTED_VALUE"""),23)</f>
        <v>23</v>
      </c>
      <c r="L40" s="2">
        <f ca="1">IFERROR(__xludf.DUMMYFUNCTION("""COMPUTED_VALUE"""),0)</f>
        <v>0</v>
      </c>
      <c r="M40" s="2">
        <f ca="1">IFERROR(__xludf.DUMMYFUNCTION("""COMPUTED_VALUE"""),196)</f>
        <v>196</v>
      </c>
      <c r="N40" s="2">
        <f t="shared" ca="1" si="0"/>
        <v>2624</v>
      </c>
    </row>
    <row r="41" spans="1:14">
      <c r="A41" s="2" t="str">
        <f ca="1">IFERROR(__xludf.DUMMYFUNCTION("""COMPUTED_VALUE"""),"Lake")</f>
        <v>Lake</v>
      </c>
      <c r="B41" s="2" t="str">
        <f ca="1">IFERROR(__xludf.DUMMYFUNCTION("""COMPUTED_VALUE"""),"South Dakota")</f>
        <v>South Dakota</v>
      </c>
      <c r="C41" s="2">
        <f ca="1">IFERROR(__xludf.DUMMYFUNCTION("""COMPUTED_VALUE"""),11358)</f>
        <v>11358</v>
      </c>
      <c r="D41" s="2">
        <f ca="1">IFERROR(__xludf.DUMMYFUNCTION("""COMPUTED_VALUE"""),5669)</f>
        <v>5669</v>
      </c>
      <c r="E41" s="2">
        <f ca="1">IFERROR(__xludf.DUMMYFUNCTION("""COMPUTED_VALUE"""),4134)</f>
        <v>4134</v>
      </c>
      <c r="F41" s="2">
        <f ca="1">IFERROR(__xludf.DUMMYFUNCTION("""COMPUTED_VALUE"""),135)</f>
        <v>135</v>
      </c>
      <c r="G41" s="2">
        <f ca="1">IFERROR(__xludf.DUMMYFUNCTION("""COMPUTED_VALUE"""),136)</f>
        <v>136</v>
      </c>
      <c r="H41" s="2">
        <f ca="1">IFERROR(__xludf.DUMMYFUNCTION("""COMPUTED_VALUE"""),181)</f>
        <v>181</v>
      </c>
      <c r="I41" s="2">
        <f ca="1">IFERROR(__xludf.DUMMYFUNCTION("""COMPUTED_VALUE"""),196)</f>
        <v>196</v>
      </c>
      <c r="J41" s="2">
        <f ca="1">IFERROR(__xludf.DUMMYFUNCTION("""COMPUTED_VALUE"""),187)</f>
        <v>187</v>
      </c>
      <c r="K41" s="2">
        <f ca="1">IFERROR(__xludf.DUMMYFUNCTION("""COMPUTED_VALUE"""),201)</f>
        <v>201</v>
      </c>
      <c r="L41" s="2">
        <f ca="1">IFERROR(__xludf.DUMMYFUNCTION("""COMPUTED_VALUE"""),65)</f>
        <v>65</v>
      </c>
      <c r="M41" s="2">
        <f ca="1">IFERROR(__xludf.DUMMYFUNCTION("""COMPUTED_VALUE"""),434)</f>
        <v>434</v>
      </c>
      <c r="N41" s="2">
        <f t="shared" ca="1" si="0"/>
        <v>5669</v>
      </c>
    </row>
    <row r="42" spans="1:14">
      <c r="A42" s="2" t="str">
        <f ca="1">IFERROR(__xludf.DUMMYFUNCTION("""COMPUTED_VALUE"""),"Lawrence")</f>
        <v>Lawrence</v>
      </c>
      <c r="B42" s="2" t="str">
        <f ca="1">IFERROR(__xludf.DUMMYFUNCTION("""COMPUTED_VALUE"""),"South Dakota")</f>
        <v>South Dakota</v>
      </c>
      <c r="C42" s="2">
        <f ca="1">IFERROR(__xludf.DUMMYFUNCTION("""COMPUTED_VALUE"""),25687)</f>
        <v>25687</v>
      </c>
      <c r="D42" s="2">
        <f ca="1">IFERROR(__xludf.DUMMYFUNCTION("""COMPUTED_VALUE"""),14082)</f>
        <v>14082</v>
      </c>
      <c r="E42" s="2">
        <f ca="1">IFERROR(__xludf.DUMMYFUNCTION("""COMPUTED_VALUE"""),8831)</f>
        <v>8831</v>
      </c>
      <c r="F42" s="2">
        <f ca="1">IFERROR(__xludf.DUMMYFUNCTION("""COMPUTED_VALUE"""),725)</f>
        <v>725</v>
      </c>
      <c r="G42" s="2">
        <f ca="1">IFERROR(__xludf.DUMMYFUNCTION("""COMPUTED_VALUE"""),355)</f>
        <v>355</v>
      </c>
      <c r="H42" s="2">
        <f ca="1">IFERROR(__xludf.DUMMYFUNCTION("""COMPUTED_VALUE"""),693)</f>
        <v>693</v>
      </c>
      <c r="I42" s="2">
        <f ca="1">IFERROR(__xludf.DUMMYFUNCTION("""COMPUTED_VALUE"""),297)</f>
        <v>297</v>
      </c>
      <c r="J42" s="2">
        <f ca="1">IFERROR(__xludf.DUMMYFUNCTION("""COMPUTED_VALUE"""),547)</f>
        <v>547</v>
      </c>
      <c r="K42" s="2">
        <f ca="1">IFERROR(__xludf.DUMMYFUNCTION("""COMPUTED_VALUE"""),671)</f>
        <v>671</v>
      </c>
      <c r="L42" s="2">
        <f ca="1">IFERROR(__xludf.DUMMYFUNCTION("""COMPUTED_VALUE"""),162)</f>
        <v>162</v>
      </c>
      <c r="M42" s="2">
        <f ca="1">IFERROR(__xludf.DUMMYFUNCTION("""COMPUTED_VALUE"""),1801)</f>
        <v>1801</v>
      </c>
      <c r="N42" s="2">
        <f t="shared" ca="1" si="0"/>
        <v>14082</v>
      </c>
    </row>
    <row r="43" spans="1:14">
      <c r="A43" s="2" t="str">
        <f ca="1">IFERROR(__xludf.DUMMYFUNCTION("""COMPUTED_VALUE"""),"Lincoln")</f>
        <v>Lincoln</v>
      </c>
      <c r="B43" s="2" t="str">
        <f ca="1">IFERROR(__xludf.DUMMYFUNCTION("""COMPUTED_VALUE"""),"South Dakota")</f>
        <v>South Dakota</v>
      </c>
      <c r="C43" s="2">
        <f ca="1">IFERROR(__xludf.DUMMYFUNCTION("""COMPUTED_VALUE"""),63233)</f>
        <v>63233</v>
      </c>
      <c r="D43" s="2">
        <f ca="1">IFERROR(__xludf.DUMMYFUNCTION("""COMPUTED_VALUE"""),25355)</f>
        <v>25355</v>
      </c>
      <c r="E43" s="2">
        <f ca="1">IFERROR(__xludf.DUMMYFUNCTION("""COMPUTED_VALUE"""),16812)</f>
        <v>16812</v>
      </c>
      <c r="F43" s="2">
        <f ca="1">IFERROR(__xludf.DUMMYFUNCTION("""COMPUTED_VALUE"""),2565)</f>
        <v>2565</v>
      </c>
      <c r="G43" s="2">
        <f ca="1">IFERROR(__xludf.DUMMYFUNCTION("""COMPUTED_VALUE"""),564)</f>
        <v>564</v>
      </c>
      <c r="H43" s="2">
        <f ca="1">IFERROR(__xludf.DUMMYFUNCTION("""COMPUTED_VALUE"""),958)</f>
        <v>958</v>
      </c>
      <c r="I43" s="2">
        <f ca="1">IFERROR(__xludf.DUMMYFUNCTION("""COMPUTED_VALUE"""),834)</f>
        <v>834</v>
      </c>
      <c r="J43" s="2">
        <f ca="1">IFERROR(__xludf.DUMMYFUNCTION("""COMPUTED_VALUE"""),1093)</f>
        <v>1093</v>
      </c>
      <c r="K43" s="2">
        <f ca="1">IFERROR(__xludf.DUMMYFUNCTION("""COMPUTED_VALUE"""),1059)</f>
        <v>1059</v>
      </c>
      <c r="L43" s="2">
        <f ca="1">IFERROR(__xludf.DUMMYFUNCTION("""COMPUTED_VALUE"""),1081)</f>
        <v>1081</v>
      </c>
      <c r="M43" s="2">
        <f ca="1">IFERROR(__xludf.DUMMYFUNCTION("""COMPUTED_VALUE"""),378)</f>
        <v>378</v>
      </c>
      <c r="N43" s="2">
        <f t="shared" ca="1" si="0"/>
        <v>25344</v>
      </c>
    </row>
    <row r="44" spans="1:14">
      <c r="A44" s="2" t="str">
        <f ca="1">IFERROR(__xludf.DUMMYFUNCTION("""COMPUTED_VALUE"""),"Lyman")</f>
        <v>Lyman</v>
      </c>
      <c r="B44" s="2" t="str">
        <f ca="1">IFERROR(__xludf.DUMMYFUNCTION("""COMPUTED_VALUE"""),"South Dakota")</f>
        <v>South Dakota</v>
      </c>
      <c r="C44" s="2">
        <f ca="1">IFERROR(__xludf.DUMMYFUNCTION("""COMPUTED_VALUE"""),3746)</f>
        <v>3746</v>
      </c>
      <c r="D44" s="2">
        <f ca="1">IFERROR(__xludf.DUMMYFUNCTION("""COMPUTED_VALUE"""),1571)</f>
        <v>1571</v>
      </c>
      <c r="E44" s="2">
        <f ca="1">IFERROR(__xludf.DUMMYFUNCTION("""COMPUTED_VALUE"""),1257)</f>
        <v>1257</v>
      </c>
      <c r="F44" s="2">
        <f ca="1">IFERROR(__xludf.DUMMYFUNCTION("""COMPUTED_VALUE"""),16)</f>
        <v>16</v>
      </c>
      <c r="G44" s="2">
        <f ca="1">IFERROR(__xludf.DUMMYFUNCTION("""COMPUTED_VALUE"""),35)</f>
        <v>35</v>
      </c>
      <c r="H44" s="2">
        <f ca="1">IFERROR(__xludf.DUMMYFUNCTION("""COMPUTED_VALUE"""),11)</f>
        <v>11</v>
      </c>
      <c r="I44" s="2">
        <f ca="1">IFERROR(__xludf.DUMMYFUNCTION("""COMPUTED_VALUE"""),45)</f>
        <v>45</v>
      </c>
      <c r="J44" s="2">
        <f ca="1">IFERROR(__xludf.DUMMYFUNCTION("""COMPUTED_VALUE"""),18)</f>
        <v>18</v>
      </c>
      <c r="K44" s="2">
        <f ca="1">IFERROR(__xludf.DUMMYFUNCTION("""COMPUTED_VALUE"""),2)</f>
        <v>2</v>
      </c>
      <c r="L44" s="2">
        <f ca="1">IFERROR(__xludf.DUMMYFUNCTION("""COMPUTED_VALUE"""),0)</f>
        <v>0</v>
      </c>
      <c r="M44" s="2">
        <f ca="1">IFERROR(__xludf.DUMMYFUNCTION("""COMPUTED_VALUE"""),187)</f>
        <v>187</v>
      </c>
      <c r="N44" s="2">
        <f t="shared" ca="1" si="0"/>
        <v>1571</v>
      </c>
    </row>
    <row r="45" spans="1:14">
      <c r="A45" s="2" t="str">
        <f ca="1">IFERROR(__xludf.DUMMYFUNCTION("""COMPUTED_VALUE"""),"McCook")</f>
        <v>McCook</v>
      </c>
      <c r="B45" s="2" t="str">
        <f ca="1">IFERROR(__xludf.DUMMYFUNCTION("""COMPUTED_VALUE"""),"South Dakota")</f>
        <v>South Dakota</v>
      </c>
      <c r="C45" s="2">
        <f ca="1">IFERROR(__xludf.DUMMYFUNCTION("""COMPUTED_VALUE"""),5676)</f>
        <v>5676</v>
      </c>
      <c r="D45" s="2">
        <f ca="1">IFERROR(__xludf.DUMMYFUNCTION("""COMPUTED_VALUE"""),2456)</f>
        <v>2456</v>
      </c>
      <c r="E45" s="2">
        <f ca="1">IFERROR(__xludf.DUMMYFUNCTION("""COMPUTED_VALUE"""),2108)</f>
        <v>2108</v>
      </c>
      <c r="F45" s="2">
        <f ca="1">IFERROR(__xludf.DUMMYFUNCTION("""COMPUTED_VALUE"""),26)</f>
        <v>26</v>
      </c>
      <c r="G45" s="2">
        <f ca="1">IFERROR(__xludf.DUMMYFUNCTION("""COMPUTED_VALUE"""),39)</f>
        <v>39</v>
      </c>
      <c r="H45" s="2">
        <f ca="1">IFERROR(__xludf.DUMMYFUNCTION("""COMPUTED_VALUE"""),160)</f>
        <v>160</v>
      </c>
      <c r="I45" s="2">
        <f ca="1">IFERROR(__xludf.DUMMYFUNCTION("""COMPUTED_VALUE"""),4)</f>
        <v>4</v>
      </c>
      <c r="J45" s="2">
        <f ca="1">IFERROR(__xludf.DUMMYFUNCTION("""COMPUTED_VALUE"""),8)</f>
        <v>8</v>
      </c>
      <c r="K45" s="2">
        <f ca="1">IFERROR(__xludf.DUMMYFUNCTION("""COMPUTED_VALUE"""),24)</f>
        <v>24</v>
      </c>
      <c r="L45" s="2">
        <f ca="1">IFERROR(__xludf.DUMMYFUNCTION("""COMPUTED_VALUE"""),0)</f>
        <v>0</v>
      </c>
      <c r="M45" s="2">
        <f ca="1">IFERROR(__xludf.DUMMYFUNCTION("""COMPUTED_VALUE"""),84)</f>
        <v>84</v>
      </c>
      <c r="N45" s="2">
        <f t="shared" ca="1" si="0"/>
        <v>2453</v>
      </c>
    </row>
    <row r="46" spans="1:14">
      <c r="A46" s="2" t="str">
        <f ca="1">IFERROR(__xludf.DUMMYFUNCTION("""COMPUTED_VALUE"""),"McPherson")</f>
        <v>McPherson</v>
      </c>
      <c r="B46" s="2" t="str">
        <f ca="1">IFERROR(__xludf.DUMMYFUNCTION("""COMPUTED_VALUE"""),"South Dakota")</f>
        <v>South Dakota</v>
      </c>
      <c r="C46" s="2">
        <f ca="1">IFERROR(__xludf.DUMMYFUNCTION("""COMPUTED_VALUE"""),2245)</f>
        <v>2245</v>
      </c>
      <c r="D46" s="2">
        <f ca="1">IFERROR(__xludf.DUMMYFUNCTION("""COMPUTED_VALUE"""),1262)</f>
        <v>1262</v>
      </c>
      <c r="E46" s="2">
        <f ca="1">IFERROR(__xludf.DUMMYFUNCTION("""COMPUTED_VALUE"""),1117)</f>
        <v>1117</v>
      </c>
      <c r="F46" s="2">
        <f ca="1">IFERROR(__xludf.DUMMYFUNCTION("""COMPUTED_VALUE"""),8)</f>
        <v>8</v>
      </c>
      <c r="G46" s="2">
        <f ca="1">IFERROR(__xludf.DUMMYFUNCTION("""COMPUTED_VALUE"""),6)</f>
        <v>6</v>
      </c>
      <c r="H46" s="2">
        <f ca="1">IFERROR(__xludf.DUMMYFUNCTION("""COMPUTED_VALUE"""),49)</f>
        <v>49</v>
      </c>
      <c r="I46" s="2">
        <f ca="1">IFERROR(__xludf.DUMMYFUNCTION("""COMPUTED_VALUE"""),8)</f>
        <v>8</v>
      </c>
      <c r="J46" s="2">
        <f ca="1">IFERROR(__xludf.DUMMYFUNCTION("""COMPUTED_VALUE"""),6)</f>
        <v>6</v>
      </c>
      <c r="K46" s="2">
        <f ca="1">IFERROR(__xludf.DUMMYFUNCTION("""COMPUTED_VALUE"""),28)</f>
        <v>28</v>
      </c>
      <c r="L46" s="2">
        <f ca="1">IFERROR(__xludf.DUMMYFUNCTION("""COMPUTED_VALUE"""),0)</f>
        <v>0</v>
      </c>
      <c r="M46" s="2">
        <f ca="1">IFERROR(__xludf.DUMMYFUNCTION("""COMPUTED_VALUE"""),39)</f>
        <v>39</v>
      </c>
      <c r="N46" s="2">
        <f t="shared" ca="1" si="0"/>
        <v>1261</v>
      </c>
    </row>
    <row r="47" spans="1:14">
      <c r="A47" s="2" t="str">
        <f ca="1">IFERROR(__xludf.DUMMYFUNCTION("""COMPUTED_VALUE"""),"Marshall")</f>
        <v>Marshall</v>
      </c>
      <c r="B47" s="2" t="str">
        <f ca="1">IFERROR(__xludf.DUMMYFUNCTION("""COMPUTED_VALUE"""),"South Dakota")</f>
        <v>South Dakota</v>
      </c>
      <c r="C47" s="2">
        <f ca="1">IFERROR(__xludf.DUMMYFUNCTION("""COMPUTED_VALUE"""),4373)</f>
        <v>4373</v>
      </c>
      <c r="D47" s="2">
        <f ca="1">IFERROR(__xludf.DUMMYFUNCTION("""COMPUTED_VALUE"""),2427)</f>
        <v>2427</v>
      </c>
      <c r="E47" s="2">
        <f ca="1">IFERROR(__xludf.DUMMYFUNCTION("""COMPUTED_VALUE"""),1923)</f>
        <v>1923</v>
      </c>
      <c r="F47" s="2">
        <f ca="1">IFERROR(__xludf.DUMMYFUNCTION("""COMPUTED_VALUE"""),26)</f>
        <v>26</v>
      </c>
      <c r="G47" s="2">
        <f ca="1">IFERROR(__xludf.DUMMYFUNCTION("""COMPUTED_VALUE"""),11)</f>
        <v>11</v>
      </c>
      <c r="H47" s="2">
        <f ca="1">IFERROR(__xludf.DUMMYFUNCTION("""COMPUTED_VALUE"""),62)</f>
        <v>62</v>
      </c>
      <c r="I47" s="2">
        <f ca="1">IFERROR(__xludf.DUMMYFUNCTION("""COMPUTED_VALUE"""),85)</f>
        <v>85</v>
      </c>
      <c r="J47" s="2">
        <f ca="1">IFERROR(__xludf.DUMMYFUNCTION("""COMPUTED_VALUE"""),26)</f>
        <v>26</v>
      </c>
      <c r="K47" s="2">
        <f ca="1">IFERROR(__xludf.DUMMYFUNCTION("""COMPUTED_VALUE"""),37)</f>
        <v>37</v>
      </c>
      <c r="L47" s="2">
        <f ca="1">IFERROR(__xludf.DUMMYFUNCTION("""COMPUTED_VALUE"""),0)</f>
        <v>0</v>
      </c>
      <c r="M47" s="2">
        <f ca="1">IFERROR(__xludf.DUMMYFUNCTION("""COMPUTED_VALUE"""),257)</f>
        <v>257</v>
      </c>
      <c r="N47" s="2">
        <f t="shared" ca="1" si="0"/>
        <v>2427</v>
      </c>
    </row>
    <row r="48" spans="1:14">
      <c r="A48" s="2" t="str">
        <f ca="1">IFERROR(__xludf.DUMMYFUNCTION("""COMPUTED_VALUE"""),"Meade")</f>
        <v>Meade</v>
      </c>
      <c r="B48" s="2" t="str">
        <f ca="1">IFERROR(__xludf.DUMMYFUNCTION("""COMPUTED_VALUE"""),"South Dakota")</f>
        <v>South Dakota</v>
      </c>
      <c r="C48" s="2">
        <f ca="1">IFERROR(__xludf.DUMMYFUNCTION("""COMPUTED_VALUE"""),29561)</f>
        <v>29561</v>
      </c>
      <c r="D48" s="2">
        <f ca="1">IFERROR(__xludf.DUMMYFUNCTION("""COMPUTED_VALUE"""),12258)</f>
        <v>12258</v>
      </c>
      <c r="E48" s="2">
        <f ca="1">IFERROR(__xludf.DUMMYFUNCTION("""COMPUTED_VALUE"""),8656)</f>
        <v>8656</v>
      </c>
      <c r="F48" s="2">
        <f ca="1">IFERROR(__xludf.DUMMYFUNCTION("""COMPUTED_VALUE"""),879)</f>
        <v>879</v>
      </c>
      <c r="G48" s="2">
        <f ca="1">IFERROR(__xludf.DUMMYFUNCTION("""COMPUTED_VALUE"""),60)</f>
        <v>60</v>
      </c>
      <c r="H48" s="2">
        <f ca="1">IFERROR(__xludf.DUMMYFUNCTION("""COMPUTED_VALUE"""),351)</f>
        <v>351</v>
      </c>
      <c r="I48" s="2">
        <f ca="1">IFERROR(__xludf.DUMMYFUNCTION("""COMPUTED_VALUE"""),172)</f>
        <v>172</v>
      </c>
      <c r="J48" s="2">
        <f ca="1">IFERROR(__xludf.DUMMYFUNCTION("""COMPUTED_VALUE"""),285)</f>
        <v>285</v>
      </c>
      <c r="K48" s="2">
        <f ca="1">IFERROR(__xludf.DUMMYFUNCTION("""COMPUTED_VALUE"""),138)</f>
        <v>138</v>
      </c>
      <c r="L48" s="2">
        <f ca="1">IFERROR(__xludf.DUMMYFUNCTION("""COMPUTED_VALUE"""),169)</f>
        <v>169</v>
      </c>
      <c r="M48" s="2">
        <f ca="1">IFERROR(__xludf.DUMMYFUNCTION("""COMPUTED_VALUE"""),1538)</f>
        <v>1538</v>
      </c>
      <c r="N48" s="2">
        <f t="shared" ca="1" si="0"/>
        <v>12248</v>
      </c>
    </row>
    <row r="49" spans="1:14">
      <c r="A49" s="2" t="str">
        <f ca="1">IFERROR(__xludf.DUMMYFUNCTION("""COMPUTED_VALUE"""),"Mellette")</f>
        <v>Mellette</v>
      </c>
      <c r="B49" s="2" t="str">
        <f ca="1">IFERROR(__xludf.DUMMYFUNCTION("""COMPUTED_VALUE"""),"South Dakota")</f>
        <v>South Dakota</v>
      </c>
      <c r="C49" s="2">
        <f ca="1">IFERROR(__xludf.DUMMYFUNCTION("""COMPUTED_VALUE"""),1916)</f>
        <v>1916</v>
      </c>
      <c r="D49" s="2">
        <f ca="1">IFERROR(__xludf.DUMMYFUNCTION("""COMPUTED_VALUE"""),745)</f>
        <v>745</v>
      </c>
      <c r="E49" s="2">
        <f ca="1">IFERROR(__xludf.DUMMYFUNCTION("""COMPUTED_VALUE"""),502)</f>
        <v>502</v>
      </c>
      <c r="F49" s="2">
        <f ca="1">IFERROR(__xludf.DUMMYFUNCTION("""COMPUTED_VALUE"""),0)</f>
        <v>0</v>
      </c>
      <c r="G49" s="2">
        <f ca="1">IFERROR(__xludf.DUMMYFUNCTION("""COMPUTED_VALUE"""),29)</f>
        <v>29</v>
      </c>
      <c r="H49" s="2">
        <f ca="1">IFERROR(__xludf.DUMMYFUNCTION("""COMPUTED_VALUE"""),6)</f>
        <v>6</v>
      </c>
      <c r="I49" s="2">
        <f ca="1">IFERROR(__xludf.DUMMYFUNCTION("""COMPUTED_VALUE"""),6)</f>
        <v>6</v>
      </c>
      <c r="J49" s="2">
        <f ca="1">IFERROR(__xludf.DUMMYFUNCTION("""COMPUTED_VALUE"""),0)</f>
        <v>0</v>
      </c>
      <c r="K49" s="2">
        <f ca="1">IFERROR(__xludf.DUMMYFUNCTION("""COMPUTED_VALUE"""),3)</f>
        <v>3</v>
      </c>
      <c r="L49" s="2">
        <f ca="1">IFERROR(__xludf.DUMMYFUNCTION("""COMPUTED_VALUE"""),0)</f>
        <v>0</v>
      </c>
      <c r="M49" s="2">
        <f ca="1">IFERROR(__xludf.DUMMYFUNCTION("""COMPUTED_VALUE"""),199)</f>
        <v>199</v>
      </c>
      <c r="N49" s="2">
        <f t="shared" ca="1" si="0"/>
        <v>745</v>
      </c>
    </row>
    <row r="50" spans="1:14">
      <c r="A50" s="2" t="str">
        <f ca="1">IFERROR(__xludf.DUMMYFUNCTION("""COMPUTED_VALUE"""),"Miner")</f>
        <v>Miner</v>
      </c>
      <c r="B50" s="2" t="str">
        <f ca="1">IFERROR(__xludf.DUMMYFUNCTION("""COMPUTED_VALUE"""),"South Dakota")</f>
        <v>South Dakota</v>
      </c>
      <c r="C50" s="2">
        <f ca="1">IFERROR(__xludf.DUMMYFUNCTION("""COMPUTED_VALUE"""),2293)</f>
        <v>2293</v>
      </c>
      <c r="D50" s="2">
        <f ca="1">IFERROR(__xludf.DUMMYFUNCTION("""COMPUTED_VALUE"""),1236)</f>
        <v>1236</v>
      </c>
      <c r="E50" s="2">
        <f ca="1">IFERROR(__xludf.DUMMYFUNCTION("""COMPUTED_VALUE"""),1074)</f>
        <v>1074</v>
      </c>
      <c r="F50" s="2">
        <f ca="1">IFERROR(__xludf.DUMMYFUNCTION("""COMPUTED_VALUE"""),3)</f>
        <v>3</v>
      </c>
      <c r="G50" s="2">
        <f ca="1">IFERROR(__xludf.DUMMYFUNCTION("""COMPUTED_VALUE"""),17)</f>
        <v>17</v>
      </c>
      <c r="H50" s="2">
        <f ca="1">IFERROR(__xludf.DUMMYFUNCTION("""COMPUTED_VALUE"""),18)</f>
        <v>18</v>
      </c>
      <c r="I50" s="2">
        <f ca="1">IFERROR(__xludf.DUMMYFUNCTION("""COMPUTED_VALUE"""),42)</f>
        <v>42</v>
      </c>
      <c r="J50" s="2">
        <f ca="1">IFERROR(__xludf.DUMMYFUNCTION("""COMPUTED_VALUE"""),16)</f>
        <v>16</v>
      </c>
      <c r="K50" s="2">
        <f ca="1">IFERROR(__xludf.DUMMYFUNCTION("""COMPUTED_VALUE"""),33)</f>
        <v>33</v>
      </c>
      <c r="L50" s="2">
        <f ca="1">IFERROR(__xludf.DUMMYFUNCTION("""COMPUTED_VALUE"""),3)</f>
        <v>3</v>
      </c>
      <c r="M50" s="2">
        <f ca="1">IFERROR(__xludf.DUMMYFUNCTION("""COMPUTED_VALUE"""),30)</f>
        <v>30</v>
      </c>
      <c r="N50" s="2">
        <f t="shared" ca="1" si="0"/>
        <v>1236</v>
      </c>
    </row>
    <row r="51" spans="1:14">
      <c r="A51" s="2" t="str">
        <f ca="1">IFERROR(__xludf.DUMMYFUNCTION("""COMPUTED_VALUE"""),"Minnehaha")</f>
        <v>Minnehaha</v>
      </c>
      <c r="B51" s="2" t="str">
        <f ca="1">IFERROR(__xludf.DUMMYFUNCTION("""COMPUTED_VALUE"""),"South Dakota")</f>
        <v>South Dakota</v>
      </c>
      <c r="C51" s="2">
        <f ca="1">IFERROR(__xludf.DUMMYFUNCTION("""COMPUTED_VALUE"""),194884)</f>
        <v>194884</v>
      </c>
      <c r="D51" s="2">
        <f ca="1">IFERROR(__xludf.DUMMYFUNCTION("""COMPUTED_VALUE"""),82955)</f>
        <v>82955</v>
      </c>
      <c r="E51" s="2">
        <f ca="1">IFERROR(__xludf.DUMMYFUNCTION("""COMPUTED_VALUE"""),50076)</f>
        <v>50076</v>
      </c>
      <c r="F51" s="2">
        <f ca="1">IFERROR(__xludf.DUMMYFUNCTION("""COMPUTED_VALUE"""),3782)</f>
        <v>3782</v>
      </c>
      <c r="G51" s="2">
        <f ca="1">IFERROR(__xludf.DUMMYFUNCTION("""COMPUTED_VALUE"""),1543)</f>
        <v>1543</v>
      </c>
      <c r="H51" s="2">
        <f ca="1">IFERROR(__xludf.DUMMYFUNCTION("""COMPUTED_VALUE"""),3471)</f>
        <v>3471</v>
      </c>
      <c r="I51" s="2">
        <f ca="1">IFERROR(__xludf.DUMMYFUNCTION("""COMPUTED_VALUE"""),4453)</f>
        <v>4453</v>
      </c>
      <c r="J51" s="2">
        <f ca="1">IFERROR(__xludf.DUMMYFUNCTION("""COMPUTED_VALUE"""),5521)</f>
        <v>5521</v>
      </c>
      <c r="K51" s="2">
        <f ca="1">IFERROR(__xludf.DUMMYFUNCTION("""COMPUTED_VALUE"""),7042)</f>
        <v>7042</v>
      </c>
      <c r="L51" s="2">
        <f ca="1">IFERROR(__xludf.DUMMYFUNCTION("""COMPUTED_VALUE"""),3626)</f>
        <v>3626</v>
      </c>
      <c r="M51" s="2">
        <f ca="1">IFERROR(__xludf.DUMMYFUNCTION("""COMPUTED_VALUE"""),3417)</f>
        <v>3417</v>
      </c>
      <c r="N51" s="2">
        <f t="shared" ca="1" si="0"/>
        <v>82931</v>
      </c>
    </row>
    <row r="52" spans="1:14">
      <c r="A52" s="2" t="str">
        <f ca="1">IFERROR(__xludf.DUMMYFUNCTION("""COMPUTED_VALUE"""),"Moody")</f>
        <v>Moody</v>
      </c>
      <c r="B52" s="2" t="str">
        <f ca="1">IFERROR(__xludf.DUMMYFUNCTION("""COMPUTED_VALUE"""),"South Dakota")</f>
        <v>South Dakota</v>
      </c>
      <c r="C52" s="2">
        <f ca="1">IFERROR(__xludf.DUMMYFUNCTION("""COMPUTED_VALUE"""),6335)</f>
        <v>6335</v>
      </c>
      <c r="D52" s="2">
        <f ca="1">IFERROR(__xludf.DUMMYFUNCTION("""COMPUTED_VALUE"""),2736)</f>
        <v>2736</v>
      </c>
      <c r="E52" s="2">
        <f ca="1">IFERROR(__xludf.DUMMYFUNCTION("""COMPUTED_VALUE"""),2244)</f>
        <v>2244</v>
      </c>
      <c r="F52" s="2">
        <f ca="1">IFERROR(__xludf.DUMMYFUNCTION("""COMPUTED_VALUE"""),26)</f>
        <v>26</v>
      </c>
      <c r="G52" s="2">
        <f ca="1">IFERROR(__xludf.DUMMYFUNCTION("""COMPUTED_VALUE"""),36)</f>
        <v>36</v>
      </c>
      <c r="H52" s="2">
        <f ca="1">IFERROR(__xludf.DUMMYFUNCTION("""COMPUTED_VALUE"""),101)</f>
        <v>101</v>
      </c>
      <c r="I52" s="2">
        <f ca="1">IFERROR(__xludf.DUMMYFUNCTION("""COMPUTED_VALUE"""),72)</f>
        <v>72</v>
      </c>
      <c r="J52" s="2">
        <f ca="1">IFERROR(__xludf.DUMMYFUNCTION("""COMPUTED_VALUE"""),91)</f>
        <v>91</v>
      </c>
      <c r="K52" s="2">
        <f ca="1">IFERROR(__xludf.DUMMYFUNCTION("""COMPUTED_VALUE"""),36)</f>
        <v>36</v>
      </c>
      <c r="L52" s="2">
        <f ca="1">IFERROR(__xludf.DUMMYFUNCTION("""COMPUTED_VALUE"""),0)</f>
        <v>0</v>
      </c>
      <c r="M52" s="2">
        <f ca="1">IFERROR(__xludf.DUMMYFUNCTION("""COMPUTED_VALUE"""),130)</f>
        <v>130</v>
      </c>
      <c r="N52" s="2">
        <f t="shared" ca="1" si="0"/>
        <v>2736</v>
      </c>
    </row>
    <row r="53" spans="1:14">
      <c r="A53" s="2" t="str">
        <f ca="1">IFERROR(__xludf.DUMMYFUNCTION("""COMPUTED_VALUE"""),"Oglala Lakota")</f>
        <v>Oglala Lakota</v>
      </c>
      <c r="B53" s="2" t="str">
        <f ca="1">IFERROR(__xludf.DUMMYFUNCTION("""COMPUTED_VALUE"""),"South Dakota")</f>
        <v>South Dakota</v>
      </c>
      <c r="C53" s="2">
        <f ca="1">IFERROR(__xludf.DUMMYFUNCTION("""COMPUTED_VALUE"""),13835)</f>
        <v>13835</v>
      </c>
      <c r="D53" s="2">
        <f ca="1">IFERROR(__xludf.DUMMYFUNCTION("""COMPUTED_VALUE"""),3484)</f>
        <v>3484</v>
      </c>
      <c r="E53" s="2">
        <f ca="1">IFERROR(__xludf.DUMMYFUNCTION("""COMPUTED_VALUE"""),2120)</f>
        <v>2120</v>
      </c>
      <c r="F53" s="2">
        <f ca="1">IFERROR(__xludf.DUMMYFUNCTION("""COMPUTED_VALUE"""),153)</f>
        <v>153</v>
      </c>
      <c r="G53" s="2">
        <f ca="1">IFERROR(__xludf.DUMMYFUNCTION("""COMPUTED_VALUE"""),49)</f>
        <v>49</v>
      </c>
      <c r="H53" s="2">
        <f ca="1">IFERROR(__xludf.DUMMYFUNCTION("""COMPUTED_VALUE"""),60)</f>
        <v>60</v>
      </c>
      <c r="I53" s="2">
        <f ca="1">IFERROR(__xludf.DUMMYFUNCTION("""COMPUTED_VALUE"""),33)</f>
        <v>33</v>
      </c>
      <c r="J53" s="2">
        <f ca="1">IFERROR(__xludf.DUMMYFUNCTION("""COMPUTED_VALUE"""),50)</f>
        <v>50</v>
      </c>
      <c r="K53" s="2">
        <f ca="1">IFERROR(__xludf.DUMMYFUNCTION("""COMPUTED_VALUE"""),0)</f>
        <v>0</v>
      </c>
      <c r="L53" s="2">
        <f ca="1">IFERROR(__xludf.DUMMYFUNCTION("""COMPUTED_VALUE"""),0)</f>
        <v>0</v>
      </c>
      <c r="M53" s="2">
        <f ca="1">IFERROR(__xludf.DUMMYFUNCTION("""COMPUTED_VALUE"""),1019)</f>
        <v>1019</v>
      </c>
      <c r="N53" s="2">
        <f t="shared" ca="1" si="0"/>
        <v>3484</v>
      </c>
    </row>
    <row r="54" spans="1:14">
      <c r="A54" s="2" t="str">
        <f ca="1">IFERROR(__xludf.DUMMYFUNCTION("""COMPUTED_VALUE"""),"Pennington")</f>
        <v>Pennington</v>
      </c>
      <c r="B54" s="2" t="str">
        <f ca="1">IFERROR(__xludf.DUMMYFUNCTION("""COMPUTED_VALUE"""),"South Dakota")</f>
        <v>South Dakota</v>
      </c>
      <c r="C54" s="2">
        <f ca="1">IFERROR(__xludf.DUMMYFUNCTION("""COMPUTED_VALUE"""),108707)</f>
        <v>108707</v>
      </c>
      <c r="D54" s="2">
        <f ca="1">IFERROR(__xludf.DUMMYFUNCTION("""COMPUTED_VALUE"""),49020)</f>
        <v>49020</v>
      </c>
      <c r="E54" s="2">
        <f ca="1">IFERROR(__xludf.DUMMYFUNCTION("""COMPUTED_VALUE"""),30272)</f>
        <v>30272</v>
      </c>
      <c r="F54" s="2">
        <f ca="1">IFERROR(__xludf.DUMMYFUNCTION("""COMPUTED_VALUE"""),2848)</f>
        <v>2848</v>
      </c>
      <c r="G54" s="2">
        <f ca="1">IFERROR(__xludf.DUMMYFUNCTION("""COMPUTED_VALUE"""),1038)</f>
        <v>1038</v>
      </c>
      <c r="H54" s="2">
        <f ca="1">IFERROR(__xludf.DUMMYFUNCTION("""COMPUTED_VALUE"""),1513)</f>
        <v>1513</v>
      </c>
      <c r="I54" s="2">
        <f ca="1">IFERROR(__xludf.DUMMYFUNCTION("""COMPUTED_VALUE"""),1734)</f>
        <v>1734</v>
      </c>
      <c r="J54" s="2">
        <f ca="1">IFERROR(__xludf.DUMMYFUNCTION("""COMPUTED_VALUE"""),2477)</f>
        <v>2477</v>
      </c>
      <c r="K54" s="2">
        <f ca="1">IFERROR(__xludf.DUMMYFUNCTION("""COMPUTED_VALUE"""),1924)</f>
        <v>1924</v>
      </c>
      <c r="L54" s="2">
        <f ca="1">IFERROR(__xludf.DUMMYFUNCTION("""COMPUTED_VALUE"""),1595)</f>
        <v>1595</v>
      </c>
      <c r="M54" s="2">
        <f ca="1">IFERROR(__xludf.DUMMYFUNCTION("""COMPUTED_VALUE"""),5532)</f>
        <v>5532</v>
      </c>
      <c r="N54" s="2">
        <f t="shared" ca="1" si="0"/>
        <v>48933</v>
      </c>
    </row>
    <row r="55" spans="1:14">
      <c r="A55" s="2" t="str">
        <f ca="1">IFERROR(__xludf.DUMMYFUNCTION("""COMPUTED_VALUE"""),"Perkins")</f>
        <v>Perkins</v>
      </c>
      <c r="B55" s="2" t="str">
        <f ca="1">IFERROR(__xludf.DUMMYFUNCTION("""COMPUTED_VALUE"""),"South Dakota")</f>
        <v>South Dakota</v>
      </c>
      <c r="C55" s="2">
        <f ca="1">IFERROR(__xludf.DUMMYFUNCTION("""COMPUTED_VALUE"""),2977)</f>
        <v>2977</v>
      </c>
      <c r="D55" s="2">
        <f ca="1">IFERROR(__xludf.DUMMYFUNCTION("""COMPUTED_VALUE"""),1725)</f>
        <v>1725</v>
      </c>
      <c r="E55" s="2">
        <f ca="1">IFERROR(__xludf.DUMMYFUNCTION("""COMPUTED_VALUE"""),1333)</f>
        <v>1333</v>
      </c>
      <c r="F55" s="2">
        <f ca="1">IFERROR(__xludf.DUMMYFUNCTION("""COMPUTED_VALUE"""),14)</f>
        <v>14</v>
      </c>
      <c r="G55" s="2">
        <f ca="1">IFERROR(__xludf.DUMMYFUNCTION("""COMPUTED_VALUE"""),0)</f>
        <v>0</v>
      </c>
      <c r="H55" s="2">
        <f ca="1">IFERROR(__xludf.DUMMYFUNCTION("""COMPUTED_VALUE"""),27)</f>
        <v>27</v>
      </c>
      <c r="I55" s="2">
        <f ca="1">IFERROR(__xludf.DUMMYFUNCTION("""COMPUTED_VALUE"""),0)</f>
        <v>0</v>
      </c>
      <c r="J55" s="2">
        <f ca="1">IFERROR(__xludf.DUMMYFUNCTION("""COMPUTED_VALUE"""),36)</f>
        <v>36</v>
      </c>
      <c r="K55" s="2">
        <f ca="1">IFERROR(__xludf.DUMMYFUNCTION("""COMPUTED_VALUE"""),31)</f>
        <v>31</v>
      </c>
      <c r="L55" s="2">
        <f ca="1">IFERROR(__xludf.DUMMYFUNCTION("""COMPUTED_VALUE"""),0)</f>
        <v>0</v>
      </c>
      <c r="M55" s="2">
        <f ca="1">IFERROR(__xludf.DUMMYFUNCTION("""COMPUTED_VALUE"""),274)</f>
        <v>274</v>
      </c>
      <c r="N55" s="2">
        <f t="shared" ca="1" si="0"/>
        <v>1715</v>
      </c>
    </row>
    <row r="56" spans="1:14">
      <c r="A56" s="2" t="str">
        <f ca="1">IFERROR(__xludf.DUMMYFUNCTION("""COMPUTED_VALUE"""),"Potter")</f>
        <v>Potter</v>
      </c>
      <c r="B56" s="2" t="str">
        <f ca="1">IFERROR(__xludf.DUMMYFUNCTION("""COMPUTED_VALUE"""),"South Dakota")</f>
        <v>South Dakota</v>
      </c>
      <c r="C56" s="2">
        <f ca="1">IFERROR(__xludf.DUMMYFUNCTION("""COMPUTED_VALUE"""),2613)</f>
        <v>2613</v>
      </c>
      <c r="D56" s="2">
        <f ca="1">IFERROR(__xludf.DUMMYFUNCTION("""COMPUTED_VALUE"""),1611)</f>
        <v>1611</v>
      </c>
      <c r="E56" s="2">
        <f ca="1">IFERROR(__xludf.DUMMYFUNCTION("""COMPUTED_VALUE"""),1082)</f>
        <v>1082</v>
      </c>
      <c r="F56" s="2">
        <f ca="1">IFERROR(__xludf.DUMMYFUNCTION("""COMPUTED_VALUE"""),10)</f>
        <v>10</v>
      </c>
      <c r="G56" s="2">
        <f ca="1">IFERROR(__xludf.DUMMYFUNCTION("""COMPUTED_VALUE"""),22)</f>
        <v>22</v>
      </c>
      <c r="H56" s="2">
        <f ca="1">IFERROR(__xludf.DUMMYFUNCTION("""COMPUTED_VALUE"""),27)</f>
        <v>27</v>
      </c>
      <c r="I56" s="2">
        <f ca="1">IFERROR(__xludf.DUMMYFUNCTION("""COMPUTED_VALUE"""),58)</f>
        <v>58</v>
      </c>
      <c r="J56" s="2">
        <f ca="1">IFERROR(__xludf.DUMMYFUNCTION("""COMPUTED_VALUE"""),4)</f>
        <v>4</v>
      </c>
      <c r="K56" s="2">
        <f ca="1">IFERROR(__xludf.DUMMYFUNCTION("""COMPUTED_VALUE"""),0)</f>
        <v>0</v>
      </c>
      <c r="L56" s="2">
        <f ca="1">IFERROR(__xludf.DUMMYFUNCTION("""COMPUTED_VALUE"""),0)</f>
        <v>0</v>
      </c>
      <c r="M56" s="2">
        <f ca="1">IFERROR(__xludf.DUMMYFUNCTION("""COMPUTED_VALUE"""),408)</f>
        <v>408</v>
      </c>
      <c r="N56" s="2">
        <f t="shared" ca="1" si="0"/>
        <v>1611</v>
      </c>
    </row>
    <row r="57" spans="1:14">
      <c r="A57" s="2" t="str">
        <f ca="1">IFERROR(__xludf.DUMMYFUNCTION("""COMPUTED_VALUE"""),"Roberts")</f>
        <v>Roberts</v>
      </c>
      <c r="B57" s="2" t="str">
        <f ca="1">IFERROR(__xludf.DUMMYFUNCTION("""COMPUTED_VALUE"""),"South Dakota")</f>
        <v>South Dakota</v>
      </c>
      <c r="C57" s="2">
        <f ca="1">IFERROR(__xludf.DUMMYFUNCTION("""COMPUTED_VALUE"""),10254)</f>
        <v>10254</v>
      </c>
      <c r="D57" s="2">
        <f ca="1">IFERROR(__xludf.DUMMYFUNCTION("""COMPUTED_VALUE"""),4815)</f>
        <v>4815</v>
      </c>
      <c r="E57" s="2">
        <f ca="1">IFERROR(__xludf.DUMMYFUNCTION("""COMPUTED_VALUE"""),4015)</f>
        <v>4015</v>
      </c>
      <c r="F57" s="2">
        <f ca="1">IFERROR(__xludf.DUMMYFUNCTION("""COMPUTED_VALUE"""),25)</f>
        <v>25</v>
      </c>
      <c r="G57" s="2">
        <f ca="1">IFERROR(__xludf.DUMMYFUNCTION("""COMPUTED_VALUE"""),30)</f>
        <v>30</v>
      </c>
      <c r="H57" s="2">
        <f ca="1">IFERROR(__xludf.DUMMYFUNCTION("""COMPUTED_VALUE"""),64)</f>
        <v>64</v>
      </c>
      <c r="I57" s="2">
        <f ca="1">IFERROR(__xludf.DUMMYFUNCTION("""COMPUTED_VALUE"""),71)</f>
        <v>71</v>
      </c>
      <c r="J57" s="2">
        <f ca="1">IFERROR(__xludf.DUMMYFUNCTION("""COMPUTED_VALUE"""),47)</f>
        <v>47</v>
      </c>
      <c r="K57" s="2">
        <f ca="1">IFERROR(__xludf.DUMMYFUNCTION("""COMPUTED_VALUE"""),51)</f>
        <v>51</v>
      </c>
      <c r="L57" s="2">
        <f ca="1">IFERROR(__xludf.DUMMYFUNCTION("""COMPUTED_VALUE"""),0)</f>
        <v>0</v>
      </c>
      <c r="M57" s="2">
        <f ca="1">IFERROR(__xludf.DUMMYFUNCTION("""COMPUTED_VALUE"""),512)</f>
        <v>512</v>
      </c>
      <c r="N57" s="2">
        <f t="shared" ca="1" si="0"/>
        <v>4815</v>
      </c>
    </row>
    <row r="58" spans="1:14">
      <c r="A58" s="2" t="str">
        <f ca="1">IFERROR(__xludf.DUMMYFUNCTION("""COMPUTED_VALUE"""),"Sanborn")</f>
        <v>Sanborn</v>
      </c>
      <c r="B58" s="2" t="str">
        <f ca="1">IFERROR(__xludf.DUMMYFUNCTION("""COMPUTED_VALUE"""),"South Dakota")</f>
        <v>South Dakota</v>
      </c>
      <c r="C58" s="2">
        <f ca="1">IFERROR(__xludf.DUMMYFUNCTION("""COMPUTED_VALUE"""),2371)</f>
        <v>2371</v>
      </c>
      <c r="D58" s="2">
        <f ca="1">IFERROR(__xludf.DUMMYFUNCTION("""COMPUTED_VALUE"""),1114)</f>
        <v>1114</v>
      </c>
      <c r="E58" s="2">
        <f ca="1">IFERROR(__xludf.DUMMYFUNCTION("""COMPUTED_VALUE"""),924)</f>
        <v>924</v>
      </c>
      <c r="F58" s="2">
        <f ca="1">IFERROR(__xludf.DUMMYFUNCTION("""COMPUTED_VALUE"""),11)</f>
        <v>11</v>
      </c>
      <c r="G58" s="2">
        <f ca="1">IFERROR(__xludf.DUMMYFUNCTION("""COMPUTED_VALUE"""),8)</f>
        <v>8</v>
      </c>
      <c r="H58" s="2">
        <f ca="1">IFERROR(__xludf.DUMMYFUNCTION("""COMPUTED_VALUE"""),37)</f>
        <v>37</v>
      </c>
      <c r="I58" s="2">
        <f ca="1">IFERROR(__xludf.DUMMYFUNCTION("""COMPUTED_VALUE"""),41)</f>
        <v>41</v>
      </c>
      <c r="J58" s="2">
        <f ca="1">IFERROR(__xludf.DUMMYFUNCTION("""COMPUTED_VALUE"""),13)</f>
        <v>13</v>
      </c>
      <c r="K58" s="2">
        <f ca="1">IFERROR(__xludf.DUMMYFUNCTION("""COMPUTED_VALUE"""),0)</f>
        <v>0</v>
      </c>
      <c r="L58" s="2">
        <f ca="1">IFERROR(__xludf.DUMMYFUNCTION("""COMPUTED_VALUE"""),0)</f>
        <v>0</v>
      </c>
      <c r="M58" s="2">
        <f ca="1">IFERROR(__xludf.DUMMYFUNCTION("""COMPUTED_VALUE"""),80)</f>
        <v>80</v>
      </c>
      <c r="N58" s="2">
        <f t="shared" ca="1" si="0"/>
        <v>1114</v>
      </c>
    </row>
    <row r="59" spans="1:14">
      <c r="A59" s="2" t="str">
        <f ca="1">IFERROR(__xludf.DUMMYFUNCTION("""COMPUTED_VALUE"""),"Spink")</f>
        <v>Spink</v>
      </c>
      <c r="B59" s="2" t="str">
        <f ca="1">IFERROR(__xludf.DUMMYFUNCTION("""COMPUTED_VALUE"""),"South Dakota")</f>
        <v>South Dakota</v>
      </c>
      <c r="C59" s="2">
        <f ca="1">IFERROR(__xludf.DUMMYFUNCTION("""COMPUTED_VALUE"""),6408)</f>
        <v>6408</v>
      </c>
      <c r="D59" s="2">
        <f ca="1">IFERROR(__xludf.DUMMYFUNCTION("""COMPUTED_VALUE"""),3010)</f>
        <v>3010</v>
      </c>
      <c r="E59" s="2">
        <f ca="1">IFERROR(__xludf.DUMMYFUNCTION("""COMPUTED_VALUE"""),2425)</f>
        <v>2425</v>
      </c>
      <c r="F59" s="2">
        <f ca="1">IFERROR(__xludf.DUMMYFUNCTION("""COMPUTED_VALUE"""),31)</f>
        <v>31</v>
      </c>
      <c r="G59" s="2">
        <f ca="1">IFERROR(__xludf.DUMMYFUNCTION("""COMPUTED_VALUE"""),72)</f>
        <v>72</v>
      </c>
      <c r="H59" s="2">
        <f ca="1">IFERROR(__xludf.DUMMYFUNCTION("""COMPUTED_VALUE"""),78)</f>
        <v>78</v>
      </c>
      <c r="I59" s="2">
        <f ca="1">IFERROR(__xludf.DUMMYFUNCTION("""COMPUTED_VALUE"""),36)</f>
        <v>36</v>
      </c>
      <c r="J59" s="2">
        <f ca="1">IFERROR(__xludf.DUMMYFUNCTION("""COMPUTED_VALUE"""),37)</f>
        <v>37</v>
      </c>
      <c r="K59" s="2">
        <f ca="1">IFERROR(__xludf.DUMMYFUNCTION("""COMPUTED_VALUE"""),80)</f>
        <v>80</v>
      </c>
      <c r="L59" s="2">
        <f ca="1">IFERROR(__xludf.DUMMYFUNCTION("""COMPUTED_VALUE"""),6)</f>
        <v>6</v>
      </c>
      <c r="M59" s="2">
        <f ca="1">IFERROR(__xludf.DUMMYFUNCTION("""COMPUTED_VALUE"""),245)</f>
        <v>245</v>
      </c>
      <c r="N59" s="2">
        <f t="shared" ca="1" si="0"/>
        <v>3010</v>
      </c>
    </row>
    <row r="60" spans="1:14">
      <c r="A60" s="2" t="str">
        <f ca="1">IFERROR(__xludf.DUMMYFUNCTION("""COMPUTED_VALUE"""),"Stanley")</f>
        <v>Stanley</v>
      </c>
      <c r="B60" s="2" t="str">
        <f ca="1">IFERROR(__xludf.DUMMYFUNCTION("""COMPUTED_VALUE"""),"South Dakota")</f>
        <v>South Dakota</v>
      </c>
      <c r="C60" s="2">
        <f ca="1">IFERROR(__xludf.DUMMYFUNCTION("""COMPUTED_VALUE"""),2963)</f>
        <v>2963</v>
      </c>
      <c r="D60" s="2">
        <f ca="1">IFERROR(__xludf.DUMMYFUNCTION("""COMPUTED_VALUE"""),1475)</f>
        <v>1475</v>
      </c>
      <c r="E60" s="2">
        <f ca="1">IFERROR(__xludf.DUMMYFUNCTION("""COMPUTED_VALUE"""),968)</f>
        <v>968</v>
      </c>
      <c r="F60" s="2">
        <f ca="1">IFERROR(__xludf.DUMMYFUNCTION("""COMPUTED_VALUE"""),21)</f>
        <v>21</v>
      </c>
      <c r="G60" s="2">
        <f ca="1">IFERROR(__xludf.DUMMYFUNCTION("""COMPUTED_VALUE"""),3)</f>
        <v>3</v>
      </c>
      <c r="H60" s="2">
        <f ca="1">IFERROR(__xludf.DUMMYFUNCTION("""COMPUTED_VALUE"""),39)</f>
        <v>39</v>
      </c>
      <c r="I60" s="2">
        <f ca="1">IFERROR(__xludf.DUMMYFUNCTION("""COMPUTED_VALUE"""),4)</f>
        <v>4</v>
      </c>
      <c r="J60" s="2">
        <f ca="1">IFERROR(__xludf.DUMMYFUNCTION("""COMPUTED_VALUE"""),54)</f>
        <v>54</v>
      </c>
      <c r="K60" s="2">
        <f ca="1">IFERROR(__xludf.DUMMYFUNCTION("""COMPUTED_VALUE"""),10)</f>
        <v>10</v>
      </c>
      <c r="L60" s="2">
        <f ca="1">IFERROR(__xludf.DUMMYFUNCTION("""COMPUTED_VALUE"""),0)</f>
        <v>0</v>
      </c>
      <c r="M60" s="2">
        <f ca="1">IFERROR(__xludf.DUMMYFUNCTION("""COMPUTED_VALUE"""),349)</f>
        <v>349</v>
      </c>
      <c r="N60" s="2">
        <f t="shared" ca="1" si="0"/>
        <v>1448</v>
      </c>
    </row>
    <row r="61" spans="1:14">
      <c r="A61" s="2" t="str">
        <f ca="1">IFERROR(__xludf.DUMMYFUNCTION("""COMPUTED_VALUE"""),"Sully")</f>
        <v>Sully</v>
      </c>
      <c r="B61" s="2" t="str">
        <f ca="1">IFERROR(__xludf.DUMMYFUNCTION("""COMPUTED_VALUE"""),"South Dakota")</f>
        <v>South Dakota</v>
      </c>
      <c r="C61" s="2">
        <f ca="1">IFERROR(__xludf.DUMMYFUNCTION("""COMPUTED_VALUE"""),1279)</f>
        <v>1279</v>
      </c>
      <c r="D61" s="2">
        <f ca="1">IFERROR(__xludf.DUMMYFUNCTION("""COMPUTED_VALUE"""),838)</f>
        <v>838</v>
      </c>
      <c r="E61" s="2">
        <f ca="1">IFERROR(__xludf.DUMMYFUNCTION("""COMPUTED_VALUE"""),646)</f>
        <v>646</v>
      </c>
      <c r="F61" s="2">
        <f ca="1">IFERROR(__xludf.DUMMYFUNCTION("""COMPUTED_VALUE"""),18)</f>
        <v>18</v>
      </c>
      <c r="G61" s="2">
        <f ca="1">IFERROR(__xludf.DUMMYFUNCTION("""COMPUTED_VALUE"""),5)</f>
        <v>5</v>
      </c>
      <c r="H61" s="2">
        <f ca="1">IFERROR(__xludf.DUMMYFUNCTION("""COMPUTED_VALUE"""),5)</f>
        <v>5</v>
      </c>
      <c r="I61" s="2">
        <f ca="1">IFERROR(__xludf.DUMMYFUNCTION("""COMPUTED_VALUE"""),0)</f>
        <v>0</v>
      </c>
      <c r="J61" s="2">
        <f ca="1">IFERROR(__xludf.DUMMYFUNCTION("""COMPUTED_VALUE"""),0)</f>
        <v>0</v>
      </c>
      <c r="K61" s="2">
        <f ca="1">IFERROR(__xludf.DUMMYFUNCTION("""COMPUTED_VALUE"""),19)</f>
        <v>19</v>
      </c>
      <c r="L61" s="2">
        <f ca="1">IFERROR(__xludf.DUMMYFUNCTION("""COMPUTED_VALUE"""),0)</f>
        <v>0</v>
      </c>
      <c r="M61" s="2">
        <f ca="1">IFERROR(__xludf.DUMMYFUNCTION("""COMPUTED_VALUE"""),145)</f>
        <v>145</v>
      </c>
      <c r="N61" s="2">
        <f t="shared" ca="1" si="0"/>
        <v>838</v>
      </c>
    </row>
    <row r="62" spans="1:14">
      <c r="A62" s="2" t="str">
        <f ca="1">IFERROR(__xludf.DUMMYFUNCTION("""COMPUTED_VALUE"""),"Todd")</f>
        <v>Todd</v>
      </c>
      <c r="B62" s="2" t="str">
        <f ca="1">IFERROR(__xludf.DUMMYFUNCTION("""COMPUTED_VALUE"""),"South Dakota")</f>
        <v>South Dakota</v>
      </c>
      <c r="C62" s="2">
        <f ca="1">IFERROR(__xludf.DUMMYFUNCTION("""COMPUTED_VALUE"""),9434)</f>
        <v>9434</v>
      </c>
      <c r="D62" s="2">
        <f ca="1">IFERROR(__xludf.DUMMYFUNCTION("""COMPUTED_VALUE"""),2903)</f>
        <v>2903</v>
      </c>
      <c r="E62" s="2">
        <f ca="1">IFERROR(__xludf.DUMMYFUNCTION("""COMPUTED_VALUE"""),1880)</f>
        <v>1880</v>
      </c>
      <c r="F62" s="2">
        <f ca="1">IFERROR(__xludf.DUMMYFUNCTION("""COMPUTED_VALUE"""),4)</f>
        <v>4</v>
      </c>
      <c r="G62" s="2">
        <f ca="1">IFERROR(__xludf.DUMMYFUNCTION("""COMPUTED_VALUE"""),108)</f>
        <v>108</v>
      </c>
      <c r="H62" s="2">
        <f ca="1">IFERROR(__xludf.DUMMYFUNCTION("""COMPUTED_VALUE"""),75)</f>
        <v>75</v>
      </c>
      <c r="I62" s="2">
        <f ca="1">IFERROR(__xludf.DUMMYFUNCTION("""COMPUTED_VALUE"""),98)</f>
        <v>98</v>
      </c>
      <c r="J62" s="2">
        <f ca="1">IFERROR(__xludf.DUMMYFUNCTION("""COMPUTED_VALUE"""),123)</f>
        <v>123</v>
      </c>
      <c r="K62" s="2">
        <f ca="1">IFERROR(__xludf.DUMMYFUNCTION("""COMPUTED_VALUE"""),58)</f>
        <v>58</v>
      </c>
      <c r="L62" s="2">
        <f ca="1">IFERROR(__xludf.DUMMYFUNCTION("""COMPUTED_VALUE"""),0)</f>
        <v>0</v>
      </c>
      <c r="M62" s="2">
        <f ca="1">IFERROR(__xludf.DUMMYFUNCTION("""COMPUTED_VALUE"""),547)</f>
        <v>547</v>
      </c>
      <c r="N62" s="2">
        <f t="shared" ca="1" si="0"/>
        <v>2893</v>
      </c>
    </row>
    <row r="63" spans="1:14">
      <c r="A63" s="2" t="str">
        <f ca="1">IFERROR(__xludf.DUMMYFUNCTION("""COMPUTED_VALUE"""),"Tripp")</f>
        <v>Tripp</v>
      </c>
      <c r="B63" s="2" t="str">
        <f ca="1">IFERROR(__xludf.DUMMYFUNCTION("""COMPUTED_VALUE"""),"South Dakota")</f>
        <v>South Dakota</v>
      </c>
      <c r="C63" s="2">
        <f ca="1">IFERROR(__xludf.DUMMYFUNCTION("""COMPUTED_VALUE"""),5615)</f>
        <v>5615</v>
      </c>
      <c r="D63" s="2">
        <f ca="1">IFERROR(__xludf.DUMMYFUNCTION("""COMPUTED_VALUE"""),2806)</f>
        <v>2806</v>
      </c>
      <c r="E63" s="2">
        <f ca="1">IFERROR(__xludf.DUMMYFUNCTION("""COMPUTED_VALUE"""),2054)</f>
        <v>2054</v>
      </c>
      <c r="F63" s="2">
        <f ca="1">IFERROR(__xludf.DUMMYFUNCTION("""COMPUTED_VALUE"""),25)</f>
        <v>25</v>
      </c>
      <c r="G63" s="2">
        <f ca="1">IFERROR(__xludf.DUMMYFUNCTION("""COMPUTED_VALUE"""),51)</f>
        <v>51</v>
      </c>
      <c r="H63" s="2">
        <f ca="1">IFERROR(__xludf.DUMMYFUNCTION("""COMPUTED_VALUE"""),26)</f>
        <v>26</v>
      </c>
      <c r="I63" s="2">
        <f ca="1">IFERROR(__xludf.DUMMYFUNCTION("""COMPUTED_VALUE"""),81)</f>
        <v>81</v>
      </c>
      <c r="J63" s="2">
        <f ca="1">IFERROR(__xludf.DUMMYFUNCTION("""COMPUTED_VALUE"""),71)</f>
        <v>71</v>
      </c>
      <c r="K63" s="2">
        <f ca="1">IFERROR(__xludf.DUMMYFUNCTION("""COMPUTED_VALUE"""),51)</f>
        <v>51</v>
      </c>
      <c r="L63" s="2">
        <f ca="1">IFERROR(__xludf.DUMMYFUNCTION("""COMPUTED_VALUE"""),0)</f>
        <v>0</v>
      </c>
      <c r="M63" s="2">
        <f ca="1">IFERROR(__xludf.DUMMYFUNCTION("""COMPUTED_VALUE"""),447)</f>
        <v>447</v>
      </c>
      <c r="N63" s="2">
        <f t="shared" ca="1" si="0"/>
        <v>2806</v>
      </c>
    </row>
    <row r="64" spans="1:14">
      <c r="A64" s="2" t="str">
        <f ca="1">IFERROR(__xludf.DUMMYFUNCTION("""COMPUTED_VALUE"""),"Turner")</f>
        <v>Turner</v>
      </c>
      <c r="B64" s="2" t="str">
        <f ca="1">IFERROR(__xludf.DUMMYFUNCTION("""COMPUTED_VALUE"""),"South Dakota")</f>
        <v>South Dakota</v>
      </c>
      <c r="C64" s="2">
        <f ca="1">IFERROR(__xludf.DUMMYFUNCTION("""COMPUTED_VALUE"""),8621)</f>
        <v>8621</v>
      </c>
      <c r="D64" s="2">
        <f ca="1">IFERROR(__xludf.DUMMYFUNCTION("""COMPUTED_VALUE"""),3885)</f>
        <v>3885</v>
      </c>
      <c r="E64" s="2">
        <f ca="1">IFERROR(__xludf.DUMMYFUNCTION("""COMPUTED_VALUE"""),3334)</f>
        <v>3334</v>
      </c>
      <c r="F64" s="2">
        <f ca="1">IFERROR(__xludf.DUMMYFUNCTION("""COMPUTED_VALUE"""),28)</f>
        <v>28</v>
      </c>
      <c r="G64" s="2">
        <f ca="1">IFERROR(__xludf.DUMMYFUNCTION("""COMPUTED_VALUE"""),36)</f>
        <v>36</v>
      </c>
      <c r="H64" s="2">
        <f ca="1">IFERROR(__xludf.DUMMYFUNCTION("""COMPUTED_VALUE"""),107)</f>
        <v>107</v>
      </c>
      <c r="I64" s="2">
        <f ca="1">IFERROR(__xludf.DUMMYFUNCTION("""COMPUTED_VALUE"""),106)</f>
        <v>106</v>
      </c>
      <c r="J64" s="2">
        <f ca="1">IFERROR(__xludf.DUMMYFUNCTION("""COMPUTED_VALUE"""),114)</f>
        <v>114</v>
      </c>
      <c r="K64" s="2">
        <f ca="1">IFERROR(__xludf.DUMMYFUNCTION("""COMPUTED_VALUE"""),11)</f>
        <v>11</v>
      </c>
      <c r="L64" s="2">
        <f ca="1">IFERROR(__xludf.DUMMYFUNCTION("""COMPUTED_VALUE"""),2)</f>
        <v>2</v>
      </c>
      <c r="M64" s="2">
        <f ca="1">IFERROR(__xludf.DUMMYFUNCTION("""COMPUTED_VALUE"""),144)</f>
        <v>144</v>
      </c>
      <c r="N64" s="2">
        <f t="shared" ca="1" si="0"/>
        <v>3882</v>
      </c>
    </row>
    <row r="65" spans="1:14">
      <c r="A65" s="2" t="str">
        <f ca="1">IFERROR(__xludf.DUMMYFUNCTION("""COMPUTED_VALUE"""),"Union")</f>
        <v>Union</v>
      </c>
      <c r="B65" s="2" t="str">
        <f ca="1">IFERROR(__xludf.DUMMYFUNCTION("""COMPUTED_VALUE"""),"South Dakota")</f>
        <v>South Dakota</v>
      </c>
      <c r="C65" s="2">
        <f ca="1">IFERROR(__xludf.DUMMYFUNCTION("""COMPUTED_VALUE"""),16424)</f>
        <v>16424</v>
      </c>
      <c r="D65" s="2">
        <f ca="1">IFERROR(__xludf.DUMMYFUNCTION("""COMPUTED_VALUE"""),7143)</f>
        <v>7143</v>
      </c>
      <c r="E65" s="2">
        <f ca="1">IFERROR(__xludf.DUMMYFUNCTION("""COMPUTED_VALUE"""),5110)</f>
        <v>5110</v>
      </c>
      <c r="F65" s="2">
        <f ca="1">IFERROR(__xludf.DUMMYFUNCTION("""COMPUTED_VALUE"""),296)</f>
        <v>296</v>
      </c>
      <c r="G65" s="2">
        <f ca="1">IFERROR(__xludf.DUMMYFUNCTION("""COMPUTED_VALUE"""),118)</f>
        <v>118</v>
      </c>
      <c r="H65" s="2">
        <f ca="1">IFERROR(__xludf.DUMMYFUNCTION("""COMPUTED_VALUE"""),284)</f>
        <v>284</v>
      </c>
      <c r="I65" s="2">
        <f ca="1">IFERROR(__xludf.DUMMYFUNCTION("""COMPUTED_VALUE"""),243)</f>
        <v>243</v>
      </c>
      <c r="J65" s="2">
        <f ca="1">IFERROR(__xludf.DUMMYFUNCTION("""COMPUTED_VALUE"""),254)</f>
        <v>254</v>
      </c>
      <c r="K65" s="2">
        <f ca="1">IFERROR(__xludf.DUMMYFUNCTION("""COMPUTED_VALUE"""),397)</f>
        <v>397</v>
      </c>
      <c r="L65" s="2">
        <f ca="1">IFERROR(__xludf.DUMMYFUNCTION("""COMPUTED_VALUE"""),142)</f>
        <v>142</v>
      </c>
      <c r="M65" s="2">
        <f ca="1">IFERROR(__xludf.DUMMYFUNCTION("""COMPUTED_VALUE"""),290)</f>
        <v>290</v>
      </c>
      <c r="N65" s="2">
        <f t="shared" ca="1" si="0"/>
        <v>7134</v>
      </c>
    </row>
    <row r="66" spans="1:14">
      <c r="A66" s="2" t="str">
        <f ca="1">IFERROR(__xludf.DUMMYFUNCTION("""COMPUTED_VALUE"""),"Walworth")</f>
        <v>Walworth</v>
      </c>
      <c r="B66" s="2" t="str">
        <f ca="1">IFERROR(__xludf.DUMMYFUNCTION("""COMPUTED_VALUE"""),"South Dakota")</f>
        <v>South Dakota</v>
      </c>
      <c r="C66" s="2">
        <f ca="1">IFERROR(__xludf.DUMMYFUNCTION("""COMPUTED_VALUE"""),5355)</f>
        <v>5355</v>
      </c>
      <c r="D66" s="2">
        <f ca="1">IFERROR(__xludf.DUMMYFUNCTION("""COMPUTED_VALUE"""),2942)</f>
        <v>2942</v>
      </c>
      <c r="E66" s="2">
        <f ca="1">IFERROR(__xludf.DUMMYFUNCTION("""COMPUTED_VALUE"""),2207)</f>
        <v>2207</v>
      </c>
      <c r="F66" s="2">
        <f ca="1">IFERROR(__xludf.DUMMYFUNCTION("""COMPUTED_VALUE"""),10)</f>
        <v>10</v>
      </c>
      <c r="G66" s="2">
        <f ca="1">IFERROR(__xludf.DUMMYFUNCTION("""COMPUTED_VALUE"""),43)</f>
        <v>43</v>
      </c>
      <c r="H66" s="2">
        <f ca="1">IFERROR(__xludf.DUMMYFUNCTION("""COMPUTED_VALUE"""),102)</f>
        <v>102</v>
      </c>
      <c r="I66" s="2">
        <f ca="1">IFERROR(__xludf.DUMMYFUNCTION("""COMPUTED_VALUE"""),91)</f>
        <v>91</v>
      </c>
      <c r="J66" s="2">
        <f ca="1">IFERROR(__xludf.DUMMYFUNCTION("""COMPUTED_VALUE"""),24)</f>
        <v>24</v>
      </c>
      <c r="K66" s="2">
        <f ca="1">IFERROR(__xludf.DUMMYFUNCTION("""COMPUTED_VALUE"""),67)</f>
        <v>67</v>
      </c>
      <c r="L66" s="2">
        <f ca="1">IFERROR(__xludf.DUMMYFUNCTION("""COMPUTED_VALUE"""),57)</f>
        <v>57</v>
      </c>
      <c r="M66" s="2">
        <f ca="1">IFERROR(__xludf.DUMMYFUNCTION("""COMPUTED_VALUE"""),341)</f>
        <v>341</v>
      </c>
      <c r="N66" s="2">
        <f t="shared" ca="1" si="0"/>
        <v>2942</v>
      </c>
    </row>
    <row r="67" spans="1:14">
      <c r="A67" s="2" t="str">
        <f ca="1">IFERROR(__xludf.DUMMYFUNCTION("""COMPUTED_VALUE"""),"Yankton")</f>
        <v>Yankton</v>
      </c>
      <c r="B67" s="2" t="str">
        <f ca="1">IFERROR(__xludf.DUMMYFUNCTION("""COMPUTED_VALUE"""),"South Dakota")</f>
        <v>South Dakota</v>
      </c>
      <c r="C67" s="2">
        <f ca="1">IFERROR(__xludf.DUMMYFUNCTION("""COMPUTED_VALUE"""),23213)</f>
        <v>23213</v>
      </c>
      <c r="D67" s="2">
        <f ca="1">IFERROR(__xludf.DUMMYFUNCTION("""COMPUTED_VALUE"""),10307)</f>
        <v>10307</v>
      </c>
      <c r="E67" s="2">
        <f ca="1">IFERROR(__xludf.DUMMYFUNCTION("""COMPUTED_VALUE"""),7123)</f>
        <v>7123</v>
      </c>
      <c r="F67" s="2">
        <f ca="1">IFERROR(__xludf.DUMMYFUNCTION("""COMPUTED_VALUE"""),467)</f>
        <v>467</v>
      </c>
      <c r="G67" s="2">
        <f ca="1">IFERROR(__xludf.DUMMYFUNCTION("""COMPUTED_VALUE"""),70)</f>
        <v>70</v>
      </c>
      <c r="H67" s="2">
        <f ca="1">IFERROR(__xludf.DUMMYFUNCTION("""COMPUTED_VALUE"""),416)</f>
        <v>416</v>
      </c>
      <c r="I67" s="2">
        <f ca="1">IFERROR(__xludf.DUMMYFUNCTION("""COMPUTED_VALUE"""),291)</f>
        <v>291</v>
      </c>
      <c r="J67" s="2">
        <f ca="1">IFERROR(__xludf.DUMMYFUNCTION("""COMPUTED_VALUE"""),719)</f>
        <v>719</v>
      </c>
      <c r="K67" s="2">
        <f ca="1">IFERROR(__xludf.DUMMYFUNCTION("""COMPUTED_VALUE"""),555)</f>
        <v>555</v>
      </c>
      <c r="L67" s="2">
        <f ca="1">IFERROR(__xludf.DUMMYFUNCTION("""COMPUTED_VALUE"""),195)</f>
        <v>195</v>
      </c>
      <c r="M67" s="2">
        <f ca="1">IFERROR(__xludf.DUMMYFUNCTION("""COMPUTED_VALUE"""),471)</f>
        <v>471</v>
      </c>
      <c r="N67" s="2">
        <f t="shared" ca="1" si="0"/>
        <v>10307</v>
      </c>
    </row>
    <row r="68" spans="1:14">
      <c r="A68" s="2" t="str">
        <f ca="1">IFERROR(__xludf.DUMMYFUNCTION("""COMPUTED_VALUE"""),"Ziebach")</f>
        <v>Ziebach</v>
      </c>
      <c r="B68" s="2" t="str">
        <f ca="1">IFERROR(__xludf.DUMMYFUNCTION("""COMPUTED_VALUE"""),"South Dakota")</f>
        <v>South Dakota</v>
      </c>
      <c r="C68" s="2">
        <f ca="1">IFERROR(__xludf.DUMMYFUNCTION("""COMPUTED_VALUE"""),2479)</f>
        <v>2479</v>
      </c>
      <c r="D68" s="2">
        <f ca="1">IFERROR(__xludf.DUMMYFUNCTION("""COMPUTED_VALUE"""),902)</f>
        <v>902</v>
      </c>
      <c r="E68" s="2">
        <f ca="1">IFERROR(__xludf.DUMMYFUNCTION("""COMPUTED_VALUE"""),513)</f>
        <v>513</v>
      </c>
      <c r="F68" s="2">
        <f ca="1">IFERROR(__xludf.DUMMYFUNCTION("""COMPUTED_VALUE"""),7)</f>
        <v>7</v>
      </c>
      <c r="G68" s="2">
        <f ca="1">IFERROR(__xludf.DUMMYFUNCTION("""COMPUTED_VALUE"""),21)</f>
        <v>21</v>
      </c>
      <c r="H68" s="2">
        <f ca="1">IFERROR(__xludf.DUMMYFUNCTION("""COMPUTED_VALUE"""),11)</f>
        <v>11</v>
      </c>
      <c r="I68" s="2">
        <f ca="1">IFERROR(__xludf.DUMMYFUNCTION("""COMPUTED_VALUE"""),11)</f>
        <v>11</v>
      </c>
      <c r="J68" s="2">
        <f ca="1">IFERROR(__xludf.DUMMYFUNCTION("""COMPUTED_VALUE"""),43)</f>
        <v>43</v>
      </c>
      <c r="K68" s="2">
        <f ca="1">IFERROR(__xludf.DUMMYFUNCTION("""COMPUTED_VALUE"""),26)</f>
        <v>26</v>
      </c>
      <c r="L68" s="2">
        <f ca="1">IFERROR(__xludf.DUMMYFUNCTION("""COMPUTED_VALUE"""),0)</f>
        <v>0</v>
      </c>
      <c r="M68" s="2">
        <f ca="1">IFERROR(__xludf.DUMMYFUNCTION("""COMPUTED_VALUE"""),270)</f>
        <v>270</v>
      </c>
      <c r="N68" s="2">
        <f t="shared" ca="1" si="0"/>
        <v>902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outlinePr summaryBelow="0" summaryRight="0"/>
  </sheetPr>
  <dimension ref="A1:W4760"/>
  <sheetViews>
    <sheetView workbookViewId="0"/>
  </sheetViews>
  <sheetFormatPr defaultColWidth="12.5703125" defaultRowHeight="15.75" customHeight="1"/>
  <sheetData>
    <row r="1" spans="1:23" ht="15.75" customHeight="1">
      <c r="K1" s="199" t="s">
        <v>843</v>
      </c>
      <c r="L1" s="191"/>
      <c r="M1" s="191"/>
      <c r="N1" s="14"/>
      <c r="O1" s="14"/>
      <c r="P1" s="14"/>
      <c r="Q1" s="14"/>
      <c r="R1" s="14"/>
      <c r="S1" s="14"/>
    </row>
    <row r="2" spans="1:23" ht="15.75" customHeight="1">
      <c r="K2" s="14" t="s">
        <v>844</v>
      </c>
      <c r="L2" s="14" t="s">
        <v>845</v>
      </c>
      <c r="M2" s="14" t="s">
        <v>846</v>
      </c>
      <c r="N2" s="14" t="s">
        <v>847</v>
      </c>
      <c r="O2" s="14" t="s">
        <v>848</v>
      </c>
      <c r="P2" s="14" t="s">
        <v>61</v>
      </c>
      <c r="Q2" s="14" t="s">
        <v>62</v>
      </c>
      <c r="R2" s="14" t="s">
        <v>849</v>
      </c>
      <c r="S2" s="14" t="s">
        <v>850</v>
      </c>
      <c r="T2" s="2" t="s">
        <v>55</v>
      </c>
    </row>
    <row r="3" spans="1:23" ht="15.75" customHeight="1">
      <c r="A3" s="2" t="str">
        <f t="shared" ref="A3:A14" si="0">B3&amp;E3</f>
        <v>Penningtonretailstandalone</v>
      </c>
      <c r="B3" s="2" t="s">
        <v>54</v>
      </c>
      <c r="C3" s="3" t="str">
        <f ca="1">IFERROR(__xludf.DUMMYFUNCTION("IMPORTRANGE(""https://docs.google.com/spreadsheets/d/1429PuozxhNdqq8cfw_rPGxapOIRe0owwwg1GxBNr3NY"",""'South Dakota scratch'!C4:D15"")"),"commercial_retail")</f>
        <v>commercial_retail</v>
      </c>
      <c r="D3" s="3">
        <f ca="1">IFERROR(__xludf.DUMMYFUNCTION("""COMPUTED_VALUE"""),18834904)</f>
        <v>18834904</v>
      </c>
      <c r="E3" s="2" t="s">
        <v>84</v>
      </c>
      <c r="F3" s="2" t="s">
        <v>84</v>
      </c>
      <c r="K3" s="14" t="s">
        <v>54</v>
      </c>
      <c r="L3" s="14" t="s">
        <v>65</v>
      </c>
      <c r="M3" s="14" t="s">
        <v>66</v>
      </c>
      <c r="N3" s="169">
        <v>0</v>
      </c>
      <c r="O3" s="169">
        <v>0</v>
      </c>
      <c r="P3" s="169">
        <v>10544384</v>
      </c>
      <c r="Q3" s="169">
        <v>28228004</v>
      </c>
      <c r="R3" s="169">
        <v>0</v>
      </c>
      <c r="S3" s="169">
        <v>0</v>
      </c>
      <c r="T3" s="8">
        <f t="shared" ref="T3:T80" si="1">SUM(N3:S3)</f>
        <v>38772388</v>
      </c>
      <c r="U3" s="1"/>
      <c r="V3" s="1" t="str">
        <f t="shared" ref="V3:V80" si="2">K3&amp;L3&amp;M3</f>
        <v>PenningtonfullservicerestaurantAux_Equip</v>
      </c>
      <c r="W3" s="1" t="str">
        <f t="shared" ref="W3:W80" si="3">K3&amp;L3</f>
        <v>Penningtonfullservicerestaurant</v>
      </c>
    </row>
    <row r="4" spans="1:23" ht="15.75" customHeight="1">
      <c r="A4" s="2" t="str">
        <f t="shared" si="0"/>
        <v>Penningtonsmalloffice</v>
      </c>
      <c r="B4" s="2" t="s">
        <v>54</v>
      </c>
      <c r="C4" s="3" t="str">
        <f ca="1">IFERROR(__xludf.DUMMYFUNCTION("""COMPUTED_VALUE"""),"commercial_office")</f>
        <v>commercial_office</v>
      </c>
      <c r="D4" s="3">
        <f ca="1">IFERROR(__xludf.DUMMYFUNCTION("""COMPUTED_VALUE"""),9614026)</f>
        <v>9614026</v>
      </c>
      <c r="E4" s="2" t="s">
        <v>85</v>
      </c>
      <c r="F4" s="2" t="s">
        <v>85</v>
      </c>
      <c r="K4" s="14" t="s">
        <v>54</v>
      </c>
      <c r="L4" s="14" t="s">
        <v>65</v>
      </c>
      <c r="M4" s="14" t="s">
        <v>67</v>
      </c>
      <c r="N4" s="169">
        <v>0</v>
      </c>
      <c r="O4" s="169">
        <v>0</v>
      </c>
      <c r="P4" s="169">
        <v>7221097</v>
      </c>
      <c r="Q4" s="169">
        <v>0</v>
      </c>
      <c r="R4" s="169">
        <v>0</v>
      </c>
      <c r="S4" s="169">
        <v>0</v>
      </c>
      <c r="T4" s="8">
        <f t="shared" si="1"/>
        <v>7221097</v>
      </c>
      <c r="U4" s="1"/>
      <c r="V4" s="1" t="str">
        <f t="shared" si="2"/>
        <v>PenningtonfullservicerestaurantAux_Motors</v>
      </c>
      <c r="W4" s="1" t="str">
        <f t="shared" si="3"/>
        <v>Penningtonfullservicerestaurant</v>
      </c>
    </row>
    <row r="5" spans="1:23" ht="15.75" customHeight="1">
      <c r="A5" s="2" t="str">
        <f t="shared" si="0"/>
        <v>Penningtonlargehotel</v>
      </c>
      <c r="B5" s="2" t="s">
        <v>54</v>
      </c>
      <c r="C5" s="3" t="str">
        <f ca="1">IFERROR(__xludf.DUMMYFUNCTION("""COMPUTED_VALUE"""),"commercial_non_retail_attraction")</f>
        <v>commercial_non_retail_attraction</v>
      </c>
      <c r="D5" s="3">
        <f ca="1">IFERROR(__xludf.DUMMYFUNCTION("""COMPUTED_VALUE"""),2296325)</f>
        <v>2296325</v>
      </c>
      <c r="E5" s="2" t="s">
        <v>79</v>
      </c>
      <c r="F5" s="2" t="s">
        <v>79</v>
      </c>
      <c r="K5" s="14" t="s">
        <v>54</v>
      </c>
      <c r="L5" s="14" t="s">
        <v>65</v>
      </c>
      <c r="M5" s="14" t="s">
        <v>69</v>
      </c>
      <c r="N5" s="169">
        <v>0</v>
      </c>
      <c r="O5" s="169">
        <v>0</v>
      </c>
      <c r="P5" s="169">
        <v>3717528</v>
      </c>
      <c r="Q5" s="169">
        <v>0</v>
      </c>
      <c r="R5" s="169">
        <v>0</v>
      </c>
      <c r="S5" s="169">
        <v>0</v>
      </c>
      <c r="T5" s="8">
        <f t="shared" si="1"/>
        <v>3717528</v>
      </c>
      <c r="U5" s="1"/>
      <c r="V5" s="1" t="str">
        <f t="shared" si="2"/>
        <v>PenningtonfullservicerestaurantLighting</v>
      </c>
      <c r="W5" s="1" t="str">
        <f t="shared" si="3"/>
        <v>Penningtonfullservicerestaurant</v>
      </c>
    </row>
    <row r="6" spans="1:23" ht="15.75" customHeight="1">
      <c r="A6" s="2" t="str">
        <f t="shared" si="0"/>
        <v>Penningtonwarehouse</v>
      </c>
      <c r="B6" s="2" t="s">
        <v>54</v>
      </c>
      <c r="C6" s="3" t="str">
        <f ca="1">IFERROR(__xludf.DUMMYFUNCTION("""COMPUTED_VALUE"""),"industrial")</f>
        <v>industrial</v>
      </c>
      <c r="D6" s="3">
        <f ca="1">IFERROR(__xludf.DUMMYFUNCTION("""COMPUTED_VALUE"""),2808070)</f>
        <v>2808070</v>
      </c>
      <c r="E6" s="2" t="s">
        <v>87</v>
      </c>
      <c r="F6" s="2" t="s">
        <v>87</v>
      </c>
      <c r="K6" s="14" t="s">
        <v>54</v>
      </c>
      <c r="L6" s="14" t="s">
        <v>65</v>
      </c>
      <c r="M6" s="14" t="s">
        <v>71</v>
      </c>
      <c r="N6" s="169">
        <v>0</v>
      </c>
      <c r="O6" s="169">
        <v>0</v>
      </c>
      <c r="P6" s="169">
        <v>2242766</v>
      </c>
      <c r="Q6" s="169">
        <v>0</v>
      </c>
      <c r="R6" s="169">
        <v>0</v>
      </c>
      <c r="S6" s="169">
        <v>0</v>
      </c>
      <c r="T6" s="8">
        <f t="shared" si="1"/>
        <v>2242766</v>
      </c>
      <c r="U6" s="1"/>
      <c r="V6" s="1" t="str">
        <f t="shared" si="2"/>
        <v>PenningtonfullservicerestaurantSpace_Cooling</v>
      </c>
      <c r="W6" s="1" t="str">
        <f t="shared" si="3"/>
        <v>Penningtonfullservicerestaurant</v>
      </c>
    </row>
    <row r="7" spans="1:23" ht="15.75" customHeight="1">
      <c r="A7" s="2" t="str">
        <f t="shared" si="0"/>
        <v>Penningtonoutpatient</v>
      </c>
      <c r="B7" s="2" t="s">
        <v>54</v>
      </c>
      <c r="C7" s="3" t="str">
        <f ca="1">IFERROR(__xludf.DUMMYFUNCTION("""COMPUTED_VALUE"""),"civic_healthcare")</f>
        <v>civic_healthcare</v>
      </c>
      <c r="D7" s="3">
        <f ca="1">IFERROR(__xludf.DUMMYFUNCTION("""COMPUTED_VALUE"""),1374590)</f>
        <v>1374590</v>
      </c>
      <c r="E7" s="2" t="s">
        <v>82</v>
      </c>
      <c r="F7" s="2" t="s">
        <v>82</v>
      </c>
      <c r="K7" s="14" t="s">
        <v>54</v>
      </c>
      <c r="L7" s="14" t="s">
        <v>65</v>
      </c>
      <c r="M7" s="14" t="s">
        <v>72</v>
      </c>
      <c r="N7" s="169">
        <v>0</v>
      </c>
      <c r="O7" s="169">
        <v>0</v>
      </c>
      <c r="P7" s="169">
        <v>3119411</v>
      </c>
      <c r="Q7" s="169">
        <v>14801374</v>
      </c>
      <c r="R7" s="169">
        <v>0</v>
      </c>
      <c r="S7" s="169">
        <v>0</v>
      </c>
      <c r="T7" s="8">
        <f t="shared" si="1"/>
        <v>17920785</v>
      </c>
      <c r="U7" s="1"/>
      <c r="V7" s="1" t="str">
        <f t="shared" si="2"/>
        <v>PenningtonfullservicerestaurantSpace_Heating</v>
      </c>
      <c r="W7" s="1" t="str">
        <f t="shared" si="3"/>
        <v>Penningtonfullservicerestaurant</v>
      </c>
    </row>
    <row r="8" spans="1:23" ht="15.75" customHeight="1">
      <c r="A8" s="2" t="str">
        <f t="shared" si="0"/>
        <v>Penningtonprimaryschool</v>
      </c>
      <c r="B8" s="2" t="s">
        <v>54</v>
      </c>
      <c r="C8" s="3" t="str">
        <f ca="1">IFERROR(__xludf.DUMMYFUNCTION("""COMPUTED_VALUE"""),"civic_education")</f>
        <v>civic_education</v>
      </c>
      <c r="D8" s="3">
        <f ca="1">IFERROR(__xludf.DUMMYFUNCTION("""COMPUTED_VALUE"""),2282936)</f>
        <v>2282936</v>
      </c>
      <c r="E8" s="2" t="s">
        <v>83</v>
      </c>
      <c r="F8" s="2" t="s">
        <v>83</v>
      </c>
      <c r="K8" s="14" t="s">
        <v>54</v>
      </c>
      <c r="L8" s="14" t="s">
        <v>65</v>
      </c>
      <c r="M8" s="14" t="s">
        <v>73</v>
      </c>
      <c r="N8" s="169">
        <v>0</v>
      </c>
      <c r="O8" s="169">
        <v>0</v>
      </c>
      <c r="P8" s="169">
        <v>5407510</v>
      </c>
      <c r="Q8" s="169">
        <v>15133283</v>
      </c>
      <c r="R8" s="169">
        <v>0</v>
      </c>
      <c r="S8" s="169">
        <v>0</v>
      </c>
      <c r="T8" s="8">
        <f t="shared" si="1"/>
        <v>20540793</v>
      </c>
      <c r="U8" s="1"/>
      <c r="V8" s="1" t="str">
        <f t="shared" si="2"/>
        <v>PenningtonfullservicerestaurantWater_Heating</v>
      </c>
      <c r="W8" s="1" t="str">
        <f t="shared" si="3"/>
        <v>Penningtonfullservicerestaurant</v>
      </c>
    </row>
    <row r="9" spans="1:23" ht="15.75" customHeight="1">
      <c r="A9" s="2" t="str">
        <f t="shared" si="0"/>
        <v>Penningtonsmalloffice</v>
      </c>
      <c r="B9" s="2" t="s">
        <v>54</v>
      </c>
      <c r="C9" s="3" t="str">
        <f ca="1">IFERROR(__xludf.DUMMYFUNCTION("""COMPUTED_VALUE"""),"civic_other")</f>
        <v>civic_other</v>
      </c>
      <c r="D9" s="3">
        <f ca="1">IFERROR(__xludf.DUMMYFUNCTION("""COMPUTED_VALUE"""),1773415)</f>
        <v>1773415</v>
      </c>
      <c r="E9" s="2" t="s">
        <v>85</v>
      </c>
      <c r="F9" s="2" t="s">
        <v>85</v>
      </c>
      <c r="K9" s="14" t="s">
        <v>54</v>
      </c>
      <c r="L9" s="14" t="s">
        <v>74</v>
      </c>
      <c r="M9" s="14" t="s">
        <v>66</v>
      </c>
      <c r="N9" s="169">
        <v>0</v>
      </c>
      <c r="O9" s="169">
        <v>0</v>
      </c>
      <c r="P9" s="169">
        <v>0</v>
      </c>
      <c r="Q9" s="169">
        <v>0</v>
      </c>
      <c r="R9" s="169">
        <v>0</v>
      </c>
      <c r="S9" s="169">
        <v>0</v>
      </c>
      <c r="T9" s="8">
        <f t="shared" si="1"/>
        <v>0</v>
      </c>
      <c r="U9" s="1"/>
      <c r="V9" s="1" t="str">
        <f t="shared" si="2"/>
        <v>PenningtonhospitalAux_Equip</v>
      </c>
      <c r="W9" s="1" t="str">
        <f t="shared" si="3"/>
        <v>Penningtonhospital</v>
      </c>
    </row>
    <row r="10" spans="1:23" ht="15.75" customHeight="1">
      <c r="A10" s="2" t="str">
        <f t="shared" si="0"/>
        <v>Penningtonwarehouse</v>
      </c>
      <c r="B10" s="2" t="s">
        <v>54</v>
      </c>
      <c r="C10" s="3" t="str">
        <f ca="1">IFERROR(__xludf.DUMMYFUNCTION("""COMPUTED_VALUE"""),"transportation_utilities")</f>
        <v>transportation_utilities</v>
      </c>
      <c r="D10" s="3">
        <f ca="1">IFERROR(__xludf.DUMMYFUNCTION("""COMPUTED_VALUE"""),968026)</f>
        <v>968026</v>
      </c>
      <c r="E10" s="2" t="s">
        <v>87</v>
      </c>
      <c r="F10" s="2" t="s">
        <v>87</v>
      </c>
      <c r="K10" s="14" t="s">
        <v>54</v>
      </c>
      <c r="L10" s="14" t="s">
        <v>74</v>
      </c>
      <c r="M10" s="14" t="s">
        <v>67</v>
      </c>
      <c r="N10" s="169">
        <v>0</v>
      </c>
      <c r="O10" s="169">
        <v>0</v>
      </c>
      <c r="P10" s="169">
        <v>0</v>
      </c>
      <c r="Q10" s="169">
        <v>0</v>
      </c>
      <c r="R10" s="169">
        <v>0</v>
      </c>
      <c r="S10" s="169">
        <v>0</v>
      </c>
      <c r="T10" s="8">
        <f t="shared" si="1"/>
        <v>0</v>
      </c>
      <c r="U10" s="1"/>
      <c r="V10" s="1" t="str">
        <f t="shared" si="2"/>
        <v>PenningtonhospitalAux_Motors</v>
      </c>
      <c r="W10" s="1" t="str">
        <f t="shared" si="3"/>
        <v>Penningtonhospital</v>
      </c>
    </row>
    <row r="11" spans="1:23" ht="15.75" customHeight="1">
      <c r="A11" s="2" t="str">
        <f t="shared" si="0"/>
        <v>Penningtonskip</v>
      </c>
      <c r="B11" s="2" t="s">
        <v>54</v>
      </c>
      <c r="C11" s="3" t="str">
        <f ca="1">IFERROR(__xludf.DUMMYFUNCTION("""COMPUTED_VALUE"""),"open_space")</f>
        <v>open_space</v>
      </c>
      <c r="D11" s="3">
        <f ca="1">IFERROR(__xludf.DUMMYFUNCTION("""COMPUTED_VALUE"""),1178144)</f>
        <v>1178144</v>
      </c>
      <c r="E11" s="2" t="s">
        <v>851</v>
      </c>
      <c r="K11" s="14" t="s">
        <v>54</v>
      </c>
      <c r="L11" s="14" t="s">
        <v>74</v>
      </c>
      <c r="M11" s="14" t="s">
        <v>69</v>
      </c>
      <c r="N11" s="169">
        <v>0</v>
      </c>
      <c r="O11" s="169">
        <v>0</v>
      </c>
      <c r="P11" s="169">
        <v>0</v>
      </c>
      <c r="Q11" s="169">
        <v>0</v>
      </c>
      <c r="R11" s="169">
        <v>0</v>
      </c>
      <c r="S11" s="169">
        <v>0</v>
      </c>
      <c r="T11" s="8">
        <f t="shared" si="1"/>
        <v>0</v>
      </c>
      <c r="U11" s="1"/>
      <c r="V11" s="1" t="str">
        <f t="shared" si="2"/>
        <v>PenningtonhospitalLighting</v>
      </c>
      <c r="W11" s="1" t="str">
        <f t="shared" si="3"/>
        <v>Penningtonhospital</v>
      </c>
    </row>
    <row r="12" spans="1:23" ht="15.75" customHeight="1">
      <c r="A12" s="2" t="str">
        <f t="shared" si="0"/>
        <v>Penningtonwarehouse</v>
      </c>
      <c r="B12" s="2" t="s">
        <v>54</v>
      </c>
      <c r="C12" s="3" t="str">
        <f ca="1">IFERROR(__xludf.DUMMYFUNCTION("""COMPUTED_VALUE"""),"agriculture")</f>
        <v>agriculture</v>
      </c>
      <c r="D12" s="3">
        <f ca="1">IFERROR(__xludf.DUMMYFUNCTION("""COMPUTED_VALUE"""),3450866)</f>
        <v>3450866</v>
      </c>
      <c r="E12" s="2" t="s">
        <v>87</v>
      </c>
      <c r="F12" s="2" t="s">
        <v>87</v>
      </c>
      <c r="K12" s="14" t="s">
        <v>54</v>
      </c>
      <c r="L12" s="14" t="s">
        <v>74</v>
      </c>
      <c r="M12" s="14" t="s">
        <v>71</v>
      </c>
      <c r="N12" s="169">
        <v>0</v>
      </c>
      <c r="O12" s="169">
        <v>0</v>
      </c>
      <c r="P12" s="169">
        <v>0</v>
      </c>
      <c r="Q12" s="169">
        <v>0</v>
      </c>
      <c r="R12" s="169">
        <v>0</v>
      </c>
      <c r="S12" s="169">
        <v>0</v>
      </c>
      <c r="T12" s="8">
        <f t="shared" si="1"/>
        <v>0</v>
      </c>
      <c r="U12" s="1"/>
      <c r="V12" s="1" t="str">
        <f t="shared" si="2"/>
        <v>PenningtonhospitalSpace_Cooling</v>
      </c>
      <c r="W12" s="1" t="str">
        <f t="shared" si="3"/>
        <v>Penningtonhospital</v>
      </c>
    </row>
    <row r="13" spans="1:23" ht="15.75" customHeight="1">
      <c r="A13" s="2" t="str">
        <f t="shared" si="0"/>
        <v>Penningtonfullservicerestaurant</v>
      </c>
      <c r="B13" s="2" t="s">
        <v>54</v>
      </c>
      <c r="C13" s="3" t="str">
        <f ca="1">IFERROR(__xludf.DUMMYFUNCTION("""COMPUTED_VALUE"""),"other")</f>
        <v>other</v>
      </c>
      <c r="D13" s="3">
        <f ca="1">IFERROR(__xludf.DUMMYFUNCTION("""COMPUTED_VALUE"""),3475937)</f>
        <v>3475937</v>
      </c>
      <c r="E13" s="2" t="s">
        <v>65</v>
      </c>
      <c r="F13" s="2" t="s">
        <v>65</v>
      </c>
      <c r="K13" s="14" t="s">
        <v>54</v>
      </c>
      <c r="L13" s="14" t="s">
        <v>74</v>
      </c>
      <c r="M13" s="14" t="s">
        <v>72</v>
      </c>
      <c r="N13" s="169">
        <v>0</v>
      </c>
      <c r="O13" s="169">
        <v>0</v>
      </c>
      <c r="P13" s="169">
        <v>0</v>
      </c>
      <c r="Q13" s="169">
        <v>0</v>
      </c>
      <c r="R13" s="169">
        <v>0</v>
      </c>
      <c r="S13" s="169">
        <v>0</v>
      </c>
      <c r="T13" s="8">
        <f t="shared" si="1"/>
        <v>0</v>
      </c>
      <c r="U13" s="1"/>
      <c r="V13" s="1" t="str">
        <f t="shared" si="2"/>
        <v>PenningtonhospitalSpace_Heating</v>
      </c>
      <c r="W13" s="1" t="str">
        <f t="shared" si="3"/>
        <v>Penningtonhospital</v>
      </c>
    </row>
    <row r="14" spans="1:23" ht="15.75" customHeight="1">
      <c r="A14" s="2" t="str">
        <f t="shared" si="0"/>
        <v>Penningtonskip</v>
      </c>
      <c r="B14" s="2" t="s">
        <v>54</v>
      </c>
      <c r="C14" s="3" t="str">
        <f ca="1">IFERROR(__xludf.DUMMYFUNCTION("""COMPUTED_VALUE"""),"unknown")</f>
        <v>unknown</v>
      </c>
      <c r="D14" s="3">
        <f ca="1">IFERROR(__xludf.DUMMYFUNCTION("""COMPUTED_VALUE"""),155922)</f>
        <v>155922</v>
      </c>
      <c r="E14" s="2" t="s">
        <v>851</v>
      </c>
      <c r="K14" s="14" t="s">
        <v>54</v>
      </c>
      <c r="L14" s="14" t="s">
        <v>74</v>
      </c>
      <c r="M14" s="14" t="s">
        <v>73</v>
      </c>
      <c r="N14" s="169">
        <v>0</v>
      </c>
      <c r="O14" s="169">
        <v>0</v>
      </c>
      <c r="P14" s="169">
        <v>0</v>
      </c>
      <c r="Q14" s="169">
        <v>0</v>
      </c>
      <c r="R14" s="169">
        <v>0</v>
      </c>
      <c r="S14" s="169">
        <v>0</v>
      </c>
      <c r="T14" s="8">
        <f t="shared" si="1"/>
        <v>0</v>
      </c>
      <c r="U14" s="1"/>
      <c r="V14" s="1" t="str">
        <f t="shared" si="2"/>
        <v>PenningtonhospitalWater_Heating</v>
      </c>
      <c r="W14" s="1" t="str">
        <f t="shared" si="3"/>
        <v>Penningtonhospital</v>
      </c>
    </row>
    <row r="15" spans="1:23" ht="15.75" customHeight="1">
      <c r="K15" s="14" t="s">
        <v>54</v>
      </c>
      <c r="L15" s="14" t="s">
        <v>79</v>
      </c>
      <c r="M15" s="14" t="s">
        <v>66</v>
      </c>
      <c r="N15" s="169">
        <v>0</v>
      </c>
      <c r="O15" s="169">
        <v>0</v>
      </c>
      <c r="P15" s="169">
        <v>1553163</v>
      </c>
      <c r="Q15" s="169">
        <v>952918.1</v>
      </c>
      <c r="R15" s="169">
        <v>0</v>
      </c>
      <c r="S15" s="169">
        <v>0</v>
      </c>
      <c r="T15" s="8">
        <f t="shared" si="1"/>
        <v>2506081.1</v>
      </c>
      <c r="U15" s="1"/>
      <c r="V15" s="1" t="str">
        <f t="shared" si="2"/>
        <v>PenningtonlargehotelAux_Equip</v>
      </c>
      <c r="W15" s="1" t="str">
        <f t="shared" si="3"/>
        <v>Penningtonlargehotel</v>
      </c>
    </row>
    <row r="16" spans="1:23" ht="15.75" customHeight="1">
      <c r="K16" s="14" t="s">
        <v>54</v>
      </c>
      <c r="L16" s="14" t="s">
        <v>79</v>
      </c>
      <c r="M16" s="14" t="s">
        <v>67</v>
      </c>
      <c r="N16" s="169">
        <v>0</v>
      </c>
      <c r="O16" s="169">
        <v>0</v>
      </c>
      <c r="P16" s="169">
        <v>2939384</v>
      </c>
      <c r="Q16" s="169">
        <v>0</v>
      </c>
      <c r="R16" s="169">
        <v>0</v>
      </c>
      <c r="S16" s="169">
        <v>0</v>
      </c>
      <c r="T16" s="8">
        <f t="shared" si="1"/>
        <v>2939384</v>
      </c>
      <c r="U16" s="1"/>
      <c r="V16" s="1" t="str">
        <f t="shared" si="2"/>
        <v>PenningtonlargehotelAux_Motors</v>
      </c>
      <c r="W16" s="1" t="str">
        <f t="shared" si="3"/>
        <v>Penningtonlargehotel</v>
      </c>
    </row>
    <row r="17" spans="11:23" ht="15.75" customHeight="1">
      <c r="K17" s="14" t="s">
        <v>54</v>
      </c>
      <c r="L17" s="14" t="s">
        <v>79</v>
      </c>
      <c r="M17" s="14" t="s">
        <v>69</v>
      </c>
      <c r="N17" s="169">
        <v>0</v>
      </c>
      <c r="O17" s="169">
        <v>0</v>
      </c>
      <c r="P17" s="169">
        <v>664567.9</v>
      </c>
      <c r="Q17" s="169">
        <v>0</v>
      </c>
      <c r="R17" s="169">
        <v>0</v>
      </c>
      <c r="S17" s="169">
        <v>0</v>
      </c>
      <c r="T17" s="8">
        <f t="shared" si="1"/>
        <v>664567.9</v>
      </c>
      <c r="U17" s="1"/>
      <c r="V17" s="1" t="str">
        <f t="shared" si="2"/>
        <v>PenningtonlargehotelLighting</v>
      </c>
      <c r="W17" s="1" t="str">
        <f t="shared" si="3"/>
        <v>Penningtonlargehotel</v>
      </c>
    </row>
    <row r="18" spans="11:23" ht="15.75" customHeight="1">
      <c r="K18" s="14" t="s">
        <v>54</v>
      </c>
      <c r="L18" s="14" t="s">
        <v>79</v>
      </c>
      <c r="M18" s="14" t="s">
        <v>71</v>
      </c>
      <c r="N18" s="169">
        <v>0</v>
      </c>
      <c r="O18" s="169">
        <v>0</v>
      </c>
      <c r="P18" s="169">
        <v>690283.3</v>
      </c>
      <c r="Q18" s="169">
        <v>0</v>
      </c>
      <c r="R18" s="169">
        <v>0</v>
      </c>
      <c r="S18" s="169">
        <v>0</v>
      </c>
      <c r="T18" s="8">
        <f t="shared" si="1"/>
        <v>690283.3</v>
      </c>
      <c r="U18" s="1"/>
      <c r="V18" s="1" t="str">
        <f t="shared" si="2"/>
        <v>PenningtonlargehotelSpace_Cooling</v>
      </c>
      <c r="W18" s="1" t="str">
        <f t="shared" si="3"/>
        <v>Penningtonlargehotel</v>
      </c>
    </row>
    <row r="19" spans="11:23" ht="15.75" customHeight="1">
      <c r="K19" s="14" t="s">
        <v>54</v>
      </c>
      <c r="L19" s="14" t="s">
        <v>79</v>
      </c>
      <c r="M19" s="14" t="s">
        <v>72</v>
      </c>
      <c r="N19" s="169">
        <v>0</v>
      </c>
      <c r="O19" s="169">
        <v>0</v>
      </c>
      <c r="P19" s="169">
        <v>2288023</v>
      </c>
      <c r="Q19" s="169">
        <v>0</v>
      </c>
      <c r="R19" s="169">
        <v>0</v>
      </c>
      <c r="S19" s="169">
        <v>0</v>
      </c>
      <c r="T19" s="8">
        <f t="shared" si="1"/>
        <v>2288023</v>
      </c>
      <c r="U19" s="1"/>
      <c r="V19" s="1" t="str">
        <f t="shared" si="2"/>
        <v>PenningtonlargehotelSpace_Heating</v>
      </c>
      <c r="W19" s="1" t="str">
        <f t="shared" si="3"/>
        <v>Penningtonlargehotel</v>
      </c>
    </row>
    <row r="20" spans="11:23" ht="15.75" customHeight="1">
      <c r="K20" s="14" t="s">
        <v>54</v>
      </c>
      <c r="L20" s="14" t="s">
        <v>79</v>
      </c>
      <c r="M20" s="14" t="s">
        <v>73</v>
      </c>
      <c r="N20" s="169">
        <v>0</v>
      </c>
      <c r="O20" s="169">
        <v>0</v>
      </c>
      <c r="P20" s="169">
        <v>1302064</v>
      </c>
      <c r="Q20" s="169">
        <v>0</v>
      </c>
      <c r="R20" s="169">
        <v>0</v>
      </c>
      <c r="S20" s="169">
        <v>0</v>
      </c>
      <c r="T20" s="8">
        <f t="shared" si="1"/>
        <v>1302064</v>
      </c>
      <c r="U20" s="1"/>
      <c r="V20" s="1" t="str">
        <f t="shared" si="2"/>
        <v>PenningtonlargehotelWater_Heating</v>
      </c>
      <c r="W20" s="1" t="str">
        <f t="shared" si="3"/>
        <v>Penningtonlargehotel</v>
      </c>
    </row>
    <row r="21" spans="11:23" ht="15.75" customHeight="1">
      <c r="K21" s="14" t="s">
        <v>54</v>
      </c>
      <c r="L21" s="14" t="s">
        <v>86</v>
      </c>
      <c r="M21" s="14" t="s">
        <v>66</v>
      </c>
      <c r="N21" s="169">
        <v>0</v>
      </c>
      <c r="O21" s="169">
        <v>0</v>
      </c>
      <c r="P21" s="169">
        <v>4120033</v>
      </c>
      <c r="Q21" s="169">
        <v>0</v>
      </c>
      <c r="R21" s="169">
        <v>0</v>
      </c>
      <c r="S21" s="169">
        <v>0</v>
      </c>
      <c r="T21" s="8">
        <f t="shared" si="1"/>
        <v>4120033</v>
      </c>
      <c r="U21" s="1"/>
      <c r="V21" s="1" t="str">
        <f t="shared" si="2"/>
        <v>PenningtonmediumofficeAux_Equip</v>
      </c>
      <c r="W21" s="1" t="str">
        <f t="shared" si="3"/>
        <v>Penningtonmediumoffice</v>
      </c>
    </row>
    <row r="22" spans="11:23" ht="15.75" customHeight="1">
      <c r="K22" s="14" t="s">
        <v>54</v>
      </c>
      <c r="L22" s="14" t="s">
        <v>86</v>
      </c>
      <c r="M22" s="14" t="s">
        <v>67</v>
      </c>
      <c r="N22" s="169">
        <v>0</v>
      </c>
      <c r="O22" s="169">
        <v>0</v>
      </c>
      <c r="P22" s="169">
        <v>1924316</v>
      </c>
      <c r="Q22" s="169">
        <v>0</v>
      </c>
      <c r="R22" s="169">
        <v>0</v>
      </c>
      <c r="S22" s="169">
        <v>0</v>
      </c>
      <c r="T22" s="8">
        <f t="shared" si="1"/>
        <v>1924316</v>
      </c>
      <c r="U22" s="1"/>
      <c r="V22" s="1" t="str">
        <f t="shared" si="2"/>
        <v>PenningtonmediumofficeAux_Motors</v>
      </c>
      <c r="W22" s="1" t="str">
        <f t="shared" si="3"/>
        <v>Penningtonmediumoffice</v>
      </c>
    </row>
    <row r="23" spans="11:23" ht="15.75" customHeight="1">
      <c r="K23" s="14" t="s">
        <v>54</v>
      </c>
      <c r="L23" s="14" t="s">
        <v>86</v>
      </c>
      <c r="M23" s="14" t="s">
        <v>69</v>
      </c>
      <c r="N23" s="169">
        <v>0</v>
      </c>
      <c r="O23" s="169">
        <v>0</v>
      </c>
      <c r="P23" s="169">
        <v>1057762</v>
      </c>
      <c r="Q23" s="169">
        <v>0</v>
      </c>
      <c r="R23" s="169">
        <v>0</v>
      </c>
      <c r="S23" s="169">
        <v>0</v>
      </c>
      <c r="T23" s="8">
        <f t="shared" si="1"/>
        <v>1057762</v>
      </c>
      <c r="U23" s="1"/>
      <c r="V23" s="1" t="str">
        <f t="shared" si="2"/>
        <v>PenningtonmediumofficeLighting</v>
      </c>
      <c r="W23" s="1" t="str">
        <f t="shared" si="3"/>
        <v>Penningtonmediumoffice</v>
      </c>
    </row>
    <row r="24" spans="11:23" ht="15.75" customHeight="1">
      <c r="K24" s="14" t="s">
        <v>54</v>
      </c>
      <c r="L24" s="14" t="s">
        <v>86</v>
      </c>
      <c r="M24" s="14" t="s">
        <v>71</v>
      </c>
      <c r="N24" s="169">
        <v>0</v>
      </c>
      <c r="O24" s="169">
        <v>0</v>
      </c>
      <c r="P24" s="169">
        <v>875026.7</v>
      </c>
      <c r="Q24" s="169">
        <v>0</v>
      </c>
      <c r="R24" s="169">
        <v>0</v>
      </c>
      <c r="S24" s="169">
        <v>0</v>
      </c>
      <c r="T24" s="8">
        <f t="shared" si="1"/>
        <v>875026.7</v>
      </c>
      <c r="U24" s="1"/>
      <c r="V24" s="1" t="str">
        <f t="shared" si="2"/>
        <v>PenningtonmediumofficeSpace_Cooling</v>
      </c>
      <c r="W24" s="1" t="str">
        <f t="shared" si="3"/>
        <v>Penningtonmediumoffice</v>
      </c>
    </row>
    <row r="25" spans="11:23" ht="15.75" customHeight="1">
      <c r="K25" s="14" t="s">
        <v>54</v>
      </c>
      <c r="L25" s="14" t="s">
        <v>86</v>
      </c>
      <c r="M25" s="14" t="s">
        <v>72</v>
      </c>
      <c r="N25" s="169">
        <v>0</v>
      </c>
      <c r="O25" s="169">
        <v>0</v>
      </c>
      <c r="P25" s="169">
        <v>2797127</v>
      </c>
      <c r="Q25" s="169">
        <v>0</v>
      </c>
      <c r="R25" s="169">
        <v>0</v>
      </c>
      <c r="S25" s="169">
        <v>0</v>
      </c>
      <c r="T25" s="8">
        <f t="shared" si="1"/>
        <v>2797127</v>
      </c>
      <c r="U25" s="1"/>
      <c r="V25" s="1" t="str">
        <f t="shared" si="2"/>
        <v>PenningtonmediumofficeSpace_Heating</v>
      </c>
      <c r="W25" s="1" t="str">
        <f t="shared" si="3"/>
        <v>Penningtonmediumoffice</v>
      </c>
    </row>
    <row r="26" spans="11:23" ht="15.75" customHeight="1">
      <c r="K26" s="14" t="s">
        <v>54</v>
      </c>
      <c r="L26" s="14" t="s">
        <v>86</v>
      </c>
      <c r="M26" s="14" t="s">
        <v>73</v>
      </c>
      <c r="N26" s="169">
        <v>0</v>
      </c>
      <c r="O26" s="169">
        <v>0</v>
      </c>
      <c r="P26" s="169">
        <v>240132.8</v>
      </c>
      <c r="Q26" s="169">
        <v>0</v>
      </c>
      <c r="R26" s="169">
        <v>0</v>
      </c>
      <c r="S26" s="169">
        <v>0</v>
      </c>
      <c r="T26" s="8">
        <f t="shared" si="1"/>
        <v>240132.8</v>
      </c>
      <c r="U26" s="1"/>
      <c r="V26" s="1" t="str">
        <f t="shared" si="2"/>
        <v>PenningtonmediumofficeWater_Heating</v>
      </c>
      <c r="W26" s="1" t="str">
        <f t="shared" si="3"/>
        <v>Penningtonmediumoffice</v>
      </c>
    </row>
    <row r="27" spans="11:23" ht="15.75" customHeight="1">
      <c r="K27" s="14" t="s">
        <v>54</v>
      </c>
      <c r="L27" s="14" t="s">
        <v>82</v>
      </c>
      <c r="M27" s="14" t="s">
        <v>66</v>
      </c>
      <c r="N27" s="169">
        <v>0</v>
      </c>
      <c r="O27" s="169">
        <v>0</v>
      </c>
      <c r="P27" s="169">
        <v>2989871</v>
      </c>
      <c r="Q27" s="169">
        <v>469952.2</v>
      </c>
      <c r="R27" s="169">
        <v>0</v>
      </c>
      <c r="S27" s="169">
        <v>0</v>
      </c>
      <c r="T27" s="8">
        <f t="shared" si="1"/>
        <v>3459823.2</v>
      </c>
      <c r="U27" s="1"/>
      <c r="V27" s="1" t="str">
        <f t="shared" si="2"/>
        <v>PenningtonoutpatientAux_Equip</v>
      </c>
      <c r="W27" s="1" t="str">
        <f t="shared" si="3"/>
        <v>Penningtonoutpatient</v>
      </c>
    </row>
    <row r="28" spans="11:23" ht="15">
      <c r="K28" s="14" t="s">
        <v>54</v>
      </c>
      <c r="L28" s="14" t="s">
        <v>82</v>
      </c>
      <c r="M28" s="14" t="s">
        <v>67</v>
      </c>
      <c r="N28" s="169">
        <v>0</v>
      </c>
      <c r="O28" s="169">
        <v>0</v>
      </c>
      <c r="P28" s="169">
        <v>1360833</v>
      </c>
      <c r="Q28" s="169">
        <v>0</v>
      </c>
      <c r="R28" s="169">
        <v>0</v>
      </c>
      <c r="S28" s="169">
        <v>0</v>
      </c>
      <c r="T28" s="8">
        <f t="shared" si="1"/>
        <v>1360833</v>
      </c>
      <c r="U28" s="1"/>
      <c r="V28" s="1" t="str">
        <f t="shared" si="2"/>
        <v>PenningtonoutpatientAux_Motors</v>
      </c>
      <c r="W28" s="1" t="str">
        <f t="shared" si="3"/>
        <v>Penningtonoutpatient</v>
      </c>
    </row>
    <row r="29" spans="11:23" ht="15">
      <c r="K29" s="14" t="s">
        <v>54</v>
      </c>
      <c r="L29" s="14" t="s">
        <v>82</v>
      </c>
      <c r="M29" s="14" t="s">
        <v>69</v>
      </c>
      <c r="N29" s="169">
        <v>0</v>
      </c>
      <c r="O29" s="169">
        <v>0</v>
      </c>
      <c r="P29" s="169">
        <v>1488439</v>
      </c>
      <c r="Q29" s="169">
        <v>0</v>
      </c>
      <c r="R29" s="169">
        <v>0</v>
      </c>
      <c r="S29" s="169">
        <v>0</v>
      </c>
      <c r="T29" s="8">
        <f t="shared" si="1"/>
        <v>1488439</v>
      </c>
      <c r="U29" s="1"/>
      <c r="V29" s="1" t="str">
        <f t="shared" si="2"/>
        <v>PenningtonoutpatientLighting</v>
      </c>
      <c r="W29" s="1" t="str">
        <f t="shared" si="3"/>
        <v>Penningtonoutpatient</v>
      </c>
    </row>
    <row r="30" spans="11:23" ht="15">
      <c r="K30" s="14" t="s">
        <v>54</v>
      </c>
      <c r="L30" s="14" t="s">
        <v>82</v>
      </c>
      <c r="M30" s="14" t="s">
        <v>71</v>
      </c>
      <c r="N30" s="169">
        <v>0</v>
      </c>
      <c r="O30" s="169">
        <v>0</v>
      </c>
      <c r="P30" s="169">
        <v>377254.6</v>
      </c>
      <c r="Q30" s="169">
        <v>0</v>
      </c>
      <c r="R30" s="169">
        <v>0</v>
      </c>
      <c r="S30" s="169">
        <v>0</v>
      </c>
      <c r="T30" s="8">
        <f t="shared" si="1"/>
        <v>377254.6</v>
      </c>
      <c r="U30" s="1"/>
      <c r="V30" s="1" t="str">
        <f t="shared" si="2"/>
        <v>PenningtonoutpatientSpace_Cooling</v>
      </c>
      <c r="W30" s="1" t="str">
        <f t="shared" si="3"/>
        <v>Penningtonoutpatient</v>
      </c>
    </row>
    <row r="31" spans="11:23" ht="15">
      <c r="K31" s="14" t="s">
        <v>54</v>
      </c>
      <c r="L31" s="14" t="s">
        <v>82</v>
      </c>
      <c r="M31" s="14" t="s">
        <v>72</v>
      </c>
      <c r="N31" s="169">
        <v>0</v>
      </c>
      <c r="O31" s="169">
        <v>0</v>
      </c>
      <c r="P31" s="169">
        <v>0</v>
      </c>
      <c r="Q31" s="169">
        <v>0</v>
      </c>
      <c r="R31" s="169">
        <v>0</v>
      </c>
      <c r="S31" s="169">
        <v>0</v>
      </c>
      <c r="T31" s="8">
        <f t="shared" si="1"/>
        <v>0</v>
      </c>
      <c r="U31" s="1"/>
      <c r="V31" s="1" t="str">
        <f t="shared" si="2"/>
        <v>PenningtonoutpatientSpace_Heating</v>
      </c>
      <c r="W31" s="1" t="str">
        <f t="shared" si="3"/>
        <v>Penningtonoutpatient</v>
      </c>
    </row>
    <row r="32" spans="11:23" ht="15">
      <c r="K32" s="14" t="s">
        <v>54</v>
      </c>
      <c r="L32" s="14" t="s">
        <v>82</v>
      </c>
      <c r="M32" s="14" t="s">
        <v>73</v>
      </c>
      <c r="N32" s="169">
        <v>0</v>
      </c>
      <c r="O32" s="169">
        <v>0</v>
      </c>
      <c r="P32" s="169">
        <v>232586.8</v>
      </c>
      <c r="Q32" s="169">
        <v>0</v>
      </c>
      <c r="R32" s="169">
        <v>0</v>
      </c>
      <c r="S32" s="169">
        <v>0</v>
      </c>
      <c r="T32" s="8">
        <f t="shared" si="1"/>
        <v>232586.8</v>
      </c>
      <c r="U32" s="1"/>
      <c r="V32" s="1" t="str">
        <f t="shared" si="2"/>
        <v>PenningtonoutpatientWater_Heating</v>
      </c>
      <c r="W32" s="1" t="str">
        <f t="shared" si="3"/>
        <v>Penningtonoutpatient</v>
      </c>
    </row>
    <row r="33" spans="11:23" ht="15">
      <c r="K33" s="14" t="s">
        <v>54</v>
      </c>
      <c r="L33" s="14" t="s">
        <v>83</v>
      </c>
      <c r="M33" s="14" t="s">
        <v>66</v>
      </c>
      <c r="N33" s="169">
        <v>0</v>
      </c>
      <c r="O33" s="169">
        <v>0</v>
      </c>
      <c r="P33" s="169">
        <v>550035.1</v>
      </c>
      <c r="Q33" s="169">
        <v>771155</v>
      </c>
      <c r="R33" s="169">
        <v>0</v>
      </c>
      <c r="S33" s="169">
        <v>0</v>
      </c>
      <c r="T33" s="8">
        <f t="shared" si="1"/>
        <v>1321190.1000000001</v>
      </c>
      <c r="U33" s="1"/>
      <c r="V33" s="1" t="str">
        <f t="shared" si="2"/>
        <v>PenningtonprimaryschoolAux_Equip</v>
      </c>
      <c r="W33" s="1" t="str">
        <f t="shared" si="3"/>
        <v>Penningtonprimaryschool</v>
      </c>
    </row>
    <row r="34" spans="11:23" ht="15">
      <c r="K34" s="14" t="s">
        <v>54</v>
      </c>
      <c r="L34" s="14" t="s">
        <v>83</v>
      </c>
      <c r="M34" s="14" t="s">
        <v>67</v>
      </c>
      <c r="N34" s="169">
        <v>0</v>
      </c>
      <c r="O34" s="169">
        <v>0</v>
      </c>
      <c r="P34" s="169">
        <v>1978576</v>
      </c>
      <c r="Q34" s="169">
        <v>0</v>
      </c>
      <c r="R34" s="169">
        <v>0</v>
      </c>
      <c r="S34" s="169">
        <v>0</v>
      </c>
      <c r="T34" s="8">
        <f t="shared" si="1"/>
        <v>1978576</v>
      </c>
      <c r="U34" s="1"/>
      <c r="V34" s="1" t="str">
        <f t="shared" si="2"/>
        <v>PenningtonprimaryschoolAux_Motors</v>
      </c>
      <c r="W34" s="1" t="str">
        <f t="shared" si="3"/>
        <v>Penningtonprimaryschool</v>
      </c>
    </row>
    <row r="35" spans="11:23" ht="15">
      <c r="K35" s="14" t="s">
        <v>54</v>
      </c>
      <c r="L35" s="14" t="s">
        <v>83</v>
      </c>
      <c r="M35" s="14" t="s">
        <v>69</v>
      </c>
      <c r="N35" s="169">
        <v>0</v>
      </c>
      <c r="O35" s="169">
        <v>0</v>
      </c>
      <c r="P35" s="169">
        <v>3263300</v>
      </c>
      <c r="Q35" s="169">
        <v>0</v>
      </c>
      <c r="R35" s="169">
        <v>0</v>
      </c>
      <c r="S35" s="169">
        <v>0</v>
      </c>
      <c r="T35" s="8">
        <f t="shared" si="1"/>
        <v>3263300</v>
      </c>
      <c r="U35" s="1"/>
      <c r="V35" s="1" t="str">
        <f t="shared" si="2"/>
        <v>PenningtonprimaryschoolLighting</v>
      </c>
      <c r="W35" s="1" t="str">
        <f t="shared" si="3"/>
        <v>Penningtonprimaryschool</v>
      </c>
    </row>
    <row r="36" spans="11:23" ht="15">
      <c r="K36" s="14" t="s">
        <v>54</v>
      </c>
      <c r="L36" s="14" t="s">
        <v>83</v>
      </c>
      <c r="M36" s="14" t="s">
        <v>71</v>
      </c>
      <c r="N36" s="169">
        <v>0</v>
      </c>
      <c r="O36" s="169">
        <v>0</v>
      </c>
      <c r="P36" s="169">
        <v>501558.8</v>
      </c>
      <c r="Q36" s="169">
        <v>0</v>
      </c>
      <c r="R36" s="169">
        <v>0</v>
      </c>
      <c r="S36" s="169">
        <v>0</v>
      </c>
      <c r="T36" s="8">
        <f t="shared" si="1"/>
        <v>501558.8</v>
      </c>
      <c r="U36" s="1"/>
      <c r="V36" s="1" t="str">
        <f t="shared" si="2"/>
        <v>PenningtonprimaryschoolSpace_Cooling</v>
      </c>
      <c r="W36" s="1" t="str">
        <f t="shared" si="3"/>
        <v>Penningtonprimaryschool</v>
      </c>
    </row>
    <row r="37" spans="11:23" ht="15">
      <c r="K37" s="14" t="s">
        <v>54</v>
      </c>
      <c r="L37" s="14" t="s">
        <v>83</v>
      </c>
      <c r="M37" s="14" t="s">
        <v>72</v>
      </c>
      <c r="N37" s="169">
        <v>0</v>
      </c>
      <c r="O37" s="169">
        <v>0</v>
      </c>
      <c r="P37" s="169">
        <v>0</v>
      </c>
      <c r="Q37" s="169">
        <v>12600373</v>
      </c>
      <c r="R37" s="169">
        <v>0</v>
      </c>
      <c r="S37" s="169">
        <v>0</v>
      </c>
      <c r="T37" s="8">
        <f t="shared" si="1"/>
        <v>12600373</v>
      </c>
      <c r="U37" s="1"/>
      <c r="V37" s="1" t="str">
        <f t="shared" si="2"/>
        <v>PenningtonprimaryschoolSpace_Heating</v>
      </c>
      <c r="W37" s="1" t="str">
        <f t="shared" si="3"/>
        <v>Penningtonprimaryschool</v>
      </c>
    </row>
    <row r="38" spans="11:23" ht="15">
      <c r="K38" s="14" t="s">
        <v>54</v>
      </c>
      <c r="L38" s="14" t="s">
        <v>83</v>
      </c>
      <c r="M38" s="14" t="s">
        <v>73</v>
      </c>
      <c r="N38" s="169">
        <v>0</v>
      </c>
      <c r="O38" s="169">
        <v>0</v>
      </c>
      <c r="P38" s="169">
        <v>380734.5</v>
      </c>
      <c r="Q38" s="169">
        <v>855971.1</v>
      </c>
      <c r="R38" s="169">
        <v>0</v>
      </c>
      <c r="S38" s="169">
        <v>0</v>
      </c>
      <c r="T38" s="8">
        <f t="shared" si="1"/>
        <v>1236705.6000000001</v>
      </c>
      <c r="U38" s="1"/>
      <c r="V38" s="1" t="str">
        <f t="shared" si="2"/>
        <v>PenningtonprimaryschoolWater_Heating</v>
      </c>
      <c r="W38" s="1" t="str">
        <f t="shared" si="3"/>
        <v>Penningtonprimaryschool</v>
      </c>
    </row>
    <row r="39" spans="11:23" ht="15">
      <c r="K39" s="14" t="s">
        <v>54</v>
      </c>
      <c r="L39" s="14" t="s">
        <v>90</v>
      </c>
      <c r="M39" s="14" t="s">
        <v>66</v>
      </c>
      <c r="N39" s="169">
        <v>0</v>
      </c>
      <c r="O39" s="169">
        <v>0</v>
      </c>
      <c r="P39" s="169">
        <v>3415666</v>
      </c>
      <c r="Q39" s="169">
        <v>16102840</v>
      </c>
      <c r="R39" s="169">
        <v>0</v>
      </c>
      <c r="S39" s="169">
        <v>0</v>
      </c>
      <c r="T39" s="8">
        <f t="shared" si="1"/>
        <v>19518506</v>
      </c>
      <c r="U39" s="1"/>
      <c r="V39" s="1" t="str">
        <f t="shared" si="2"/>
        <v>PenningtonquickservicerestaurantAux_Equip</v>
      </c>
      <c r="W39" s="1" t="str">
        <f t="shared" si="3"/>
        <v>Penningtonquickservicerestaurant</v>
      </c>
    </row>
    <row r="40" spans="11:23" ht="15">
      <c r="K40" s="14" t="s">
        <v>54</v>
      </c>
      <c r="L40" s="14" t="s">
        <v>90</v>
      </c>
      <c r="M40" s="14" t="s">
        <v>67</v>
      </c>
      <c r="N40" s="169">
        <v>0</v>
      </c>
      <c r="O40" s="169">
        <v>0</v>
      </c>
      <c r="P40" s="169">
        <v>2872373</v>
      </c>
      <c r="Q40" s="169">
        <v>0</v>
      </c>
      <c r="R40" s="169">
        <v>0</v>
      </c>
      <c r="S40" s="169">
        <v>0</v>
      </c>
      <c r="T40" s="8">
        <f t="shared" si="1"/>
        <v>2872373</v>
      </c>
      <c r="U40" s="1"/>
      <c r="V40" s="1" t="str">
        <f t="shared" si="2"/>
        <v>PenningtonquickservicerestaurantAux_Motors</v>
      </c>
      <c r="W40" s="1" t="str">
        <f t="shared" si="3"/>
        <v>Penningtonquickservicerestaurant</v>
      </c>
    </row>
    <row r="41" spans="11:23" ht="15">
      <c r="K41" s="14" t="s">
        <v>54</v>
      </c>
      <c r="L41" s="14" t="s">
        <v>90</v>
      </c>
      <c r="M41" s="14" t="s">
        <v>69</v>
      </c>
      <c r="N41" s="169">
        <v>0</v>
      </c>
      <c r="O41" s="169">
        <v>0</v>
      </c>
      <c r="P41" s="169">
        <v>2189720</v>
      </c>
      <c r="Q41" s="169">
        <v>0</v>
      </c>
      <c r="R41" s="169">
        <v>0</v>
      </c>
      <c r="S41" s="169">
        <v>0</v>
      </c>
      <c r="T41" s="8">
        <f t="shared" si="1"/>
        <v>2189720</v>
      </c>
      <c r="U41" s="1"/>
      <c r="V41" s="1" t="str">
        <f t="shared" si="2"/>
        <v>PenningtonquickservicerestaurantLighting</v>
      </c>
      <c r="W41" s="1" t="str">
        <f t="shared" si="3"/>
        <v>Penningtonquickservicerestaurant</v>
      </c>
    </row>
    <row r="42" spans="11:23" ht="15">
      <c r="K42" s="14" t="s">
        <v>54</v>
      </c>
      <c r="L42" s="14" t="s">
        <v>90</v>
      </c>
      <c r="M42" s="14" t="s">
        <v>71</v>
      </c>
      <c r="N42" s="169">
        <v>0</v>
      </c>
      <c r="O42" s="169">
        <v>0</v>
      </c>
      <c r="P42" s="169">
        <v>815082.4</v>
      </c>
      <c r="Q42" s="169">
        <v>0</v>
      </c>
      <c r="R42" s="169">
        <v>0</v>
      </c>
      <c r="S42" s="169">
        <v>0</v>
      </c>
      <c r="T42" s="8">
        <f t="shared" si="1"/>
        <v>815082.4</v>
      </c>
      <c r="U42" s="1"/>
      <c r="V42" s="1" t="str">
        <f t="shared" si="2"/>
        <v>PenningtonquickservicerestaurantSpace_Cooling</v>
      </c>
      <c r="W42" s="1" t="str">
        <f t="shared" si="3"/>
        <v>Penningtonquickservicerestaurant</v>
      </c>
    </row>
    <row r="43" spans="11:23" ht="15">
      <c r="K43" s="14" t="s">
        <v>54</v>
      </c>
      <c r="L43" s="14" t="s">
        <v>90</v>
      </c>
      <c r="M43" s="14" t="s">
        <v>72</v>
      </c>
      <c r="N43" s="169">
        <v>0</v>
      </c>
      <c r="O43" s="169">
        <v>0</v>
      </c>
      <c r="P43" s="169">
        <v>1253545</v>
      </c>
      <c r="Q43" s="169">
        <v>7117611</v>
      </c>
      <c r="R43" s="169">
        <v>0</v>
      </c>
      <c r="S43" s="169">
        <v>0</v>
      </c>
      <c r="T43" s="8">
        <f t="shared" si="1"/>
        <v>8371156</v>
      </c>
      <c r="U43" s="1"/>
      <c r="V43" s="1" t="str">
        <f t="shared" si="2"/>
        <v>PenningtonquickservicerestaurantSpace_Heating</v>
      </c>
      <c r="W43" s="1" t="str">
        <f t="shared" si="3"/>
        <v>Penningtonquickservicerestaurant</v>
      </c>
    </row>
    <row r="44" spans="11:23" ht="15">
      <c r="K44" s="14" t="s">
        <v>54</v>
      </c>
      <c r="L44" s="14" t="s">
        <v>90</v>
      </c>
      <c r="M44" s="14" t="s">
        <v>73</v>
      </c>
      <c r="N44" s="169">
        <v>0</v>
      </c>
      <c r="O44" s="169">
        <v>0</v>
      </c>
      <c r="P44" s="169">
        <v>942822.5</v>
      </c>
      <c r="Q44" s="169">
        <v>1320775</v>
      </c>
      <c r="R44" s="169">
        <v>0</v>
      </c>
      <c r="S44" s="169">
        <v>0</v>
      </c>
      <c r="T44" s="8">
        <f t="shared" si="1"/>
        <v>2263597.5</v>
      </c>
      <c r="U44" s="1"/>
      <c r="V44" s="1" t="str">
        <f t="shared" si="2"/>
        <v>PenningtonquickservicerestaurantWater_Heating</v>
      </c>
      <c r="W44" s="1" t="str">
        <f t="shared" si="3"/>
        <v>Penningtonquickservicerestaurant</v>
      </c>
    </row>
    <row r="45" spans="11:23" ht="15">
      <c r="K45" s="14" t="s">
        <v>54</v>
      </c>
      <c r="L45" s="14" t="s">
        <v>84</v>
      </c>
      <c r="M45" s="14" t="s">
        <v>66</v>
      </c>
      <c r="N45" s="169">
        <v>0</v>
      </c>
      <c r="O45" s="169">
        <v>0</v>
      </c>
      <c r="P45" s="169">
        <v>3463748</v>
      </c>
      <c r="Q45" s="169">
        <v>0</v>
      </c>
      <c r="R45" s="169">
        <v>0</v>
      </c>
      <c r="S45" s="169">
        <v>0</v>
      </c>
      <c r="T45" s="8">
        <f t="shared" si="1"/>
        <v>3463748</v>
      </c>
      <c r="U45" s="1"/>
      <c r="V45" s="1" t="str">
        <f t="shared" si="2"/>
        <v>PenningtonretailstandaloneAux_Equip</v>
      </c>
      <c r="W45" s="1" t="str">
        <f t="shared" si="3"/>
        <v>Penningtonretailstandalone</v>
      </c>
    </row>
    <row r="46" spans="11:23" ht="15">
      <c r="K46" s="14" t="s">
        <v>54</v>
      </c>
      <c r="L46" s="14" t="s">
        <v>84</v>
      </c>
      <c r="M46" s="14" t="s">
        <v>67</v>
      </c>
      <c r="N46" s="169">
        <v>0</v>
      </c>
      <c r="O46" s="169">
        <v>0</v>
      </c>
      <c r="P46" s="169">
        <v>5329573</v>
      </c>
      <c r="Q46" s="169">
        <v>0</v>
      </c>
      <c r="R46" s="169">
        <v>0</v>
      </c>
      <c r="S46" s="169">
        <v>0</v>
      </c>
      <c r="T46" s="8">
        <f t="shared" si="1"/>
        <v>5329573</v>
      </c>
      <c r="U46" s="1"/>
      <c r="V46" s="1" t="str">
        <f t="shared" si="2"/>
        <v>PenningtonretailstandaloneAux_Motors</v>
      </c>
      <c r="W46" s="1" t="str">
        <f t="shared" si="3"/>
        <v>Penningtonretailstandalone</v>
      </c>
    </row>
    <row r="47" spans="11:23" ht="15">
      <c r="K47" s="14" t="s">
        <v>54</v>
      </c>
      <c r="L47" s="14" t="s">
        <v>84</v>
      </c>
      <c r="M47" s="14" t="s">
        <v>69</v>
      </c>
      <c r="N47" s="169">
        <v>0</v>
      </c>
      <c r="O47" s="169">
        <v>0</v>
      </c>
      <c r="P47" s="169">
        <v>16665137</v>
      </c>
      <c r="Q47" s="169">
        <v>0</v>
      </c>
      <c r="R47" s="169">
        <v>0</v>
      </c>
      <c r="S47" s="169">
        <v>0</v>
      </c>
      <c r="T47" s="8">
        <f t="shared" si="1"/>
        <v>16665137</v>
      </c>
      <c r="U47" s="1"/>
      <c r="V47" s="1" t="str">
        <f t="shared" si="2"/>
        <v>PenningtonretailstandaloneLighting</v>
      </c>
      <c r="W47" s="1" t="str">
        <f t="shared" si="3"/>
        <v>Penningtonretailstandalone</v>
      </c>
    </row>
    <row r="48" spans="11:23" ht="15">
      <c r="K48" s="14" t="s">
        <v>54</v>
      </c>
      <c r="L48" s="14" t="s">
        <v>84</v>
      </c>
      <c r="M48" s="14" t="s">
        <v>71</v>
      </c>
      <c r="N48" s="169">
        <v>0</v>
      </c>
      <c r="O48" s="169">
        <v>0</v>
      </c>
      <c r="P48" s="169">
        <v>1291785</v>
      </c>
      <c r="Q48" s="169">
        <v>0</v>
      </c>
      <c r="R48" s="169">
        <v>0</v>
      </c>
      <c r="S48" s="169">
        <v>0</v>
      </c>
      <c r="T48" s="8">
        <f t="shared" si="1"/>
        <v>1291785</v>
      </c>
      <c r="U48" s="1"/>
      <c r="V48" s="1" t="str">
        <f t="shared" si="2"/>
        <v>PenningtonretailstandaloneSpace_Cooling</v>
      </c>
      <c r="W48" s="1" t="str">
        <f t="shared" si="3"/>
        <v>Penningtonretailstandalone</v>
      </c>
    </row>
    <row r="49" spans="11:23" ht="15">
      <c r="K49" s="14" t="s">
        <v>54</v>
      </c>
      <c r="L49" s="14" t="s">
        <v>84</v>
      </c>
      <c r="M49" s="14" t="s">
        <v>72</v>
      </c>
      <c r="N49" s="169">
        <v>0</v>
      </c>
      <c r="O49" s="169">
        <v>0</v>
      </c>
      <c r="P49" s="169">
        <v>1238939</v>
      </c>
      <c r="Q49" s="169">
        <v>21107191</v>
      </c>
      <c r="R49" s="169">
        <v>1988692</v>
      </c>
      <c r="S49" s="169">
        <v>0</v>
      </c>
      <c r="T49" s="8">
        <f t="shared" si="1"/>
        <v>24334822</v>
      </c>
      <c r="U49" s="1"/>
      <c r="V49" s="1" t="str">
        <f t="shared" si="2"/>
        <v>PenningtonretailstandaloneSpace_Heating</v>
      </c>
      <c r="W49" s="1" t="str">
        <f t="shared" si="3"/>
        <v>Penningtonretailstandalone</v>
      </c>
    </row>
    <row r="50" spans="11:23" ht="15">
      <c r="K50" s="14" t="s">
        <v>54</v>
      </c>
      <c r="L50" s="14" t="s">
        <v>84</v>
      </c>
      <c r="M50" s="14" t="s">
        <v>73</v>
      </c>
      <c r="N50" s="169">
        <v>0</v>
      </c>
      <c r="O50" s="169">
        <v>0</v>
      </c>
      <c r="P50" s="169">
        <v>0</v>
      </c>
      <c r="Q50" s="169">
        <v>0</v>
      </c>
      <c r="R50" s="169">
        <v>0</v>
      </c>
      <c r="S50" s="169">
        <v>0</v>
      </c>
      <c r="T50" s="8">
        <f t="shared" si="1"/>
        <v>0</v>
      </c>
      <c r="U50" s="1"/>
      <c r="V50" s="1" t="str">
        <f t="shared" si="2"/>
        <v>PenningtonretailstandaloneWater_Heating</v>
      </c>
      <c r="W50" s="1" t="str">
        <f t="shared" si="3"/>
        <v>Penningtonretailstandalone</v>
      </c>
    </row>
    <row r="51" spans="11:23" ht="15">
      <c r="K51" s="14" t="s">
        <v>54</v>
      </c>
      <c r="L51" s="14" t="s">
        <v>92</v>
      </c>
      <c r="M51" s="14" t="s">
        <v>66</v>
      </c>
      <c r="N51" s="169">
        <v>0</v>
      </c>
      <c r="O51" s="169">
        <v>0</v>
      </c>
      <c r="P51" s="169">
        <v>7824205</v>
      </c>
      <c r="Q51" s="169">
        <v>11279563</v>
      </c>
      <c r="R51" s="169">
        <v>0</v>
      </c>
      <c r="S51" s="169">
        <v>0</v>
      </c>
      <c r="T51" s="8">
        <f t="shared" si="1"/>
        <v>19103768</v>
      </c>
      <c r="U51" s="1"/>
      <c r="V51" s="1" t="str">
        <f t="shared" si="2"/>
        <v>PenningtonretailstripmallAux_Equip</v>
      </c>
      <c r="W51" s="1" t="str">
        <f t="shared" si="3"/>
        <v>Penningtonretailstripmall</v>
      </c>
    </row>
    <row r="52" spans="11:23" ht="15">
      <c r="K52" s="14" t="s">
        <v>54</v>
      </c>
      <c r="L52" s="14" t="s">
        <v>92</v>
      </c>
      <c r="M52" s="14" t="s">
        <v>67</v>
      </c>
      <c r="N52" s="169">
        <v>0</v>
      </c>
      <c r="O52" s="169">
        <v>0</v>
      </c>
      <c r="P52" s="169">
        <v>6394539</v>
      </c>
      <c r="Q52" s="169">
        <v>0</v>
      </c>
      <c r="R52" s="169">
        <v>0</v>
      </c>
      <c r="S52" s="169">
        <v>0</v>
      </c>
      <c r="T52" s="8">
        <f t="shared" si="1"/>
        <v>6394539</v>
      </c>
      <c r="U52" s="1"/>
      <c r="V52" s="1" t="str">
        <f t="shared" si="2"/>
        <v>PenningtonretailstripmallAux_Motors</v>
      </c>
      <c r="W52" s="1" t="str">
        <f t="shared" si="3"/>
        <v>Penningtonretailstripmall</v>
      </c>
    </row>
    <row r="53" spans="11:23" ht="15">
      <c r="K53" s="14" t="s">
        <v>54</v>
      </c>
      <c r="L53" s="14" t="s">
        <v>92</v>
      </c>
      <c r="M53" s="14" t="s">
        <v>69</v>
      </c>
      <c r="N53" s="169">
        <v>0</v>
      </c>
      <c r="O53" s="169">
        <v>0</v>
      </c>
      <c r="P53" s="169">
        <v>12899297</v>
      </c>
      <c r="Q53" s="169">
        <v>0</v>
      </c>
      <c r="R53" s="169">
        <v>0</v>
      </c>
      <c r="S53" s="169">
        <v>0</v>
      </c>
      <c r="T53" s="8">
        <f t="shared" si="1"/>
        <v>12899297</v>
      </c>
      <c r="U53" s="1"/>
      <c r="V53" s="1" t="str">
        <f t="shared" si="2"/>
        <v>PenningtonretailstripmallLighting</v>
      </c>
      <c r="W53" s="1" t="str">
        <f t="shared" si="3"/>
        <v>Penningtonretailstripmall</v>
      </c>
    </row>
    <row r="54" spans="11:23" ht="15">
      <c r="K54" s="14" t="s">
        <v>54</v>
      </c>
      <c r="L54" s="14" t="s">
        <v>92</v>
      </c>
      <c r="M54" s="14" t="s">
        <v>71</v>
      </c>
      <c r="N54" s="169">
        <v>0</v>
      </c>
      <c r="O54" s="169">
        <v>0</v>
      </c>
      <c r="P54" s="169">
        <v>2247266</v>
      </c>
      <c r="Q54" s="169">
        <v>0</v>
      </c>
      <c r="R54" s="169">
        <v>0</v>
      </c>
      <c r="S54" s="169">
        <v>0</v>
      </c>
      <c r="T54" s="8">
        <f t="shared" si="1"/>
        <v>2247266</v>
      </c>
      <c r="U54" s="1"/>
      <c r="V54" s="1" t="str">
        <f t="shared" si="2"/>
        <v>PenningtonretailstripmallSpace_Cooling</v>
      </c>
      <c r="W54" s="1" t="str">
        <f t="shared" si="3"/>
        <v>Penningtonretailstripmall</v>
      </c>
    </row>
    <row r="55" spans="11:23" ht="15">
      <c r="K55" s="14" t="s">
        <v>54</v>
      </c>
      <c r="L55" s="14" t="s">
        <v>92</v>
      </c>
      <c r="M55" s="14" t="s">
        <v>72</v>
      </c>
      <c r="N55" s="169">
        <v>0</v>
      </c>
      <c r="O55" s="169">
        <v>0</v>
      </c>
      <c r="P55" s="169">
        <v>3285309</v>
      </c>
      <c r="Q55" s="169">
        <v>9667957</v>
      </c>
      <c r="R55" s="169">
        <v>1423023</v>
      </c>
      <c r="S55" s="169">
        <v>0</v>
      </c>
      <c r="T55" s="8">
        <f t="shared" si="1"/>
        <v>14376289</v>
      </c>
      <c r="U55" s="1"/>
      <c r="V55" s="1" t="str">
        <f t="shared" si="2"/>
        <v>PenningtonretailstripmallSpace_Heating</v>
      </c>
      <c r="W55" s="1" t="str">
        <f t="shared" si="3"/>
        <v>Penningtonretailstripmall</v>
      </c>
    </row>
    <row r="56" spans="11:23" ht="15">
      <c r="K56" s="14" t="s">
        <v>54</v>
      </c>
      <c r="L56" s="14" t="s">
        <v>92</v>
      </c>
      <c r="M56" s="14" t="s">
        <v>73</v>
      </c>
      <c r="N56" s="169">
        <v>0</v>
      </c>
      <c r="O56" s="169">
        <v>0</v>
      </c>
      <c r="P56" s="169">
        <v>3289258</v>
      </c>
      <c r="Q56" s="169">
        <v>5349358</v>
      </c>
      <c r="R56" s="169">
        <v>663511.6</v>
      </c>
      <c r="S56" s="169">
        <v>0</v>
      </c>
      <c r="T56" s="8">
        <f t="shared" si="1"/>
        <v>9302127.5999999996</v>
      </c>
      <c r="U56" s="1"/>
      <c r="V56" s="1" t="str">
        <f t="shared" si="2"/>
        <v>PenningtonretailstripmallWater_Heating</v>
      </c>
      <c r="W56" s="1" t="str">
        <f t="shared" si="3"/>
        <v>Penningtonretailstripmall</v>
      </c>
    </row>
    <row r="57" spans="11:23" ht="15">
      <c r="K57" s="14" t="s">
        <v>54</v>
      </c>
      <c r="L57" s="14" t="s">
        <v>95</v>
      </c>
      <c r="M57" s="14" t="s">
        <v>66</v>
      </c>
      <c r="N57" s="169">
        <v>0</v>
      </c>
      <c r="O57" s="169">
        <v>0</v>
      </c>
      <c r="P57" s="169">
        <v>1286229</v>
      </c>
      <c r="Q57" s="169">
        <v>533940.69999999995</v>
      </c>
      <c r="R57" s="169">
        <v>0</v>
      </c>
      <c r="S57" s="169">
        <v>0</v>
      </c>
      <c r="T57" s="8">
        <f t="shared" si="1"/>
        <v>1820169.7</v>
      </c>
      <c r="U57" s="1"/>
      <c r="V57" s="1" t="str">
        <f t="shared" si="2"/>
        <v>PenningtonsecondaryschoolAux_Equip</v>
      </c>
      <c r="W57" s="1" t="str">
        <f t="shared" si="3"/>
        <v>Penningtonsecondaryschool</v>
      </c>
    </row>
    <row r="58" spans="11:23" ht="15">
      <c r="K58" s="14" t="s">
        <v>54</v>
      </c>
      <c r="L58" s="14" t="s">
        <v>95</v>
      </c>
      <c r="M58" s="14" t="s">
        <v>67</v>
      </c>
      <c r="N58" s="169">
        <v>0</v>
      </c>
      <c r="O58" s="169">
        <v>0</v>
      </c>
      <c r="P58" s="169">
        <v>5814392</v>
      </c>
      <c r="Q58" s="169">
        <v>0</v>
      </c>
      <c r="R58" s="169">
        <v>0</v>
      </c>
      <c r="S58" s="169">
        <v>0</v>
      </c>
      <c r="T58" s="8">
        <f t="shared" si="1"/>
        <v>5814392</v>
      </c>
      <c r="U58" s="1"/>
      <c r="V58" s="1" t="str">
        <f t="shared" si="2"/>
        <v>PenningtonsecondaryschoolAux_Motors</v>
      </c>
      <c r="W58" s="1" t="str">
        <f t="shared" si="3"/>
        <v>Penningtonsecondaryschool</v>
      </c>
    </row>
    <row r="59" spans="11:23" ht="15">
      <c r="K59" s="14" t="s">
        <v>54</v>
      </c>
      <c r="L59" s="14" t="s">
        <v>95</v>
      </c>
      <c r="M59" s="14" t="s">
        <v>69</v>
      </c>
      <c r="N59" s="169">
        <v>0</v>
      </c>
      <c r="O59" s="169">
        <v>0</v>
      </c>
      <c r="P59" s="169">
        <v>2828907</v>
      </c>
      <c r="Q59" s="169">
        <v>0</v>
      </c>
      <c r="R59" s="169">
        <v>0</v>
      </c>
      <c r="S59" s="169">
        <v>0</v>
      </c>
      <c r="T59" s="8">
        <f t="shared" si="1"/>
        <v>2828907</v>
      </c>
      <c r="U59" s="1"/>
      <c r="V59" s="1" t="str">
        <f t="shared" si="2"/>
        <v>PenningtonsecondaryschoolLighting</v>
      </c>
      <c r="W59" s="1" t="str">
        <f t="shared" si="3"/>
        <v>Penningtonsecondaryschool</v>
      </c>
    </row>
    <row r="60" spans="11:23" ht="15">
      <c r="K60" s="14" t="s">
        <v>54</v>
      </c>
      <c r="L60" s="14" t="s">
        <v>95</v>
      </c>
      <c r="M60" s="14" t="s">
        <v>71</v>
      </c>
      <c r="N60" s="169">
        <v>0</v>
      </c>
      <c r="O60" s="169">
        <v>0</v>
      </c>
      <c r="P60" s="169">
        <v>1273986</v>
      </c>
      <c r="Q60" s="169">
        <v>0</v>
      </c>
      <c r="R60" s="169">
        <v>0</v>
      </c>
      <c r="S60" s="169">
        <v>0</v>
      </c>
      <c r="T60" s="8">
        <f t="shared" si="1"/>
        <v>1273986</v>
      </c>
      <c r="U60" s="1"/>
      <c r="V60" s="1" t="str">
        <f t="shared" si="2"/>
        <v>PenningtonsecondaryschoolSpace_Cooling</v>
      </c>
      <c r="W60" s="1" t="str">
        <f t="shared" si="3"/>
        <v>Penningtonsecondaryschool</v>
      </c>
    </row>
    <row r="61" spans="11:23" ht="15">
      <c r="K61" s="14" t="s">
        <v>54</v>
      </c>
      <c r="L61" s="14" t="s">
        <v>95</v>
      </c>
      <c r="M61" s="14" t="s">
        <v>72</v>
      </c>
      <c r="N61" s="169">
        <v>0</v>
      </c>
      <c r="O61" s="169">
        <v>0</v>
      </c>
      <c r="P61" s="169">
        <v>15116.51</v>
      </c>
      <c r="Q61" s="169">
        <v>21974137</v>
      </c>
      <c r="R61" s="169">
        <v>8553815</v>
      </c>
      <c r="S61" s="169">
        <v>0</v>
      </c>
      <c r="T61" s="8">
        <f t="shared" si="1"/>
        <v>30543068.510000002</v>
      </c>
      <c r="U61" s="1"/>
      <c r="V61" s="1" t="str">
        <f t="shared" si="2"/>
        <v>PenningtonsecondaryschoolSpace_Heating</v>
      </c>
      <c r="W61" s="1" t="str">
        <f t="shared" si="3"/>
        <v>Penningtonsecondaryschool</v>
      </c>
    </row>
    <row r="62" spans="11:23" ht="15">
      <c r="K62" s="14" t="s">
        <v>54</v>
      </c>
      <c r="L62" s="14" t="s">
        <v>95</v>
      </c>
      <c r="M62" s="14" t="s">
        <v>73</v>
      </c>
      <c r="N62" s="169">
        <v>0</v>
      </c>
      <c r="O62" s="169">
        <v>0</v>
      </c>
      <c r="P62" s="169">
        <v>779942.3</v>
      </c>
      <c r="Q62" s="169">
        <v>217566.9</v>
      </c>
      <c r="R62" s="169">
        <v>0</v>
      </c>
      <c r="S62" s="169">
        <v>0</v>
      </c>
      <c r="T62" s="8">
        <f t="shared" si="1"/>
        <v>997509.20000000007</v>
      </c>
      <c r="U62" s="1"/>
      <c r="V62" s="1" t="str">
        <f t="shared" si="2"/>
        <v>PenningtonsecondaryschoolWater_Heating</v>
      </c>
      <c r="W62" s="1" t="str">
        <f t="shared" si="3"/>
        <v>Penningtonsecondaryschool</v>
      </c>
    </row>
    <row r="63" spans="11:23" ht="15">
      <c r="K63" s="14" t="s">
        <v>54</v>
      </c>
      <c r="L63" s="14" t="s">
        <v>97</v>
      </c>
      <c r="M63" s="14" t="s">
        <v>66</v>
      </c>
      <c r="N63" s="169">
        <v>0</v>
      </c>
      <c r="O63" s="169">
        <v>0</v>
      </c>
      <c r="P63" s="169">
        <v>2872929</v>
      </c>
      <c r="Q63" s="169">
        <v>1254271</v>
      </c>
      <c r="R63" s="169">
        <v>0</v>
      </c>
      <c r="S63" s="169">
        <v>0</v>
      </c>
      <c r="T63" s="8">
        <f t="shared" si="1"/>
        <v>4127200</v>
      </c>
      <c r="U63" s="1"/>
      <c r="V63" s="1" t="str">
        <f t="shared" si="2"/>
        <v>PenningtonsmallhotelAux_Equip</v>
      </c>
      <c r="W63" s="1" t="str">
        <f t="shared" si="3"/>
        <v>Penningtonsmallhotel</v>
      </c>
    </row>
    <row r="64" spans="11:23" ht="15">
      <c r="K64" s="14" t="s">
        <v>54</v>
      </c>
      <c r="L64" s="14" t="s">
        <v>97</v>
      </c>
      <c r="M64" s="14" t="s">
        <v>67</v>
      </c>
      <c r="N64" s="169">
        <v>0</v>
      </c>
      <c r="O64" s="169">
        <v>0</v>
      </c>
      <c r="P64" s="169">
        <v>2437216</v>
      </c>
      <c r="Q64" s="169">
        <v>0</v>
      </c>
      <c r="R64" s="169">
        <v>0</v>
      </c>
      <c r="S64" s="169">
        <v>0</v>
      </c>
      <c r="T64" s="8">
        <f t="shared" si="1"/>
        <v>2437216</v>
      </c>
      <c r="U64" s="1"/>
      <c r="V64" s="1" t="str">
        <f t="shared" si="2"/>
        <v>PenningtonsmallhotelAux_Motors</v>
      </c>
      <c r="W64" s="1" t="str">
        <f t="shared" si="3"/>
        <v>Penningtonsmallhotel</v>
      </c>
    </row>
    <row r="65" spans="11:23" ht="15">
      <c r="K65" s="14" t="s">
        <v>54</v>
      </c>
      <c r="L65" s="14" t="s">
        <v>97</v>
      </c>
      <c r="M65" s="14" t="s">
        <v>69</v>
      </c>
      <c r="N65" s="169">
        <v>0</v>
      </c>
      <c r="O65" s="169">
        <v>0</v>
      </c>
      <c r="P65" s="169">
        <v>2486267</v>
      </c>
      <c r="Q65" s="169">
        <v>0</v>
      </c>
      <c r="R65" s="169">
        <v>0</v>
      </c>
      <c r="S65" s="169">
        <v>0</v>
      </c>
      <c r="T65" s="8">
        <f t="shared" si="1"/>
        <v>2486267</v>
      </c>
      <c r="U65" s="1"/>
      <c r="V65" s="1" t="str">
        <f t="shared" si="2"/>
        <v>PenningtonsmallhotelLighting</v>
      </c>
      <c r="W65" s="1" t="str">
        <f t="shared" si="3"/>
        <v>Penningtonsmallhotel</v>
      </c>
    </row>
    <row r="66" spans="11:23" ht="15">
      <c r="K66" s="14" t="s">
        <v>54</v>
      </c>
      <c r="L66" s="14" t="s">
        <v>97</v>
      </c>
      <c r="M66" s="14" t="s">
        <v>71</v>
      </c>
      <c r="N66" s="169">
        <v>0</v>
      </c>
      <c r="O66" s="169">
        <v>0</v>
      </c>
      <c r="P66" s="169">
        <v>552078.6</v>
      </c>
      <c r="Q66" s="169">
        <v>0</v>
      </c>
      <c r="R66" s="169">
        <v>0</v>
      </c>
      <c r="S66" s="169">
        <v>0</v>
      </c>
      <c r="T66" s="8">
        <f t="shared" si="1"/>
        <v>552078.6</v>
      </c>
      <c r="U66" s="1"/>
      <c r="V66" s="1" t="str">
        <f t="shared" si="2"/>
        <v>PenningtonsmallhotelSpace_Cooling</v>
      </c>
      <c r="W66" s="1" t="str">
        <f t="shared" si="3"/>
        <v>Penningtonsmallhotel</v>
      </c>
    </row>
    <row r="67" spans="11:23" ht="15">
      <c r="K67" s="14" t="s">
        <v>54</v>
      </c>
      <c r="L67" s="14" t="s">
        <v>97</v>
      </c>
      <c r="M67" s="14" t="s">
        <v>72</v>
      </c>
      <c r="N67" s="169">
        <v>0</v>
      </c>
      <c r="O67" s="169">
        <v>0</v>
      </c>
      <c r="P67" s="169">
        <v>211.56</v>
      </c>
      <c r="Q67" s="169">
        <v>3522900</v>
      </c>
      <c r="R67" s="169">
        <v>1976917</v>
      </c>
      <c r="S67" s="169">
        <v>0</v>
      </c>
      <c r="T67" s="8">
        <f t="shared" si="1"/>
        <v>5500028.5600000005</v>
      </c>
      <c r="U67" s="1"/>
      <c r="V67" s="1" t="str">
        <f t="shared" si="2"/>
        <v>PenningtonsmallhotelSpace_Heating</v>
      </c>
      <c r="W67" s="1" t="str">
        <f t="shared" si="3"/>
        <v>Penningtonsmallhotel</v>
      </c>
    </row>
    <row r="68" spans="11:23" ht="15">
      <c r="K68" s="14" t="s">
        <v>54</v>
      </c>
      <c r="L68" s="14" t="s">
        <v>97</v>
      </c>
      <c r="M68" s="14" t="s">
        <v>73</v>
      </c>
      <c r="N68" s="169">
        <v>0</v>
      </c>
      <c r="O68" s="169">
        <v>0</v>
      </c>
      <c r="P68" s="169">
        <v>542285.19999999995</v>
      </c>
      <c r="Q68" s="169">
        <v>2084364</v>
      </c>
      <c r="R68" s="169">
        <v>0</v>
      </c>
      <c r="S68" s="169">
        <v>0</v>
      </c>
      <c r="T68" s="8">
        <f t="shared" si="1"/>
        <v>2626649.2000000002</v>
      </c>
      <c r="U68" s="1"/>
      <c r="V68" s="1" t="str">
        <f t="shared" si="2"/>
        <v>PenningtonsmallhotelWater_Heating</v>
      </c>
      <c r="W68" s="1" t="str">
        <f t="shared" si="3"/>
        <v>Penningtonsmallhotel</v>
      </c>
    </row>
    <row r="69" spans="11:23" ht="15">
      <c r="K69" s="14" t="s">
        <v>54</v>
      </c>
      <c r="L69" s="14" t="s">
        <v>85</v>
      </c>
      <c r="M69" s="14" t="s">
        <v>66</v>
      </c>
      <c r="N69" s="169">
        <v>0</v>
      </c>
      <c r="O69" s="169">
        <v>0</v>
      </c>
      <c r="P69" s="169">
        <v>8954273</v>
      </c>
      <c r="Q69" s="169">
        <v>0</v>
      </c>
      <c r="R69" s="169">
        <v>0</v>
      </c>
      <c r="S69" s="169">
        <v>0</v>
      </c>
      <c r="T69" s="8">
        <f t="shared" si="1"/>
        <v>8954273</v>
      </c>
      <c r="U69" s="1"/>
      <c r="V69" s="1" t="str">
        <f t="shared" si="2"/>
        <v>PenningtonsmallofficeAux_Equip</v>
      </c>
      <c r="W69" s="1" t="str">
        <f t="shared" si="3"/>
        <v>Penningtonsmalloffice</v>
      </c>
    </row>
    <row r="70" spans="11:23" ht="15">
      <c r="K70" s="14" t="s">
        <v>54</v>
      </c>
      <c r="L70" s="14" t="s">
        <v>85</v>
      </c>
      <c r="M70" s="14" t="s">
        <v>67</v>
      </c>
      <c r="N70" s="169">
        <v>0</v>
      </c>
      <c r="O70" s="169">
        <v>0</v>
      </c>
      <c r="P70" s="169">
        <v>4181423</v>
      </c>
      <c r="Q70" s="169">
        <v>0</v>
      </c>
      <c r="R70" s="169">
        <v>0</v>
      </c>
      <c r="S70" s="169">
        <v>0</v>
      </c>
      <c r="T70" s="8">
        <f t="shared" si="1"/>
        <v>4181423</v>
      </c>
      <c r="U70" s="1"/>
      <c r="V70" s="1" t="str">
        <f t="shared" si="2"/>
        <v>PenningtonsmallofficeAux_Motors</v>
      </c>
      <c r="W70" s="1" t="str">
        <f t="shared" si="3"/>
        <v>Penningtonsmalloffice</v>
      </c>
    </row>
    <row r="71" spans="11:23" ht="15">
      <c r="K71" s="14" t="s">
        <v>54</v>
      </c>
      <c r="L71" s="14" t="s">
        <v>85</v>
      </c>
      <c r="M71" s="14" t="s">
        <v>69</v>
      </c>
      <c r="N71" s="169">
        <v>0</v>
      </c>
      <c r="O71" s="169">
        <v>0</v>
      </c>
      <c r="P71" s="169">
        <v>3561170</v>
      </c>
      <c r="Q71" s="169">
        <v>0</v>
      </c>
      <c r="R71" s="169">
        <v>0</v>
      </c>
      <c r="S71" s="169">
        <v>0</v>
      </c>
      <c r="T71" s="8">
        <f t="shared" si="1"/>
        <v>3561170</v>
      </c>
      <c r="U71" s="1"/>
      <c r="V71" s="1" t="str">
        <f t="shared" si="2"/>
        <v>PenningtonsmallofficeLighting</v>
      </c>
      <c r="W71" s="1" t="str">
        <f t="shared" si="3"/>
        <v>Penningtonsmalloffice</v>
      </c>
    </row>
    <row r="72" spans="11:23" ht="15">
      <c r="K72" s="14" t="s">
        <v>54</v>
      </c>
      <c r="L72" s="14" t="s">
        <v>85</v>
      </c>
      <c r="M72" s="14" t="s">
        <v>71</v>
      </c>
      <c r="N72" s="169">
        <v>0</v>
      </c>
      <c r="O72" s="169">
        <v>0</v>
      </c>
      <c r="P72" s="169">
        <v>968155.2</v>
      </c>
      <c r="Q72" s="169">
        <v>0</v>
      </c>
      <c r="R72" s="169">
        <v>0</v>
      </c>
      <c r="S72" s="169">
        <v>0</v>
      </c>
      <c r="T72" s="8">
        <f t="shared" si="1"/>
        <v>968155.2</v>
      </c>
      <c r="U72" s="1"/>
      <c r="V72" s="1" t="str">
        <f t="shared" si="2"/>
        <v>PenningtonsmallofficeSpace_Cooling</v>
      </c>
      <c r="W72" s="1" t="str">
        <f t="shared" si="3"/>
        <v>Penningtonsmalloffice</v>
      </c>
    </row>
    <row r="73" spans="11:23" ht="15">
      <c r="K73" s="14" t="s">
        <v>54</v>
      </c>
      <c r="L73" s="14" t="s">
        <v>85</v>
      </c>
      <c r="M73" s="14" t="s">
        <v>72</v>
      </c>
      <c r="N73" s="169">
        <v>0</v>
      </c>
      <c r="O73" s="169">
        <v>0</v>
      </c>
      <c r="P73" s="169">
        <v>362152.4</v>
      </c>
      <c r="Q73" s="169">
        <v>7967793</v>
      </c>
      <c r="R73" s="169">
        <v>726849</v>
      </c>
      <c r="S73" s="169">
        <v>0</v>
      </c>
      <c r="T73" s="8">
        <f t="shared" si="1"/>
        <v>9056794.4000000004</v>
      </c>
      <c r="U73" s="1"/>
      <c r="V73" s="1" t="str">
        <f t="shared" si="2"/>
        <v>PenningtonsmallofficeSpace_Heating</v>
      </c>
      <c r="W73" s="1" t="str">
        <f t="shared" si="3"/>
        <v>Penningtonsmalloffice</v>
      </c>
    </row>
    <row r="74" spans="11:23" ht="15">
      <c r="K74" s="14" t="s">
        <v>54</v>
      </c>
      <c r="L74" s="14" t="s">
        <v>85</v>
      </c>
      <c r="M74" s="14" t="s">
        <v>73</v>
      </c>
      <c r="N74" s="169">
        <v>0</v>
      </c>
      <c r="O74" s="169">
        <v>0</v>
      </c>
      <c r="P74" s="169">
        <v>469466.2</v>
      </c>
      <c r="Q74" s="169">
        <v>391742.8</v>
      </c>
      <c r="R74" s="169">
        <v>35781.519999999997</v>
      </c>
      <c r="S74" s="169">
        <v>0</v>
      </c>
      <c r="T74" s="8">
        <f t="shared" si="1"/>
        <v>896990.52</v>
      </c>
      <c r="U74" s="1"/>
      <c r="V74" s="1" t="str">
        <f t="shared" si="2"/>
        <v>PenningtonsmallofficeWater_Heating</v>
      </c>
      <c r="W74" s="1" t="str">
        <f t="shared" si="3"/>
        <v>Penningtonsmalloffice</v>
      </c>
    </row>
    <row r="75" spans="11:23" ht="15">
      <c r="K75" s="14" t="s">
        <v>54</v>
      </c>
      <c r="L75" s="14" t="s">
        <v>87</v>
      </c>
      <c r="M75" s="14" t="s">
        <v>66</v>
      </c>
      <c r="N75" s="169">
        <v>0</v>
      </c>
      <c r="O75" s="169">
        <v>0</v>
      </c>
      <c r="P75" s="169">
        <v>3501019</v>
      </c>
      <c r="Q75" s="169">
        <v>0</v>
      </c>
      <c r="R75" s="169">
        <v>0</v>
      </c>
      <c r="S75" s="169">
        <v>0</v>
      </c>
      <c r="T75" s="8">
        <f t="shared" si="1"/>
        <v>3501019</v>
      </c>
      <c r="U75" s="1"/>
      <c r="V75" s="1" t="str">
        <f t="shared" si="2"/>
        <v>PenningtonwarehouseAux_Equip</v>
      </c>
      <c r="W75" s="1" t="str">
        <f t="shared" si="3"/>
        <v>Penningtonwarehouse</v>
      </c>
    </row>
    <row r="76" spans="11:23" ht="15">
      <c r="K76" s="14" t="s">
        <v>54</v>
      </c>
      <c r="L76" s="14" t="s">
        <v>87</v>
      </c>
      <c r="M76" s="14" t="s">
        <v>67</v>
      </c>
      <c r="N76" s="169">
        <v>0</v>
      </c>
      <c r="O76" s="169">
        <v>0</v>
      </c>
      <c r="P76" s="169">
        <v>249348.9</v>
      </c>
      <c r="Q76" s="169">
        <v>0</v>
      </c>
      <c r="R76" s="169">
        <v>0</v>
      </c>
      <c r="S76" s="169">
        <v>0</v>
      </c>
      <c r="T76" s="8">
        <f t="shared" si="1"/>
        <v>249348.9</v>
      </c>
      <c r="U76" s="1"/>
      <c r="V76" s="1" t="str">
        <f t="shared" si="2"/>
        <v>PenningtonwarehouseAux_Motors</v>
      </c>
      <c r="W76" s="1" t="str">
        <f t="shared" si="3"/>
        <v>Penningtonwarehouse</v>
      </c>
    </row>
    <row r="77" spans="11:23" ht="15">
      <c r="K77" s="14" t="s">
        <v>54</v>
      </c>
      <c r="L77" s="14" t="s">
        <v>87</v>
      </c>
      <c r="M77" s="14" t="s">
        <v>69</v>
      </c>
      <c r="N77" s="169">
        <v>0</v>
      </c>
      <c r="O77" s="169">
        <v>0</v>
      </c>
      <c r="P77" s="169">
        <v>3035412</v>
      </c>
      <c r="Q77" s="169">
        <v>0</v>
      </c>
      <c r="R77" s="169">
        <v>0</v>
      </c>
      <c r="S77" s="169">
        <v>0</v>
      </c>
      <c r="T77" s="8">
        <f t="shared" si="1"/>
        <v>3035412</v>
      </c>
      <c r="U77" s="1"/>
      <c r="V77" s="1" t="str">
        <f t="shared" si="2"/>
        <v>PenningtonwarehouseLighting</v>
      </c>
      <c r="W77" s="1" t="str">
        <f t="shared" si="3"/>
        <v>Penningtonwarehouse</v>
      </c>
    </row>
    <row r="78" spans="11:23" ht="15">
      <c r="K78" s="14" t="s">
        <v>54</v>
      </c>
      <c r="L78" s="14" t="s">
        <v>87</v>
      </c>
      <c r="M78" s="14" t="s">
        <v>71</v>
      </c>
      <c r="N78" s="169">
        <v>0</v>
      </c>
      <c r="O78" s="169">
        <v>0</v>
      </c>
      <c r="P78" s="169">
        <v>30244.080000000002</v>
      </c>
      <c r="Q78" s="169">
        <v>0</v>
      </c>
      <c r="R78" s="169">
        <v>0</v>
      </c>
      <c r="S78" s="169">
        <v>0</v>
      </c>
      <c r="T78" s="8">
        <f t="shared" si="1"/>
        <v>30244.080000000002</v>
      </c>
      <c r="U78" s="1"/>
      <c r="V78" s="1" t="str">
        <f t="shared" si="2"/>
        <v>PenningtonwarehouseSpace_Cooling</v>
      </c>
      <c r="W78" s="1" t="str">
        <f t="shared" si="3"/>
        <v>Penningtonwarehouse</v>
      </c>
    </row>
    <row r="79" spans="11:23" ht="15">
      <c r="K79" s="14" t="s">
        <v>54</v>
      </c>
      <c r="L79" s="14" t="s">
        <v>87</v>
      </c>
      <c r="M79" s="14" t="s">
        <v>72</v>
      </c>
      <c r="N79" s="169">
        <v>0</v>
      </c>
      <c r="O79" s="169">
        <v>0</v>
      </c>
      <c r="P79" s="169">
        <v>574641.80000000005</v>
      </c>
      <c r="Q79" s="169">
        <v>624764</v>
      </c>
      <c r="R79" s="169">
        <v>184931.1</v>
      </c>
      <c r="S79" s="169">
        <v>0</v>
      </c>
      <c r="T79" s="8">
        <f t="shared" si="1"/>
        <v>1384336.9000000001</v>
      </c>
      <c r="U79" s="1"/>
      <c r="V79" s="1" t="str">
        <f t="shared" si="2"/>
        <v>PenningtonwarehouseSpace_Heating</v>
      </c>
      <c r="W79" s="1" t="str">
        <f t="shared" si="3"/>
        <v>Penningtonwarehouse</v>
      </c>
    </row>
    <row r="80" spans="11:23" ht="15">
      <c r="K80" s="14" t="s">
        <v>54</v>
      </c>
      <c r="L80" s="14" t="s">
        <v>87</v>
      </c>
      <c r="M80" s="14" t="s">
        <v>73</v>
      </c>
      <c r="N80" s="169">
        <v>0</v>
      </c>
      <c r="O80" s="169">
        <v>0</v>
      </c>
      <c r="P80" s="169">
        <v>0</v>
      </c>
      <c r="Q80" s="169">
        <v>0</v>
      </c>
      <c r="R80" s="169">
        <v>0</v>
      </c>
      <c r="S80" s="169">
        <v>0</v>
      </c>
      <c r="T80" s="8">
        <f t="shared" si="1"/>
        <v>0</v>
      </c>
      <c r="U80" s="1"/>
      <c r="V80" s="1" t="str">
        <f t="shared" si="2"/>
        <v>PenningtonwarehouseWater_Heating</v>
      </c>
      <c r="W80" s="1" t="str">
        <f t="shared" si="3"/>
        <v>Penningtonwarehouse</v>
      </c>
    </row>
    <row r="81" spans="11:23" ht="15">
      <c r="K81" s="14"/>
      <c r="L81" s="14"/>
      <c r="M81" s="14"/>
      <c r="N81" s="169"/>
      <c r="O81" s="169"/>
      <c r="P81" s="169"/>
      <c r="Q81" s="169"/>
      <c r="R81" s="169"/>
      <c r="S81" s="169"/>
      <c r="T81" s="8"/>
      <c r="U81" s="1"/>
      <c r="V81" s="1"/>
      <c r="W81" s="1"/>
    </row>
    <row r="82" spans="11:23" ht="15">
      <c r="K82" s="14" t="s">
        <v>54</v>
      </c>
      <c r="L82" s="14" t="str">
        <f ca="1">IFERROR(__xludf.DUMMYFUNCTION("UNIQUE(L3:L80)"),"fullservicerestaurant")</f>
        <v>fullservicerestaurant</v>
      </c>
      <c r="M82" s="14" t="s">
        <v>55</v>
      </c>
      <c r="N82" s="169">
        <f t="shared" ref="N82:S82" ca="1" si="4">SUMIF($L$3:$L$80,"="&amp;$L82,N$3:N$80)</f>
        <v>0</v>
      </c>
      <c r="O82" s="169">
        <f t="shared" ca="1" si="4"/>
        <v>0</v>
      </c>
      <c r="P82" s="169">
        <f t="shared" ca="1" si="4"/>
        <v>32252696</v>
      </c>
      <c r="Q82" s="169">
        <f t="shared" ca="1" si="4"/>
        <v>58162661</v>
      </c>
      <c r="R82" s="169">
        <f t="shared" ca="1" si="4"/>
        <v>0</v>
      </c>
      <c r="S82" s="169">
        <f t="shared" ca="1" si="4"/>
        <v>0</v>
      </c>
      <c r="T82" s="8"/>
      <c r="U82" s="1"/>
      <c r="V82" s="1" t="str">
        <f t="shared" ref="V82:V94" ca="1" si="5">K82&amp;L82</f>
        <v>Penningtonfullservicerestaurant</v>
      </c>
      <c r="W82" s="1"/>
    </row>
    <row r="83" spans="11:23" ht="15">
      <c r="K83" s="14" t="s">
        <v>54</v>
      </c>
      <c r="L83" s="14" t="str">
        <f ca="1">IFERROR(__xludf.DUMMYFUNCTION("""COMPUTED_VALUE"""),"hospital")</f>
        <v>hospital</v>
      </c>
      <c r="M83" s="14" t="s">
        <v>55</v>
      </c>
      <c r="N83" s="169">
        <f t="shared" ref="N83:S83" ca="1" si="6">SUMIF($L$3:$L$80,"="&amp;$L83,N$3:N$80)</f>
        <v>0</v>
      </c>
      <c r="O83" s="169">
        <f t="shared" ca="1" si="6"/>
        <v>0</v>
      </c>
      <c r="P83" s="169">
        <f t="shared" ca="1" si="6"/>
        <v>0</v>
      </c>
      <c r="Q83" s="169">
        <f t="shared" ca="1" si="6"/>
        <v>0</v>
      </c>
      <c r="R83" s="169">
        <f t="shared" ca="1" si="6"/>
        <v>0</v>
      </c>
      <c r="S83" s="169">
        <f t="shared" ca="1" si="6"/>
        <v>0</v>
      </c>
      <c r="T83" s="8"/>
      <c r="U83" s="1"/>
      <c r="V83" s="1" t="str">
        <f t="shared" ca="1" si="5"/>
        <v>Penningtonhospital</v>
      </c>
      <c r="W83" s="1"/>
    </row>
    <row r="84" spans="11:23" ht="15">
      <c r="K84" s="14" t="s">
        <v>54</v>
      </c>
      <c r="L84" s="14" t="str">
        <f ca="1">IFERROR(__xludf.DUMMYFUNCTION("""COMPUTED_VALUE"""),"largehotel")</f>
        <v>largehotel</v>
      </c>
      <c r="M84" s="14" t="s">
        <v>55</v>
      </c>
      <c r="N84" s="169">
        <f t="shared" ref="N84:S84" ca="1" si="7">SUMIF($L$3:$L$80,"="&amp;$L84,N$3:N$80)</f>
        <v>0</v>
      </c>
      <c r="O84" s="169">
        <f t="shared" ca="1" si="7"/>
        <v>0</v>
      </c>
      <c r="P84" s="169">
        <f t="shared" ca="1" si="7"/>
        <v>9437485.1999999993</v>
      </c>
      <c r="Q84" s="169">
        <f t="shared" ca="1" si="7"/>
        <v>952918.1</v>
      </c>
      <c r="R84" s="169">
        <f t="shared" ca="1" si="7"/>
        <v>0</v>
      </c>
      <c r="S84" s="169">
        <f t="shared" ca="1" si="7"/>
        <v>0</v>
      </c>
      <c r="T84" s="8"/>
      <c r="U84" s="1"/>
      <c r="V84" s="1" t="str">
        <f t="shared" ca="1" si="5"/>
        <v>Penningtonlargehotel</v>
      </c>
      <c r="W84" s="1"/>
    </row>
    <row r="85" spans="11:23" ht="15">
      <c r="K85" s="14" t="s">
        <v>54</v>
      </c>
      <c r="L85" s="14" t="str">
        <f ca="1">IFERROR(__xludf.DUMMYFUNCTION("""COMPUTED_VALUE"""),"mediumoffice")</f>
        <v>mediumoffice</v>
      </c>
      <c r="M85" s="14" t="s">
        <v>55</v>
      </c>
      <c r="N85" s="169">
        <f t="shared" ref="N85:S85" ca="1" si="8">SUMIF($L$3:$L$80,"="&amp;$L85,N$3:N$80)</f>
        <v>0</v>
      </c>
      <c r="O85" s="169">
        <f t="shared" ca="1" si="8"/>
        <v>0</v>
      </c>
      <c r="P85" s="169">
        <f t="shared" ca="1" si="8"/>
        <v>11014397.5</v>
      </c>
      <c r="Q85" s="169">
        <f t="shared" ca="1" si="8"/>
        <v>0</v>
      </c>
      <c r="R85" s="169">
        <f t="shared" ca="1" si="8"/>
        <v>0</v>
      </c>
      <c r="S85" s="169">
        <f t="shared" ca="1" si="8"/>
        <v>0</v>
      </c>
      <c r="T85" s="8"/>
      <c r="U85" s="1"/>
      <c r="V85" s="1" t="str">
        <f t="shared" ca="1" si="5"/>
        <v>Penningtonmediumoffice</v>
      </c>
      <c r="W85" s="1"/>
    </row>
    <row r="86" spans="11:23" ht="15">
      <c r="K86" s="14" t="s">
        <v>54</v>
      </c>
      <c r="L86" s="14" t="str">
        <f ca="1">IFERROR(__xludf.DUMMYFUNCTION("""COMPUTED_VALUE"""),"outpatient")</f>
        <v>outpatient</v>
      </c>
      <c r="M86" s="14" t="s">
        <v>55</v>
      </c>
      <c r="N86" s="169">
        <f t="shared" ref="N86:S86" ca="1" si="9">SUMIF($L$3:$L$80,"="&amp;$L86,N$3:N$80)</f>
        <v>0</v>
      </c>
      <c r="O86" s="169">
        <f t="shared" ca="1" si="9"/>
        <v>0</v>
      </c>
      <c r="P86" s="169">
        <f t="shared" ca="1" si="9"/>
        <v>6448984.3999999994</v>
      </c>
      <c r="Q86" s="169">
        <f t="shared" ca="1" si="9"/>
        <v>469952.2</v>
      </c>
      <c r="R86" s="169">
        <f t="shared" ca="1" si="9"/>
        <v>0</v>
      </c>
      <c r="S86" s="169">
        <f t="shared" ca="1" si="9"/>
        <v>0</v>
      </c>
      <c r="T86" s="8"/>
      <c r="U86" s="1"/>
      <c r="V86" s="1" t="str">
        <f t="shared" ca="1" si="5"/>
        <v>Penningtonoutpatient</v>
      </c>
      <c r="W86" s="1"/>
    </row>
    <row r="87" spans="11:23" ht="15">
      <c r="K87" s="14" t="s">
        <v>54</v>
      </c>
      <c r="L87" s="14" t="str">
        <f ca="1">IFERROR(__xludf.DUMMYFUNCTION("""COMPUTED_VALUE"""),"primaryschool")</f>
        <v>primaryschool</v>
      </c>
      <c r="M87" s="14" t="s">
        <v>55</v>
      </c>
      <c r="N87" s="169">
        <f t="shared" ref="N87:S87" ca="1" si="10">SUMIF($L$3:$L$80,"="&amp;$L87,N$3:N$80)</f>
        <v>0</v>
      </c>
      <c r="O87" s="169">
        <f t="shared" ca="1" si="10"/>
        <v>0</v>
      </c>
      <c r="P87" s="169">
        <f t="shared" ca="1" si="10"/>
        <v>6674204.3999999994</v>
      </c>
      <c r="Q87" s="169">
        <f t="shared" ca="1" si="10"/>
        <v>14227499.1</v>
      </c>
      <c r="R87" s="169">
        <f t="shared" ca="1" si="10"/>
        <v>0</v>
      </c>
      <c r="S87" s="169">
        <f t="shared" ca="1" si="10"/>
        <v>0</v>
      </c>
      <c r="T87" s="8"/>
      <c r="U87" s="1"/>
      <c r="V87" s="1" t="str">
        <f t="shared" ca="1" si="5"/>
        <v>Penningtonprimaryschool</v>
      </c>
      <c r="W87" s="1"/>
    </row>
    <row r="88" spans="11:23" ht="15">
      <c r="K88" s="14" t="s">
        <v>54</v>
      </c>
      <c r="L88" s="14" t="str">
        <f ca="1">IFERROR(__xludf.DUMMYFUNCTION("""COMPUTED_VALUE"""),"quickservicerestaurant")</f>
        <v>quickservicerestaurant</v>
      </c>
      <c r="M88" s="14" t="s">
        <v>55</v>
      </c>
      <c r="N88" s="169">
        <f t="shared" ref="N88:S88" ca="1" si="11">SUMIF($L$3:$L$80,"="&amp;$L88,N$3:N$80)</f>
        <v>0</v>
      </c>
      <c r="O88" s="169">
        <f t="shared" ca="1" si="11"/>
        <v>0</v>
      </c>
      <c r="P88" s="169">
        <f t="shared" ca="1" si="11"/>
        <v>11489208.9</v>
      </c>
      <c r="Q88" s="169">
        <f t="shared" ca="1" si="11"/>
        <v>24541226</v>
      </c>
      <c r="R88" s="169">
        <f t="shared" ca="1" si="11"/>
        <v>0</v>
      </c>
      <c r="S88" s="169">
        <f t="shared" ca="1" si="11"/>
        <v>0</v>
      </c>
      <c r="T88" s="8"/>
      <c r="U88" s="1"/>
      <c r="V88" s="1" t="str">
        <f t="shared" ca="1" si="5"/>
        <v>Penningtonquickservicerestaurant</v>
      </c>
      <c r="W88" s="1"/>
    </row>
    <row r="89" spans="11:23" ht="15">
      <c r="K89" s="14" t="s">
        <v>54</v>
      </c>
      <c r="L89" s="14" t="str">
        <f ca="1">IFERROR(__xludf.DUMMYFUNCTION("""COMPUTED_VALUE"""),"retailstandalone")</f>
        <v>retailstandalone</v>
      </c>
      <c r="M89" s="14" t="s">
        <v>55</v>
      </c>
      <c r="N89" s="169">
        <f t="shared" ref="N89:S89" ca="1" si="12">SUMIF($L$3:$L$80,"="&amp;$L89,N$3:N$80)</f>
        <v>0</v>
      </c>
      <c r="O89" s="169">
        <f t="shared" ca="1" si="12"/>
        <v>0</v>
      </c>
      <c r="P89" s="169">
        <f t="shared" ca="1" si="12"/>
        <v>27989182</v>
      </c>
      <c r="Q89" s="169">
        <f t="shared" ca="1" si="12"/>
        <v>21107191</v>
      </c>
      <c r="R89" s="169">
        <f t="shared" ca="1" si="12"/>
        <v>1988692</v>
      </c>
      <c r="S89" s="169">
        <f t="shared" ca="1" si="12"/>
        <v>0</v>
      </c>
      <c r="T89" s="8"/>
      <c r="U89" s="1"/>
      <c r="V89" s="1" t="str">
        <f t="shared" ca="1" si="5"/>
        <v>Penningtonretailstandalone</v>
      </c>
      <c r="W89" s="1"/>
    </row>
    <row r="90" spans="11:23" ht="15">
      <c r="K90" s="14" t="s">
        <v>54</v>
      </c>
      <c r="L90" s="14" t="str">
        <f ca="1">IFERROR(__xludf.DUMMYFUNCTION("""COMPUTED_VALUE"""),"retailstripmall")</f>
        <v>retailstripmall</v>
      </c>
      <c r="M90" s="14" t="s">
        <v>55</v>
      </c>
      <c r="N90" s="169">
        <f t="shared" ref="N90:S90" ca="1" si="13">SUMIF($L$3:$L$80,"="&amp;$L90,N$3:N$80)</f>
        <v>0</v>
      </c>
      <c r="O90" s="169">
        <f t="shared" ca="1" si="13"/>
        <v>0</v>
      </c>
      <c r="P90" s="169">
        <f t="shared" ca="1" si="13"/>
        <v>35939874</v>
      </c>
      <c r="Q90" s="169">
        <f t="shared" ca="1" si="13"/>
        <v>26296878</v>
      </c>
      <c r="R90" s="169">
        <f t="shared" ca="1" si="13"/>
        <v>2086534.6</v>
      </c>
      <c r="S90" s="169">
        <f t="shared" ca="1" si="13"/>
        <v>0</v>
      </c>
      <c r="T90" s="8"/>
      <c r="U90" s="1"/>
      <c r="V90" s="1" t="str">
        <f t="shared" ca="1" si="5"/>
        <v>Penningtonretailstripmall</v>
      </c>
      <c r="W90" s="1"/>
    </row>
    <row r="91" spans="11:23" ht="15">
      <c r="K91" s="14" t="s">
        <v>54</v>
      </c>
      <c r="L91" s="14" t="str">
        <f ca="1">IFERROR(__xludf.DUMMYFUNCTION("""COMPUTED_VALUE"""),"secondaryschool")</f>
        <v>secondaryschool</v>
      </c>
      <c r="M91" s="14" t="s">
        <v>55</v>
      </c>
      <c r="N91" s="169">
        <f t="shared" ref="N91:S91" ca="1" si="14">SUMIF($L$3:$L$80,"="&amp;$L91,N$3:N$80)</f>
        <v>0</v>
      </c>
      <c r="O91" s="169">
        <f t="shared" ca="1" si="14"/>
        <v>0</v>
      </c>
      <c r="P91" s="169">
        <f t="shared" ca="1" si="14"/>
        <v>11998572.810000001</v>
      </c>
      <c r="Q91" s="169">
        <f t="shared" ca="1" si="14"/>
        <v>22725644.599999998</v>
      </c>
      <c r="R91" s="169">
        <f t="shared" ca="1" si="14"/>
        <v>8553815</v>
      </c>
      <c r="S91" s="169">
        <f t="shared" ca="1" si="14"/>
        <v>0</v>
      </c>
      <c r="T91" s="8"/>
      <c r="U91" s="1"/>
      <c r="V91" s="1" t="str">
        <f t="shared" ca="1" si="5"/>
        <v>Penningtonsecondaryschool</v>
      </c>
      <c r="W91" s="1"/>
    </row>
    <row r="92" spans="11:23" ht="15">
      <c r="K92" s="14" t="s">
        <v>54</v>
      </c>
      <c r="L92" s="14" t="str">
        <f ca="1">IFERROR(__xludf.DUMMYFUNCTION("""COMPUTED_VALUE"""),"smallhotel")</f>
        <v>smallhotel</v>
      </c>
      <c r="M92" s="14" t="s">
        <v>55</v>
      </c>
      <c r="N92" s="169">
        <f t="shared" ref="N92:S92" ca="1" si="15">SUMIF($L$3:$L$80,"="&amp;$L92,N$3:N$80)</f>
        <v>0</v>
      </c>
      <c r="O92" s="169">
        <f t="shared" ca="1" si="15"/>
        <v>0</v>
      </c>
      <c r="P92" s="169">
        <f t="shared" ca="1" si="15"/>
        <v>8890987.3599999994</v>
      </c>
      <c r="Q92" s="169">
        <f t="shared" ca="1" si="15"/>
        <v>6861535</v>
      </c>
      <c r="R92" s="169">
        <f t="shared" ca="1" si="15"/>
        <v>1976917</v>
      </c>
      <c r="S92" s="169">
        <f t="shared" ca="1" si="15"/>
        <v>0</v>
      </c>
      <c r="T92" s="8"/>
      <c r="U92" s="1"/>
      <c r="V92" s="1" t="str">
        <f t="shared" ca="1" si="5"/>
        <v>Penningtonsmallhotel</v>
      </c>
      <c r="W92" s="1"/>
    </row>
    <row r="93" spans="11:23" ht="15">
      <c r="K93" s="14" t="s">
        <v>54</v>
      </c>
      <c r="L93" s="14" t="str">
        <f ca="1">IFERROR(__xludf.DUMMYFUNCTION("""COMPUTED_VALUE"""),"smalloffice")</f>
        <v>smalloffice</v>
      </c>
      <c r="M93" s="14" t="s">
        <v>55</v>
      </c>
      <c r="N93" s="169">
        <f t="shared" ref="N93:S93" ca="1" si="16">SUMIF($L$3:$L$80,"="&amp;$L93,N$3:N$80)</f>
        <v>0</v>
      </c>
      <c r="O93" s="169">
        <f t="shared" ca="1" si="16"/>
        <v>0</v>
      </c>
      <c r="P93" s="169">
        <f t="shared" ca="1" si="16"/>
        <v>18496639.799999997</v>
      </c>
      <c r="Q93" s="169">
        <f t="shared" ca="1" si="16"/>
        <v>8359535.7999999998</v>
      </c>
      <c r="R93" s="169">
        <f t="shared" ca="1" si="16"/>
        <v>762630.52</v>
      </c>
      <c r="S93" s="169">
        <f t="shared" ca="1" si="16"/>
        <v>0</v>
      </c>
      <c r="T93" s="8"/>
      <c r="U93" s="1"/>
      <c r="V93" s="1" t="str">
        <f t="shared" ca="1" si="5"/>
        <v>Penningtonsmalloffice</v>
      </c>
      <c r="W93" s="1"/>
    </row>
    <row r="94" spans="11:23" ht="15">
      <c r="K94" s="14" t="s">
        <v>54</v>
      </c>
      <c r="L94" s="14" t="str">
        <f ca="1">IFERROR(__xludf.DUMMYFUNCTION("""COMPUTED_VALUE"""),"warehouse")</f>
        <v>warehouse</v>
      </c>
      <c r="M94" s="14" t="s">
        <v>55</v>
      </c>
      <c r="N94" s="169">
        <f t="shared" ref="N94:S94" ca="1" si="17">SUMIF($L$3:$L$80,"="&amp;$L94,N$3:N$80)</f>
        <v>0</v>
      </c>
      <c r="O94" s="169">
        <f t="shared" ca="1" si="17"/>
        <v>0</v>
      </c>
      <c r="P94" s="169">
        <f t="shared" ca="1" si="17"/>
        <v>7390665.7800000003</v>
      </c>
      <c r="Q94" s="169">
        <f t="shared" ca="1" si="17"/>
        <v>624764</v>
      </c>
      <c r="R94" s="169">
        <f t="shared" ca="1" si="17"/>
        <v>184931.1</v>
      </c>
      <c r="S94" s="169">
        <f t="shared" ca="1" si="17"/>
        <v>0</v>
      </c>
      <c r="T94" s="8"/>
      <c r="U94" s="1"/>
      <c r="V94" s="1" t="str">
        <f t="shared" ca="1" si="5"/>
        <v>Penningtonwarehouse</v>
      </c>
      <c r="W94" s="1"/>
    </row>
    <row r="95" spans="11:23" ht="15">
      <c r="K95" s="14"/>
      <c r="L95" s="14"/>
      <c r="M95" s="14"/>
      <c r="N95" s="169"/>
      <c r="O95" s="169"/>
      <c r="P95" s="169"/>
      <c r="Q95" s="169"/>
      <c r="R95" s="169"/>
      <c r="S95" s="169"/>
      <c r="T95" s="8"/>
      <c r="U95" s="1"/>
      <c r="V95" s="1"/>
      <c r="W95" s="1"/>
    </row>
    <row r="96" spans="11:23" ht="15">
      <c r="K96" s="14"/>
      <c r="L96" s="14"/>
      <c r="M96" s="14"/>
      <c r="N96" s="169"/>
      <c r="O96" s="169"/>
      <c r="P96" s="169"/>
      <c r="Q96" s="169"/>
      <c r="R96" s="169"/>
      <c r="S96" s="169"/>
      <c r="T96" s="8"/>
      <c r="U96" s="1"/>
      <c r="V96" s="1"/>
      <c r="W96" s="1"/>
    </row>
    <row r="97" spans="11:23" ht="15">
      <c r="K97" s="14"/>
      <c r="L97" s="14"/>
      <c r="M97" s="14"/>
      <c r="N97" s="169"/>
      <c r="O97" s="169"/>
      <c r="P97" s="169"/>
      <c r="Q97" s="169"/>
      <c r="R97" s="169"/>
      <c r="S97" s="169"/>
      <c r="T97" s="8"/>
      <c r="U97" s="1"/>
      <c r="V97" s="1"/>
      <c r="W97" s="1"/>
    </row>
    <row r="98" spans="11:23" ht="15">
      <c r="K98" s="14"/>
      <c r="L98" s="14"/>
      <c r="M98" s="14"/>
      <c r="N98" s="169"/>
      <c r="O98" s="169"/>
      <c r="P98" s="169"/>
      <c r="Q98" s="169"/>
      <c r="R98" s="169"/>
      <c r="S98" s="169"/>
      <c r="T98" s="8"/>
      <c r="U98" s="1"/>
      <c r="V98" s="1"/>
      <c r="W98" s="1"/>
    </row>
    <row r="99" spans="11:23" ht="15">
      <c r="K99" s="14"/>
      <c r="L99" s="14"/>
      <c r="M99" s="14"/>
      <c r="N99" s="169"/>
      <c r="O99" s="169"/>
      <c r="P99" s="169"/>
      <c r="Q99" s="169"/>
      <c r="R99" s="169"/>
      <c r="S99" s="169"/>
      <c r="T99" s="8"/>
      <c r="U99" s="1"/>
      <c r="V99" s="1"/>
      <c r="W99" s="1"/>
    </row>
    <row r="100" spans="11:23" ht="15">
      <c r="K100" s="14"/>
      <c r="L100" s="14"/>
      <c r="M100" s="14"/>
      <c r="N100" s="169"/>
      <c r="O100" s="169"/>
      <c r="P100" s="169"/>
      <c r="Q100" s="169"/>
      <c r="R100" s="169"/>
      <c r="S100" s="169"/>
      <c r="T100" s="8"/>
      <c r="U100" s="1"/>
      <c r="V100" s="1"/>
      <c r="W100" s="1"/>
    </row>
    <row r="101" spans="11:23" ht="15">
      <c r="K101" s="14"/>
      <c r="L101" s="14"/>
      <c r="M101" s="14"/>
      <c r="N101" s="169"/>
      <c r="O101" s="169"/>
      <c r="P101" s="169"/>
      <c r="Q101" s="169"/>
      <c r="R101" s="169"/>
      <c r="S101" s="169"/>
      <c r="T101" s="8"/>
      <c r="U101" s="1"/>
      <c r="V101" s="1"/>
      <c r="W101" s="1"/>
    </row>
    <row r="102" spans="11:23" ht="15">
      <c r="K102" s="14"/>
      <c r="L102" s="14"/>
      <c r="M102" s="14"/>
      <c r="N102" s="169"/>
      <c r="O102" s="169"/>
      <c r="P102" s="169"/>
      <c r="Q102" s="169"/>
      <c r="R102" s="169"/>
      <c r="S102" s="169"/>
      <c r="T102" s="8"/>
      <c r="U102" s="1"/>
      <c r="V102" s="1"/>
      <c r="W102" s="1"/>
    </row>
    <row r="103" spans="11:23" ht="15">
      <c r="K103" s="14"/>
      <c r="L103" s="14"/>
      <c r="M103" s="14"/>
      <c r="N103" s="169"/>
      <c r="O103" s="169"/>
      <c r="P103" s="169"/>
      <c r="Q103" s="169"/>
      <c r="R103" s="169"/>
      <c r="S103" s="169"/>
      <c r="T103" s="8"/>
      <c r="U103" s="1"/>
      <c r="V103" s="1"/>
      <c r="W103" s="1"/>
    </row>
    <row r="104" spans="11:23" ht="15">
      <c r="K104" s="14"/>
      <c r="L104" s="14"/>
      <c r="M104" s="14"/>
      <c r="N104" s="169"/>
      <c r="O104" s="169"/>
      <c r="P104" s="169"/>
      <c r="Q104" s="169"/>
      <c r="R104" s="169"/>
      <c r="S104" s="169"/>
      <c r="T104" s="8"/>
      <c r="U104" s="1"/>
      <c r="V104" s="1"/>
      <c r="W104" s="1"/>
    </row>
    <row r="105" spans="11:23" ht="15">
      <c r="K105" s="14"/>
      <c r="L105" s="14"/>
      <c r="M105" s="14"/>
      <c r="N105" s="169"/>
      <c r="O105" s="169"/>
      <c r="P105" s="169"/>
      <c r="Q105" s="169"/>
      <c r="R105" s="169"/>
      <c r="S105" s="169"/>
      <c r="T105" s="8"/>
      <c r="U105" s="1"/>
      <c r="V105" s="1"/>
      <c r="W105" s="1"/>
    </row>
    <row r="106" spans="11:23" ht="15">
      <c r="K106" s="14"/>
      <c r="L106" s="14"/>
      <c r="M106" s="14"/>
      <c r="N106" s="169"/>
      <c r="O106" s="169"/>
      <c r="P106" s="169"/>
      <c r="Q106" s="169"/>
      <c r="R106" s="169"/>
      <c r="S106" s="169"/>
      <c r="T106" s="8"/>
      <c r="U106" s="1"/>
      <c r="V106" s="1"/>
      <c r="W106" s="1"/>
    </row>
    <row r="107" spans="11:23" ht="15">
      <c r="K107" s="14"/>
      <c r="L107" s="14"/>
      <c r="M107" s="14"/>
      <c r="N107" s="169"/>
      <c r="O107" s="169"/>
      <c r="P107" s="169"/>
      <c r="Q107" s="169"/>
      <c r="R107" s="169"/>
      <c r="S107" s="169"/>
      <c r="T107" s="8"/>
      <c r="U107" s="1"/>
      <c r="V107" s="1"/>
      <c r="W107" s="1"/>
    </row>
    <row r="108" spans="11:23" ht="15">
      <c r="K108" s="14"/>
      <c r="L108" s="14"/>
      <c r="M108" s="14"/>
      <c r="N108" s="169"/>
      <c r="O108" s="169"/>
      <c r="P108" s="169"/>
      <c r="Q108" s="169"/>
      <c r="R108" s="169"/>
      <c r="S108" s="169"/>
      <c r="T108" s="8"/>
      <c r="U108" s="1"/>
      <c r="V108" s="1"/>
      <c r="W108" s="1"/>
    </row>
    <row r="109" spans="11:23" ht="15">
      <c r="K109" s="14"/>
      <c r="L109" s="14"/>
      <c r="M109" s="14"/>
      <c r="N109" s="169"/>
      <c r="O109" s="169"/>
      <c r="P109" s="169"/>
      <c r="Q109" s="169"/>
      <c r="R109" s="169"/>
      <c r="S109" s="169"/>
      <c r="T109" s="8"/>
      <c r="U109" s="1"/>
      <c r="V109" s="1"/>
      <c r="W109" s="1"/>
    </row>
    <row r="110" spans="11:23" ht="15">
      <c r="K110" s="14"/>
      <c r="L110" s="14"/>
      <c r="M110" s="14"/>
      <c r="N110" s="169"/>
      <c r="O110" s="169"/>
      <c r="P110" s="169"/>
      <c r="Q110" s="169"/>
      <c r="R110" s="169"/>
      <c r="S110" s="169"/>
      <c r="T110" s="8"/>
      <c r="U110" s="1"/>
      <c r="V110" s="1"/>
      <c r="W110" s="1"/>
    </row>
    <row r="111" spans="11:23" ht="15">
      <c r="K111" s="14"/>
      <c r="L111" s="14"/>
      <c r="M111" s="14"/>
      <c r="N111" s="169"/>
      <c r="O111" s="169"/>
      <c r="P111" s="169"/>
      <c r="Q111" s="169"/>
      <c r="R111" s="169"/>
      <c r="S111" s="169"/>
      <c r="T111" s="8"/>
      <c r="U111" s="1"/>
      <c r="V111" s="1"/>
      <c r="W111" s="1"/>
    </row>
    <row r="112" spans="11:23" ht="15">
      <c r="K112" s="14"/>
      <c r="L112" s="14"/>
      <c r="M112" s="14"/>
      <c r="N112" s="169"/>
      <c r="O112" s="169"/>
      <c r="P112" s="169"/>
      <c r="Q112" s="169"/>
      <c r="R112" s="169"/>
      <c r="S112" s="169"/>
      <c r="T112" s="8"/>
      <c r="U112" s="1"/>
      <c r="V112" s="1"/>
      <c r="W112" s="1"/>
    </row>
    <row r="113" spans="11:23" ht="15">
      <c r="K113" s="14"/>
      <c r="L113" s="14"/>
      <c r="M113" s="14"/>
      <c r="N113" s="169"/>
      <c r="O113" s="169"/>
      <c r="P113" s="169"/>
      <c r="Q113" s="169"/>
      <c r="R113" s="169"/>
      <c r="S113" s="169"/>
      <c r="T113" s="8"/>
      <c r="U113" s="1"/>
      <c r="V113" s="1"/>
      <c r="W113" s="1"/>
    </row>
    <row r="114" spans="11:23" ht="15">
      <c r="K114" s="14"/>
      <c r="L114" s="14"/>
      <c r="M114" s="14"/>
      <c r="N114" s="169"/>
      <c r="O114" s="169"/>
      <c r="P114" s="169"/>
      <c r="Q114" s="169"/>
      <c r="R114" s="169"/>
      <c r="S114" s="169"/>
      <c r="T114" s="8"/>
      <c r="U114" s="1"/>
      <c r="V114" s="1"/>
      <c r="W114" s="1"/>
    </row>
    <row r="115" spans="11:23" ht="15">
      <c r="K115" s="14"/>
      <c r="L115" s="14"/>
      <c r="M115" s="14"/>
      <c r="N115" s="169"/>
      <c r="O115" s="169"/>
      <c r="P115" s="169"/>
      <c r="Q115" s="169"/>
      <c r="R115" s="169"/>
      <c r="S115" s="169"/>
      <c r="T115" s="8"/>
      <c r="U115" s="1"/>
      <c r="V115" s="1"/>
      <c r="W115" s="1"/>
    </row>
    <row r="116" spans="11:23" ht="15">
      <c r="K116" s="14"/>
      <c r="L116" s="14"/>
      <c r="M116" s="14"/>
      <c r="N116" s="169"/>
      <c r="O116" s="169"/>
      <c r="P116" s="169"/>
      <c r="Q116" s="169"/>
      <c r="R116" s="169"/>
      <c r="S116" s="169"/>
      <c r="T116" s="8"/>
      <c r="U116" s="1"/>
      <c r="V116" s="1"/>
      <c r="W116" s="1"/>
    </row>
    <row r="117" spans="11:23" ht="15">
      <c r="K117" s="14"/>
      <c r="L117" s="14"/>
      <c r="M117" s="14"/>
      <c r="N117" s="169"/>
      <c r="O117" s="169"/>
      <c r="P117" s="169"/>
      <c r="Q117" s="169"/>
      <c r="R117" s="169"/>
      <c r="S117" s="169"/>
      <c r="T117" s="8"/>
      <c r="U117" s="1"/>
      <c r="V117" s="1"/>
      <c r="W117" s="1"/>
    </row>
    <row r="118" spans="11:23" ht="15">
      <c r="K118" s="14"/>
      <c r="L118" s="14"/>
      <c r="M118" s="14"/>
      <c r="N118" s="169"/>
      <c r="O118" s="169"/>
      <c r="P118" s="169"/>
      <c r="Q118" s="169"/>
      <c r="R118" s="169"/>
      <c r="S118" s="169"/>
      <c r="T118" s="8"/>
      <c r="U118" s="1"/>
      <c r="V118" s="1"/>
      <c r="W118" s="1"/>
    </row>
    <row r="119" spans="11:23" ht="15">
      <c r="K119" s="14"/>
      <c r="L119" s="14"/>
      <c r="M119" s="14"/>
      <c r="N119" s="169"/>
      <c r="O119" s="169"/>
      <c r="P119" s="169"/>
      <c r="Q119" s="169"/>
      <c r="R119" s="169"/>
      <c r="S119" s="169"/>
      <c r="T119" s="8"/>
      <c r="U119" s="1"/>
      <c r="V119" s="1"/>
      <c r="W119" s="1"/>
    </row>
    <row r="120" spans="11:23" ht="15">
      <c r="K120" s="14"/>
      <c r="L120" s="14"/>
      <c r="M120" s="14"/>
      <c r="N120" s="169"/>
      <c r="O120" s="169"/>
      <c r="P120" s="169"/>
      <c r="Q120" s="169"/>
      <c r="R120" s="169"/>
      <c r="S120" s="169"/>
      <c r="T120" s="8"/>
      <c r="U120" s="1"/>
      <c r="V120" s="1"/>
      <c r="W120" s="1"/>
    </row>
    <row r="121" spans="11:23" ht="15">
      <c r="K121" s="14"/>
      <c r="L121" s="14"/>
      <c r="M121" s="14"/>
      <c r="N121" s="169"/>
      <c r="O121" s="169"/>
      <c r="P121" s="169"/>
      <c r="Q121" s="169"/>
      <c r="R121" s="169"/>
      <c r="S121" s="169"/>
      <c r="T121" s="8"/>
      <c r="U121" s="1"/>
      <c r="V121" s="1"/>
      <c r="W121" s="1"/>
    </row>
    <row r="122" spans="11:23" ht="15">
      <c r="K122" s="14"/>
      <c r="L122" s="14"/>
      <c r="M122" s="14"/>
      <c r="N122" s="169"/>
      <c r="O122" s="169"/>
      <c r="P122" s="169"/>
      <c r="Q122" s="169"/>
      <c r="R122" s="169"/>
      <c r="S122" s="169"/>
      <c r="T122" s="8"/>
      <c r="U122" s="1"/>
      <c r="V122" s="1"/>
      <c r="W122" s="1"/>
    </row>
    <row r="123" spans="11:23" ht="15">
      <c r="K123" s="14"/>
      <c r="L123" s="14"/>
      <c r="M123" s="14"/>
      <c r="N123" s="169"/>
      <c r="O123" s="169"/>
      <c r="P123" s="169"/>
      <c r="Q123" s="169"/>
      <c r="R123" s="169"/>
      <c r="S123" s="169"/>
      <c r="T123" s="8"/>
      <c r="U123" s="1"/>
      <c r="V123" s="1"/>
      <c r="W123" s="1"/>
    </row>
    <row r="124" spans="11:23" ht="15">
      <c r="K124" s="14"/>
      <c r="L124" s="14"/>
      <c r="M124" s="14"/>
      <c r="N124" s="169"/>
      <c r="O124" s="169"/>
      <c r="P124" s="169"/>
      <c r="Q124" s="169"/>
      <c r="R124" s="169"/>
      <c r="S124" s="169"/>
      <c r="T124" s="8"/>
      <c r="U124" s="1"/>
      <c r="V124" s="1"/>
      <c r="W124" s="1"/>
    </row>
    <row r="125" spans="11:23" ht="15">
      <c r="K125" s="14"/>
      <c r="L125" s="14"/>
      <c r="M125" s="14"/>
      <c r="N125" s="169"/>
      <c r="O125" s="169"/>
      <c r="P125" s="169"/>
      <c r="Q125" s="169"/>
      <c r="R125" s="169"/>
      <c r="S125" s="169"/>
      <c r="T125" s="8"/>
      <c r="U125" s="1"/>
      <c r="V125" s="1"/>
      <c r="W125" s="1"/>
    </row>
    <row r="126" spans="11:23" ht="15">
      <c r="K126" s="14"/>
      <c r="L126" s="14"/>
      <c r="M126" s="14"/>
      <c r="N126" s="169"/>
      <c r="O126" s="169"/>
      <c r="P126" s="169"/>
      <c r="Q126" s="169"/>
      <c r="R126" s="169"/>
      <c r="S126" s="169"/>
      <c r="T126" s="8"/>
      <c r="U126" s="1"/>
      <c r="V126" s="1"/>
      <c r="W126" s="1"/>
    </row>
    <row r="127" spans="11:23" ht="15">
      <c r="K127" s="14"/>
      <c r="L127" s="14"/>
      <c r="M127" s="14"/>
      <c r="N127" s="169"/>
      <c r="O127" s="169"/>
      <c r="P127" s="169"/>
      <c r="Q127" s="169"/>
      <c r="R127" s="169"/>
      <c r="S127" s="169"/>
      <c r="T127" s="8"/>
      <c r="U127" s="1"/>
      <c r="V127" s="1"/>
      <c r="W127" s="1"/>
    </row>
    <row r="128" spans="11:23" ht="15">
      <c r="K128" s="14"/>
      <c r="L128" s="14"/>
      <c r="M128" s="14"/>
      <c r="N128" s="169"/>
      <c r="O128" s="169"/>
      <c r="P128" s="169"/>
      <c r="Q128" s="169"/>
      <c r="R128" s="169"/>
      <c r="S128" s="169"/>
      <c r="T128" s="8"/>
      <c r="U128" s="1"/>
      <c r="V128" s="1"/>
      <c r="W128" s="1"/>
    </row>
    <row r="129" spans="11:23" ht="15">
      <c r="K129" s="14"/>
      <c r="L129" s="14"/>
      <c r="M129" s="14"/>
      <c r="N129" s="169"/>
      <c r="O129" s="169"/>
      <c r="P129" s="169"/>
      <c r="Q129" s="169"/>
      <c r="R129" s="169"/>
      <c r="S129" s="169"/>
      <c r="T129" s="8"/>
      <c r="U129" s="1"/>
      <c r="V129" s="1"/>
      <c r="W129" s="1"/>
    </row>
    <row r="130" spans="11:23" ht="15">
      <c r="K130" s="14"/>
      <c r="L130" s="14"/>
      <c r="M130" s="14"/>
      <c r="N130" s="169"/>
      <c r="O130" s="169"/>
      <c r="P130" s="169"/>
      <c r="Q130" s="169"/>
      <c r="R130" s="169"/>
      <c r="S130" s="169"/>
      <c r="T130" s="8"/>
      <c r="U130" s="1"/>
      <c r="V130" s="1"/>
      <c r="W130" s="1"/>
    </row>
    <row r="131" spans="11:23" ht="15">
      <c r="K131" s="14"/>
      <c r="L131" s="14"/>
      <c r="M131" s="14"/>
      <c r="N131" s="169"/>
      <c r="O131" s="169"/>
      <c r="P131" s="169"/>
      <c r="Q131" s="169"/>
      <c r="R131" s="169"/>
      <c r="S131" s="169"/>
      <c r="T131" s="8"/>
      <c r="U131" s="1"/>
      <c r="V131" s="1"/>
      <c r="W131" s="1"/>
    </row>
    <row r="132" spans="11:23" ht="15">
      <c r="K132" s="14"/>
      <c r="L132" s="14"/>
      <c r="M132" s="14"/>
      <c r="N132" s="169"/>
      <c r="O132" s="169"/>
      <c r="P132" s="169"/>
      <c r="Q132" s="169"/>
      <c r="R132" s="169"/>
      <c r="S132" s="169"/>
      <c r="T132" s="8"/>
      <c r="U132" s="1"/>
      <c r="V132" s="1"/>
      <c r="W132" s="1"/>
    </row>
    <row r="133" spans="11:23" ht="15">
      <c r="K133" s="14"/>
      <c r="L133" s="14"/>
      <c r="M133" s="14"/>
      <c r="N133" s="169"/>
      <c r="O133" s="169"/>
      <c r="P133" s="169"/>
      <c r="Q133" s="169"/>
      <c r="R133" s="169"/>
      <c r="S133" s="169"/>
      <c r="T133" s="8"/>
      <c r="U133" s="1"/>
      <c r="V133" s="1"/>
      <c r="W133" s="1"/>
    </row>
    <row r="134" spans="11:23" ht="15">
      <c r="K134" s="14"/>
      <c r="L134" s="14"/>
      <c r="M134" s="14"/>
      <c r="N134" s="169"/>
      <c r="O134" s="169"/>
      <c r="P134" s="169"/>
      <c r="Q134" s="169"/>
      <c r="R134" s="169"/>
      <c r="S134" s="169"/>
      <c r="T134" s="8"/>
      <c r="U134" s="1"/>
      <c r="V134" s="1"/>
      <c r="W134" s="1"/>
    </row>
    <row r="135" spans="11:23" ht="15">
      <c r="K135" s="14"/>
      <c r="L135" s="14"/>
      <c r="M135" s="14"/>
      <c r="N135" s="169"/>
      <c r="O135" s="169"/>
      <c r="P135" s="169"/>
      <c r="Q135" s="169"/>
      <c r="R135" s="169"/>
      <c r="S135" s="169"/>
      <c r="T135" s="8"/>
      <c r="U135" s="1"/>
      <c r="V135" s="1"/>
      <c r="W135" s="1"/>
    </row>
    <row r="136" spans="11:23" ht="15">
      <c r="K136" s="14"/>
      <c r="L136" s="14"/>
      <c r="M136" s="14"/>
      <c r="N136" s="169"/>
      <c r="O136" s="169"/>
      <c r="P136" s="169"/>
      <c r="Q136" s="169"/>
      <c r="R136" s="169"/>
      <c r="S136" s="169"/>
      <c r="T136" s="8"/>
      <c r="U136" s="1"/>
      <c r="V136" s="1"/>
      <c r="W136" s="1"/>
    </row>
    <row r="137" spans="11:23" ht="15">
      <c r="K137" s="14"/>
      <c r="L137" s="14"/>
      <c r="M137" s="14"/>
      <c r="N137" s="169"/>
      <c r="O137" s="169"/>
      <c r="P137" s="169"/>
      <c r="Q137" s="169"/>
      <c r="R137" s="169"/>
      <c r="S137" s="169"/>
      <c r="T137" s="8"/>
      <c r="U137" s="1"/>
      <c r="V137" s="1"/>
      <c r="W137" s="1"/>
    </row>
    <row r="138" spans="11:23" ht="15">
      <c r="K138" s="14"/>
      <c r="L138" s="14"/>
      <c r="M138" s="14"/>
      <c r="N138" s="169"/>
      <c r="O138" s="169"/>
      <c r="P138" s="169"/>
      <c r="Q138" s="169"/>
      <c r="R138" s="169"/>
      <c r="S138" s="169"/>
      <c r="T138" s="8"/>
      <c r="U138" s="1"/>
      <c r="V138" s="1"/>
      <c r="W138" s="1"/>
    </row>
    <row r="139" spans="11:23" ht="15">
      <c r="K139" s="14"/>
      <c r="L139" s="14"/>
      <c r="M139" s="14"/>
      <c r="N139" s="169"/>
      <c r="O139" s="169"/>
      <c r="P139" s="169"/>
      <c r="Q139" s="169"/>
      <c r="R139" s="169"/>
      <c r="S139" s="169"/>
      <c r="T139" s="8"/>
      <c r="U139" s="1"/>
      <c r="V139" s="1"/>
      <c r="W139" s="1"/>
    </row>
    <row r="140" spans="11:23" ht="15">
      <c r="K140" s="14"/>
      <c r="L140" s="14"/>
      <c r="M140" s="14"/>
      <c r="N140" s="169"/>
      <c r="O140" s="169"/>
      <c r="P140" s="169"/>
      <c r="Q140" s="169"/>
      <c r="R140" s="169"/>
      <c r="S140" s="169"/>
      <c r="T140" s="8"/>
      <c r="U140" s="1"/>
      <c r="V140" s="1"/>
      <c r="W140" s="1"/>
    </row>
    <row r="141" spans="11:23" ht="15">
      <c r="K141" s="14"/>
      <c r="L141" s="14"/>
      <c r="M141" s="14"/>
      <c r="N141" s="169"/>
      <c r="O141" s="169"/>
      <c r="P141" s="169"/>
      <c r="Q141" s="169"/>
      <c r="R141" s="169"/>
      <c r="S141" s="169"/>
      <c r="T141" s="8"/>
      <c r="U141" s="1"/>
      <c r="V141" s="1"/>
      <c r="W141" s="1"/>
    </row>
    <row r="142" spans="11:23" ht="15">
      <c r="K142" s="14"/>
      <c r="L142" s="14"/>
      <c r="M142" s="14"/>
      <c r="N142" s="169"/>
      <c r="O142" s="169"/>
      <c r="P142" s="169"/>
      <c r="Q142" s="169"/>
      <c r="R142" s="169"/>
      <c r="S142" s="169"/>
      <c r="T142" s="8"/>
      <c r="U142" s="1"/>
      <c r="V142" s="1"/>
      <c r="W142" s="1"/>
    </row>
    <row r="143" spans="11:23" ht="15">
      <c r="K143" s="14"/>
      <c r="L143" s="14"/>
      <c r="M143" s="14"/>
      <c r="N143" s="169"/>
      <c r="O143" s="169"/>
      <c r="P143" s="169"/>
      <c r="Q143" s="169"/>
      <c r="R143" s="169"/>
      <c r="S143" s="169"/>
      <c r="T143" s="8"/>
      <c r="U143" s="1"/>
      <c r="V143" s="1"/>
      <c r="W143" s="1"/>
    </row>
    <row r="144" spans="11:23" ht="15">
      <c r="K144" s="14"/>
      <c r="L144" s="14"/>
      <c r="M144" s="14"/>
      <c r="N144" s="169"/>
      <c r="O144" s="169"/>
      <c r="P144" s="169"/>
      <c r="Q144" s="169"/>
      <c r="R144" s="169"/>
      <c r="S144" s="169"/>
      <c r="T144" s="8"/>
      <c r="U144" s="1"/>
      <c r="V144" s="1"/>
      <c r="W144" s="1"/>
    </row>
    <row r="145" spans="11:23" ht="15">
      <c r="K145" s="14"/>
      <c r="L145" s="14"/>
      <c r="M145" s="14"/>
      <c r="N145" s="169"/>
      <c r="O145" s="169"/>
      <c r="P145" s="169"/>
      <c r="Q145" s="169"/>
      <c r="R145" s="169"/>
      <c r="S145" s="169"/>
      <c r="T145" s="8"/>
      <c r="U145" s="1"/>
      <c r="V145" s="1"/>
      <c r="W145" s="1"/>
    </row>
    <row r="146" spans="11:23" ht="15">
      <c r="K146" s="14"/>
      <c r="L146" s="14"/>
      <c r="M146" s="14"/>
      <c r="N146" s="169"/>
      <c r="O146" s="169"/>
      <c r="P146" s="169"/>
      <c r="Q146" s="169"/>
      <c r="R146" s="169"/>
      <c r="S146" s="169"/>
      <c r="T146" s="8"/>
      <c r="U146" s="1"/>
      <c r="V146" s="1"/>
      <c r="W146" s="1"/>
    </row>
    <row r="147" spans="11:23" ht="15">
      <c r="K147" s="14"/>
      <c r="L147" s="14"/>
      <c r="M147" s="14"/>
      <c r="N147" s="169"/>
      <c r="O147" s="169"/>
      <c r="P147" s="169"/>
      <c r="Q147" s="169"/>
      <c r="R147" s="169"/>
      <c r="S147" s="169"/>
      <c r="T147" s="8"/>
      <c r="U147" s="1"/>
      <c r="V147" s="1"/>
      <c r="W147" s="1"/>
    </row>
    <row r="148" spans="11:23" ht="15">
      <c r="K148" s="14"/>
      <c r="L148" s="14"/>
      <c r="M148" s="14"/>
      <c r="N148" s="169"/>
      <c r="O148" s="169"/>
      <c r="P148" s="169"/>
      <c r="Q148" s="169"/>
      <c r="R148" s="169"/>
      <c r="S148" s="169"/>
      <c r="T148" s="8"/>
      <c r="U148" s="1"/>
      <c r="V148" s="1"/>
      <c r="W148" s="1"/>
    </row>
    <row r="149" spans="11:23" ht="15">
      <c r="K149" s="14"/>
      <c r="L149" s="14"/>
      <c r="M149" s="14"/>
      <c r="N149" s="169"/>
      <c r="O149" s="169"/>
      <c r="P149" s="169"/>
      <c r="Q149" s="169"/>
      <c r="R149" s="169"/>
      <c r="S149" s="169"/>
      <c r="T149" s="8"/>
      <c r="U149" s="1"/>
      <c r="V149" s="1"/>
      <c r="W149" s="1"/>
    </row>
    <row r="150" spans="11:23" ht="15">
      <c r="K150" s="14"/>
      <c r="L150" s="14"/>
      <c r="M150" s="14"/>
      <c r="N150" s="169"/>
      <c r="O150" s="169"/>
      <c r="P150" s="169"/>
      <c r="Q150" s="169"/>
      <c r="R150" s="169"/>
      <c r="S150" s="169"/>
      <c r="T150" s="8"/>
      <c r="U150" s="1"/>
      <c r="V150" s="1"/>
      <c r="W150" s="1"/>
    </row>
    <row r="151" spans="11:23" ht="15">
      <c r="K151" s="14"/>
      <c r="L151" s="14"/>
      <c r="M151" s="14"/>
      <c r="N151" s="169"/>
      <c r="O151" s="169"/>
      <c r="P151" s="169"/>
      <c r="Q151" s="169"/>
      <c r="R151" s="169"/>
      <c r="S151" s="169"/>
      <c r="T151" s="8"/>
      <c r="U151" s="1"/>
      <c r="V151" s="1"/>
      <c r="W151" s="1"/>
    </row>
    <row r="152" spans="11:23" ht="15">
      <c r="K152" s="14"/>
      <c r="L152" s="14"/>
      <c r="M152" s="14"/>
      <c r="N152" s="169"/>
      <c r="O152" s="169"/>
      <c r="P152" s="169"/>
      <c r="Q152" s="169"/>
      <c r="R152" s="169"/>
      <c r="S152" s="169"/>
      <c r="T152" s="8"/>
      <c r="U152" s="1"/>
      <c r="V152" s="1"/>
      <c r="W152" s="1"/>
    </row>
    <row r="153" spans="11:23" ht="15">
      <c r="K153" s="14"/>
      <c r="L153" s="14"/>
      <c r="M153" s="14"/>
      <c r="N153" s="169"/>
      <c r="O153" s="169"/>
      <c r="P153" s="169"/>
      <c r="Q153" s="169"/>
      <c r="R153" s="169"/>
      <c r="S153" s="169"/>
      <c r="T153" s="8"/>
      <c r="U153" s="1"/>
      <c r="V153" s="1"/>
      <c r="W153" s="1"/>
    </row>
    <row r="154" spans="11:23" ht="15">
      <c r="K154" s="14"/>
      <c r="L154" s="14"/>
      <c r="M154" s="14"/>
      <c r="N154" s="169"/>
      <c r="O154" s="169"/>
      <c r="P154" s="169"/>
      <c r="Q154" s="169"/>
      <c r="R154" s="169"/>
      <c r="S154" s="169"/>
      <c r="T154" s="8"/>
      <c r="U154" s="1"/>
      <c r="V154" s="1"/>
      <c r="W154" s="1"/>
    </row>
    <row r="155" spans="11:23" ht="15">
      <c r="K155" s="14"/>
      <c r="L155" s="14"/>
      <c r="M155" s="14"/>
      <c r="N155" s="169"/>
      <c r="O155" s="169"/>
      <c r="P155" s="169"/>
      <c r="Q155" s="169"/>
      <c r="R155" s="169"/>
      <c r="S155" s="169"/>
      <c r="T155" s="8"/>
      <c r="U155" s="1"/>
      <c r="V155" s="1"/>
      <c r="W155" s="1"/>
    </row>
    <row r="156" spans="11:23" ht="15">
      <c r="K156" s="14"/>
      <c r="L156" s="14"/>
      <c r="M156" s="14"/>
      <c r="N156" s="169"/>
      <c r="O156" s="169"/>
      <c r="P156" s="169"/>
      <c r="Q156" s="169"/>
      <c r="R156" s="169"/>
      <c r="S156" s="169"/>
      <c r="T156" s="8"/>
      <c r="U156" s="1"/>
      <c r="V156" s="1"/>
      <c r="W156" s="1"/>
    </row>
    <row r="157" spans="11:23" ht="15">
      <c r="K157" s="14"/>
      <c r="L157" s="14"/>
      <c r="M157" s="14"/>
      <c r="N157" s="169"/>
      <c r="O157" s="169"/>
      <c r="P157" s="169"/>
      <c r="Q157" s="169"/>
      <c r="R157" s="169"/>
      <c r="S157" s="169"/>
      <c r="T157" s="8"/>
      <c r="U157" s="1"/>
      <c r="V157" s="1"/>
      <c r="W157" s="1"/>
    </row>
    <row r="158" spans="11:23" ht="15">
      <c r="K158" s="14"/>
      <c r="L158" s="14"/>
      <c r="M158" s="14"/>
      <c r="N158" s="169"/>
      <c r="O158" s="169"/>
      <c r="P158" s="169"/>
      <c r="Q158" s="169"/>
      <c r="R158" s="169"/>
      <c r="S158" s="169"/>
      <c r="T158" s="8"/>
      <c r="U158" s="1"/>
      <c r="V158" s="1"/>
      <c r="W158" s="1"/>
    </row>
    <row r="159" spans="11:23" ht="15">
      <c r="K159" s="14"/>
      <c r="L159" s="14"/>
      <c r="M159" s="14"/>
      <c r="N159" s="169"/>
      <c r="O159" s="169"/>
      <c r="P159" s="169"/>
      <c r="Q159" s="169"/>
      <c r="R159" s="169"/>
      <c r="S159" s="169"/>
      <c r="T159" s="8"/>
      <c r="U159" s="1"/>
      <c r="V159" s="1"/>
      <c r="W159" s="1"/>
    </row>
    <row r="160" spans="11:23" ht="15">
      <c r="K160" s="14"/>
      <c r="L160" s="14"/>
      <c r="M160" s="14"/>
      <c r="N160" s="169"/>
      <c r="O160" s="169"/>
      <c r="P160" s="169"/>
      <c r="Q160" s="169"/>
      <c r="R160" s="169"/>
      <c r="S160" s="169"/>
      <c r="T160" s="8"/>
      <c r="U160" s="1"/>
      <c r="V160" s="1"/>
      <c r="W160" s="1"/>
    </row>
    <row r="161" spans="11:23" ht="15">
      <c r="K161" s="14"/>
      <c r="L161" s="14"/>
      <c r="M161" s="14"/>
      <c r="N161" s="169"/>
      <c r="O161" s="169"/>
      <c r="P161" s="169"/>
      <c r="Q161" s="169"/>
      <c r="R161" s="169"/>
      <c r="S161" s="169"/>
      <c r="T161" s="8"/>
      <c r="U161" s="1"/>
      <c r="V161" s="1"/>
      <c r="W161" s="1"/>
    </row>
    <row r="162" spans="11:23" ht="15">
      <c r="K162" s="14"/>
      <c r="L162" s="14"/>
      <c r="M162" s="14"/>
      <c r="N162" s="169"/>
      <c r="O162" s="169"/>
      <c r="P162" s="169"/>
      <c r="Q162" s="169"/>
      <c r="R162" s="169"/>
      <c r="S162" s="169"/>
      <c r="T162" s="8"/>
      <c r="U162" s="1"/>
      <c r="V162" s="1"/>
      <c r="W162" s="1"/>
    </row>
    <row r="163" spans="11:23" ht="15">
      <c r="K163" s="14"/>
      <c r="L163" s="14"/>
      <c r="M163" s="14"/>
      <c r="N163" s="169"/>
      <c r="O163" s="169"/>
      <c r="P163" s="169"/>
      <c r="Q163" s="169"/>
      <c r="R163" s="169"/>
      <c r="S163" s="169"/>
      <c r="T163" s="8"/>
      <c r="U163" s="1"/>
      <c r="V163" s="1"/>
      <c r="W163" s="1"/>
    </row>
    <row r="164" spans="11:23" ht="15">
      <c r="K164" s="14"/>
      <c r="L164" s="14"/>
      <c r="M164" s="14"/>
      <c r="N164" s="169"/>
      <c r="O164" s="169"/>
      <c r="P164" s="169"/>
      <c r="Q164" s="169"/>
      <c r="R164" s="169"/>
      <c r="S164" s="169"/>
      <c r="T164" s="8"/>
      <c r="U164" s="1"/>
      <c r="V164" s="1"/>
      <c r="W164" s="1"/>
    </row>
    <row r="165" spans="11:23" ht="15">
      <c r="K165" s="14"/>
      <c r="L165" s="14"/>
      <c r="M165" s="14"/>
      <c r="N165" s="169"/>
      <c r="O165" s="169"/>
      <c r="P165" s="169"/>
      <c r="Q165" s="169"/>
      <c r="R165" s="169"/>
      <c r="S165" s="169"/>
      <c r="T165" s="8"/>
      <c r="U165" s="1"/>
      <c r="V165" s="1"/>
      <c r="W165" s="1"/>
    </row>
    <row r="166" spans="11:23" ht="15">
      <c r="K166" s="14"/>
      <c r="L166" s="14"/>
      <c r="M166" s="14"/>
      <c r="N166" s="169"/>
      <c r="O166" s="169"/>
      <c r="P166" s="169"/>
      <c r="Q166" s="169"/>
      <c r="R166" s="169"/>
      <c r="S166" s="169"/>
      <c r="T166" s="8"/>
      <c r="U166" s="1"/>
      <c r="V166" s="1"/>
      <c r="W166" s="1"/>
    </row>
    <row r="167" spans="11:23" ht="15">
      <c r="K167" s="14"/>
      <c r="L167" s="14"/>
      <c r="M167" s="14"/>
      <c r="N167" s="169"/>
      <c r="O167" s="169"/>
      <c r="P167" s="169"/>
      <c r="Q167" s="169"/>
      <c r="R167" s="169"/>
      <c r="S167" s="169"/>
      <c r="T167" s="8"/>
      <c r="U167" s="1"/>
      <c r="V167" s="1"/>
      <c r="W167" s="1"/>
    </row>
    <row r="168" spans="11:23" ht="15">
      <c r="K168" s="14"/>
      <c r="L168" s="14"/>
      <c r="M168" s="14"/>
      <c r="N168" s="169"/>
      <c r="O168" s="169"/>
      <c r="P168" s="169"/>
      <c r="Q168" s="169"/>
      <c r="R168" s="169"/>
      <c r="S168" s="169"/>
      <c r="T168" s="8"/>
      <c r="U168" s="1"/>
      <c r="V168" s="1"/>
      <c r="W168" s="1"/>
    </row>
    <row r="169" spans="11:23" ht="15">
      <c r="K169" s="14"/>
      <c r="L169" s="14"/>
      <c r="M169" s="14"/>
      <c r="N169" s="169"/>
      <c r="O169" s="169"/>
      <c r="P169" s="169"/>
      <c r="Q169" s="169"/>
      <c r="R169" s="169"/>
      <c r="S169" s="169"/>
      <c r="T169" s="8"/>
      <c r="U169" s="1"/>
      <c r="V169" s="1"/>
      <c r="W169" s="1"/>
    </row>
    <row r="170" spans="11:23" ht="15">
      <c r="K170" s="14"/>
      <c r="L170" s="14"/>
      <c r="M170" s="14"/>
      <c r="N170" s="169"/>
      <c r="O170" s="169"/>
      <c r="P170" s="169"/>
      <c r="Q170" s="169"/>
      <c r="R170" s="169"/>
      <c r="S170" s="169"/>
      <c r="T170" s="8"/>
      <c r="U170" s="1"/>
      <c r="V170" s="1"/>
      <c r="W170" s="1"/>
    </row>
    <row r="171" spans="11:23" ht="15">
      <c r="K171" s="14"/>
      <c r="L171" s="14"/>
      <c r="M171" s="14"/>
      <c r="N171" s="169"/>
      <c r="O171" s="169"/>
      <c r="P171" s="169"/>
      <c r="Q171" s="169"/>
      <c r="R171" s="169"/>
      <c r="S171" s="169"/>
      <c r="T171" s="8"/>
      <c r="U171" s="1"/>
      <c r="V171" s="1"/>
      <c r="W171" s="1"/>
    </row>
    <row r="172" spans="11:23" ht="15">
      <c r="K172" s="14"/>
      <c r="L172" s="14"/>
      <c r="M172" s="14"/>
      <c r="N172" s="169"/>
      <c r="O172" s="169"/>
      <c r="P172" s="169"/>
      <c r="Q172" s="169"/>
      <c r="R172" s="169"/>
      <c r="S172" s="169"/>
      <c r="T172" s="8"/>
      <c r="U172" s="1"/>
      <c r="V172" s="1"/>
      <c r="W172" s="1"/>
    </row>
    <row r="173" spans="11:23" ht="15">
      <c r="K173" s="14"/>
      <c r="L173" s="14"/>
      <c r="M173" s="14"/>
      <c r="N173" s="169"/>
      <c r="O173" s="169"/>
      <c r="P173" s="169"/>
      <c r="Q173" s="169"/>
      <c r="R173" s="169"/>
      <c r="S173" s="169"/>
      <c r="T173" s="8"/>
      <c r="U173" s="1"/>
      <c r="V173" s="1"/>
      <c r="W173" s="1"/>
    </row>
    <row r="174" spans="11:23" ht="15">
      <c r="K174" s="14"/>
      <c r="L174" s="14"/>
      <c r="M174" s="14"/>
      <c r="N174" s="169"/>
      <c r="O174" s="169"/>
      <c r="P174" s="169"/>
      <c r="Q174" s="169"/>
      <c r="R174" s="169"/>
      <c r="S174" s="169"/>
      <c r="T174" s="8"/>
      <c r="U174" s="1"/>
      <c r="V174" s="1"/>
      <c r="W174" s="1"/>
    </row>
    <row r="175" spans="11:23" ht="15">
      <c r="K175" s="14"/>
      <c r="L175" s="14"/>
      <c r="M175" s="14"/>
      <c r="N175" s="169"/>
      <c r="O175" s="169"/>
      <c r="P175" s="169"/>
      <c r="Q175" s="169"/>
      <c r="R175" s="169"/>
      <c r="S175" s="169"/>
      <c r="T175" s="8"/>
      <c r="U175" s="1"/>
      <c r="V175" s="1"/>
      <c r="W175" s="1"/>
    </row>
    <row r="176" spans="11:23" ht="15">
      <c r="K176" s="14"/>
      <c r="L176" s="14"/>
      <c r="M176" s="14"/>
      <c r="N176" s="169"/>
      <c r="O176" s="169"/>
      <c r="P176" s="169"/>
      <c r="Q176" s="169"/>
      <c r="R176" s="169"/>
      <c r="S176" s="169"/>
      <c r="T176" s="8"/>
      <c r="U176" s="1"/>
      <c r="V176" s="1"/>
      <c r="W176" s="1"/>
    </row>
    <row r="177" spans="11:23" ht="15">
      <c r="K177" s="14"/>
      <c r="L177" s="14"/>
      <c r="M177" s="14"/>
      <c r="N177" s="169"/>
      <c r="O177" s="169"/>
      <c r="P177" s="169"/>
      <c r="Q177" s="169"/>
      <c r="R177" s="169"/>
      <c r="S177" s="169"/>
      <c r="T177" s="8"/>
      <c r="U177" s="1"/>
      <c r="V177" s="1"/>
      <c r="W177" s="1"/>
    </row>
    <row r="178" spans="11:23" ht="15">
      <c r="K178" s="14"/>
      <c r="L178" s="14"/>
      <c r="M178" s="14"/>
      <c r="N178" s="169"/>
      <c r="O178" s="169"/>
      <c r="P178" s="169"/>
      <c r="Q178" s="169"/>
      <c r="R178" s="169"/>
      <c r="S178" s="169"/>
      <c r="T178" s="8"/>
      <c r="U178" s="1"/>
      <c r="V178" s="1"/>
      <c r="W178" s="1"/>
    </row>
    <row r="179" spans="11:23" ht="15">
      <c r="K179" s="14"/>
      <c r="L179" s="14"/>
      <c r="M179" s="14"/>
      <c r="N179" s="169"/>
      <c r="O179" s="169"/>
      <c r="P179" s="169"/>
      <c r="Q179" s="169"/>
      <c r="R179" s="169"/>
      <c r="S179" s="169"/>
      <c r="T179" s="8"/>
      <c r="U179" s="1"/>
      <c r="V179" s="1"/>
      <c r="W179" s="1"/>
    </row>
    <row r="180" spans="11:23" ht="15">
      <c r="K180" s="14"/>
      <c r="L180" s="14"/>
      <c r="M180" s="14"/>
      <c r="N180" s="169"/>
      <c r="O180" s="169"/>
      <c r="P180" s="169"/>
      <c r="Q180" s="169"/>
      <c r="R180" s="169"/>
      <c r="S180" s="169"/>
      <c r="T180" s="8"/>
      <c r="U180" s="1"/>
      <c r="V180" s="1"/>
      <c r="W180" s="1"/>
    </row>
    <row r="181" spans="11:23" ht="15">
      <c r="K181" s="14"/>
      <c r="L181" s="14"/>
      <c r="M181" s="14"/>
      <c r="N181" s="169"/>
      <c r="O181" s="169"/>
      <c r="P181" s="169"/>
      <c r="Q181" s="169"/>
      <c r="R181" s="169"/>
      <c r="S181" s="169"/>
      <c r="T181" s="8"/>
      <c r="U181" s="1"/>
      <c r="V181" s="1"/>
      <c r="W181" s="1"/>
    </row>
    <row r="182" spans="11:23" ht="15">
      <c r="K182" s="14"/>
      <c r="L182" s="14"/>
      <c r="M182" s="14"/>
      <c r="N182" s="169"/>
      <c r="O182" s="169"/>
      <c r="P182" s="169"/>
      <c r="Q182" s="169"/>
      <c r="R182" s="169"/>
      <c r="S182" s="169"/>
      <c r="T182" s="8"/>
      <c r="U182" s="1"/>
      <c r="V182" s="1"/>
      <c r="W182" s="1"/>
    </row>
    <row r="183" spans="11:23" ht="15">
      <c r="K183" s="14"/>
      <c r="L183" s="14"/>
      <c r="M183" s="14"/>
      <c r="N183" s="169"/>
      <c r="O183" s="169"/>
      <c r="P183" s="169"/>
      <c r="Q183" s="169"/>
      <c r="R183" s="169"/>
      <c r="S183" s="169"/>
      <c r="T183" s="8"/>
      <c r="U183" s="1"/>
      <c r="V183" s="1"/>
      <c r="W183" s="1"/>
    </row>
    <row r="184" spans="11:23" ht="15">
      <c r="K184" s="14"/>
      <c r="L184" s="14"/>
      <c r="M184" s="14"/>
      <c r="N184" s="169"/>
      <c r="O184" s="169"/>
      <c r="P184" s="169"/>
      <c r="Q184" s="169"/>
      <c r="R184" s="169"/>
      <c r="S184" s="169"/>
      <c r="T184" s="8"/>
      <c r="U184" s="1"/>
      <c r="V184" s="1"/>
      <c r="W184" s="1"/>
    </row>
    <row r="185" spans="11:23" ht="15">
      <c r="K185" s="14"/>
      <c r="L185" s="14"/>
      <c r="M185" s="14"/>
      <c r="N185" s="169"/>
      <c r="O185" s="169"/>
      <c r="P185" s="169"/>
      <c r="Q185" s="169"/>
      <c r="R185" s="169"/>
      <c r="S185" s="169"/>
      <c r="T185" s="8"/>
      <c r="U185" s="1"/>
      <c r="V185" s="1"/>
      <c r="W185" s="1"/>
    </row>
    <row r="186" spans="11:23" ht="15">
      <c r="K186" s="14"/>
      <c r="L186" s="14"/>
      <c r="M186" s="14"/>
      <c r="N186" s="169"/>
      <c r="O186" s="169"/>
      <c r="P186" s="169"/>
      <c r="Q186" s="169"/>
      <c r="R186" s="169"/>
      <c r="S186" s="169"/>
      <c r="T186" s="8"/>
      <c r="U186" s="1"/>
      <c r="V186" s="1"/>
      <c r="W186" s="1"/>
    </row>
    <row r="187" spans="11:23" ht="15">
      <c r="K187" s="14"/>
      <c r="L187" s="14"/>
      <c r="M187" s="14"/>
      <c r="N187" s="169"/>
      <c r="O187" s="169"/>
      <c r="P187" s="169"/>
      <c r="Q187" s="169"/>
      <c r="R187" s="169"/>
      <c r="S187" s="169"/>
      <c r="T187" s="8"/>
      <c r="U187" s="1"/>
      <c r="V187" s="1"/>
      <c r="W187" s="1"/>
    </row>
    <row r="188" spans="11:23" ht="15">
      <c r="K188" s="14"/>
      <c r="L188" s="14"/>
      <c r="M188" s="14"/>
      <c r="N188" s="169"/>
      <c r="O188" s="169"/>
      <c r="P188" s="169"/>
      <c r="Q188" s="169"/>
      <c r="R188" s="169"/>
      <c r="S188" s="169"/>
      <c r="T188" s="8"/>
      <c r="U188" s="1"/>
      <c r="V188" s="1"/>
      <c r="W188" s="1"/>
    </row>
    <row r="189" spans="11:23" ht="15">
      <c r="K189" s="14"/>
      <c r="L189" s="14"/>
      <c r="M189" s="14"/>
      <c r="N189" s="169"/>
      <c r="O189" s="169"/>
      <c r="P189" s="169"/>
      <c r="Q189" s="169"/>
      <c r="R189" s="169"/>
      <c r="S189" s="169"/>
      <c r="T189" s="8"/>
      <c r="U189" s="1"/>
      <c r="V189" s="1"/>
      <c r="W189" s="1"/>
    </row>
    <row r="190" spans="11:23" ht="15">
      <c r="K190" s="14"/>
      <c r="L190" s="14"/>
      <c r="M190" s="14"/>
      <c r="N190" s="169"/>
      <c r="O190" s="169"/>
      <c r="P190" s="169"/>
      <c r="Q190" s="169"/>
      <c r="R190" s="169"/>
      <c r="S190" s="169"/>
      <c r="T190" s="8"/>
      <c r="U190" s="1"/>
      <c r="V190" s="1"/>
      <c r="W190" s="1"/>
    </row>
    <row r="191" spans="11:23" ht="15">
      <c r="K191" s="14"/>
      <c r="L191" s="14"/>
      <c r="M191" s="14"/>
      <c r="N191" s="169"/>
      <c r="O191" s="169"/>
      <c r="P191" s="169"/>
      <c r="Q191" s="169"/>
      <c r="R191" s="169"/>
      <c r="S191" s="169"/>
      <c r="T191" s="8"/>
      <c r="U191" s="1"/>
      <c r="V191" s="1"/>
      <c r="W191" s="1"/>
    </row>
    <row r="192" spans="11:23" ht="15">
      <c r="K192" s="14"/>
      <c r="L192" s="14"/>
      <c r="M192" s="14"/>
      <c r="N192" s="169"/>
      <c r="O192" s="169"/>
      <c r="P192" s="169"/>
      <c r="Q192" s="169"/>
      <c r="R192" s="169"/>
      <c r="S192" s="169"/>
      <c r="T192" s="8"/>
      <c r="U192" s="1"/>
      <c r="V192" s="1"/>
      <c r="W192" s="1"/>
    </row>
    <row r="193" spans="11:23" ht="15">
      <c r="K193" s="14"/>
      <c r="L193" s="14"/>
      <c r="M193" s="14"/>
      <c r="N193" s="169"/>
      <c r="O193" s="169"/>
      <c r="P193" s="169"/>
      <c r="Q193" s="169"/>
      <c r="R193" s="169"/>
      <c r="S193" s="169"/>
      <c r="T193" s="8"/>
      <c r="U193" s="1"/>
      <c r="V193" s="1"/>
      <c r="W193" s="1"/>
    </row>
    <row r="194" spans="11:23" ht="15">
      <c r="K194" s="14"/>
      <c r="L194" s="14"/>
      <c r="M194" s="14"/>
      <c r="N194" s="169"/>
      <c r="O194" s="169"/>
      <c r="P194" s="169"/>
      <c r="Q194" s="169"/>
      <c r="R194" s="169"/>
      <c r="S194" s="169"/>
      <c r="T194" s="8"/>
      <c r="U194" s="1"/>
      <c r="V194" s="1"/>
      <c r="W194" s="1"/>
    </row>
    <row r="195" spans="11:23" ht="15">
      <c r="K195" s="14"/>
      <c r="L195" s="14"/>
      <c r="M195" s="14"/>
      <c r="N195" s="169"/>
      <c r="O195" s="169"/>
      <c r="P195" s="169"/>
      <c r="Q195" s="169"/>
      <c r="R195" s="169"/>
      <c r="S195" s="169"/>
      <c r="T195" s="8"/>
      <c r="U195" s="1"/>
      <c r="V195" s="1"/>
      <c r="W195" s="1"/>
    </row>
    <row r="196" spans="11:23" ht="15">
      <c r="K196" s="14"/>
      <c r="L196" s="14"/>
      <c r="M196" s="14"/>
      <c r="N196" s="169"/>
      <c r="O196" s="169"/>
      <c r="P196" s="169"/>
      <c r="Q196" s="169"/>
      <c r="R196" s="169"/>
      <c r="S196" s="169"/>
      <c r="T196" s="8"/>
      <c r="U196" s="1"/>
      <c r="V196" s="1"/>
      <c r="W196" s="1"/>
    </row>
    <row r="197" spans="11:23" ht="15">
      <c r="K197" s="14"/>
      <c r="L197" s="14"/>
      <c r="M197" s="14"/>
      <c r="N197" s="169"/>
      <c r="O197" s="169"/>
      <c r="P197" s="169"/>
      <c r="Q197" s="169"/>
      <c r="R197" s="169"/>
      <c r="S197" s="169"/>
      <c r="T197" s="8"/>
      <c r="U197" s="1"/>
      <c r="V197" s="1"/>
      <c r="W197" s="1"/>
    </row>
    <row r="198" spans="11:23" ht="15">
      <c r="K198" s="14"/>
      <c r="L198" s="14"/>
      <c r="M198" s="14"/>
      <c r="N198" s="169"/>
      <c r="O198" s="169"/>
      <c r="P198" s="169"/>
      <c r="Q198" s="169"/>
      <c r="R198" s="169"/>
      <c r="S198" s="169"/>
      <c r="T198" s="8"/>
      <c r="U198" s="1"/>
      <c r="V198" s="1"/>
      <c r="W198" s="1"/>
    </row>
    <row r="199" spans="11:23" ht="15">
      <c r="K199" s="14"/>
      <c r="L199" s="14"/>
      <c r="M199" s="14"/>
      <c r="N199" s="169"/>
      <c r="O199" s="169"/>
      <c r="P199" s="169"/>
      <c r="Q199" s="169"/>
      <c r="R199" s="169"/>
      <c r="S199" s="169"/>
      <c r="T199" s="8"/>
      <c r="U199" s="1"/>
      <c r="V199" s="1"/>
      <c r="W199" s="1"/>
    </row>
    <row r="200" spans="11:23" ht="15">
      <c r="K200" s="14"/>
      <c r="L200" s="14"/>
      <c r="M200" s="14"/>
      <c r="N200" s="169"/>
      <c r="O200" s="169"/>
      <c r="P200" s="169"/>
      <c r="Q200" s="169"/>
      <c r="R200" s="169"/>
      <c r="S200" s="169"/>
      <c r="T200" s="8"/>
      <c r="U200" s="1"/>
      <c r="V200" s="1"/>
      <c r="W200" s="1"/>
    </row>
    <row r="201" spans="11:23" ht="15">
      <c r="K201" s="14"/>
      <c r="L201" s="14"/>
      <c r="M201" s="14"/>
      <c r="N201" s="169"/>
      <c r="O201" s="169"/>
      <c r="P201" s="169"/>
      <c r="Q201" s="169"/>
      <c r="R201" s="169"/>
      <c r="S201" s="169"/>
      <c r="T201" s="8"/>
      <c r="U201" s="1"/>
      <c r="V201" s="1"/>
      <c r="W201" s="1"/>
    </row>
    <row r="202" spans="11:23" ht="15">
      <c r="K202" s="14"/>
      <c r="L202" s="14"/>
      <c r="M202" s="14"/>
      <c r="N202" s="169"/>
      <c r="O202" s="169"/>
      <c r="P202" s="169"/>
      <c r="Q202" s="169"/>
      <c r="R202" s="169"/>
      <c r="S202" s="169"/>
      <c r="T202" s="8"/>
      <c r="U202" s="1"/>
      <c r="V202" s="1"/>
      <c r="W202" s="1"/>
    </row>
    <row r="203" spans="11:23" ht="15">
      <c r="K203" s="14"/>
      <c r="L203" s="14"/>
      <c r="M203" s="14"/>
      <c r="N203" s="169"/>
      <c r="O203" s="169"/>
      <c r="P203" s="169"/>
      <c r="Q203" s="169"/>
      <c r="R203" s="169"/>
      <c r="S203" s="169"/>
      <c r="T203" s="8"/>
      <c r="U203" s="1"/>
      <c r="V203" s="1"/>
      <c r="W203" s="1"/>
    </row>
    <row r="204" spans="11:23" ht="15">
      <c r="K204" s="14"/>
      <c r="L204" s="14"/>
      <c r="M204" s="14"/>
      <c r="N204" s="169"/>
      <c r="O204" s="169"/>
      <c r="P204" s="169"/>
      <c r="Q204" s="169"/>
      <c r="R204" s="169"/>
      <c r="S204" s="169"/>
      <c r="T204" s="8"/>
      <c r="U204" s="1"/>
      <c r="V204" s="1"/>
      <c r="W204" s="1"/>
    </row>
    <row r="205" spans="11:23" ht="15">
      <c r="K205" s="14"/>
      <c r="L205" s="14"/>
      <c r="M205" s="14"/>
      <c r="N205" s="169"/>
      <c r="O205" s="169"/>
      <c r="P205" s="169"/>
      <c r="Q205" s="169"/>
      <c r="R205" s="169"/>
      <c r="S205" s="169"/>
      <c r="T205" s="8"/>
      <c r="U205" s="1"/>
      <c r="V205" s="1"/>
      <c r="W205" s="1"/>
    </row>
    <row r="206" spans="11:23" ht="15">
      <c r="K206" s="14"/>
      <c r="L206" s="14"/>
      <c r="M206" s="14"/>
      <c r="N206" s="169"/>
      <c r="O206" s="169"/>
      <c r="P206" s="169"/>
      <c r="Q206" s="169"/>
      <c r="R206" s="169"/>
      <c r="S206" s="169"/>
      <c r="T206" s="8"/>
      <c r="U206" s="1"/>
      <c r="V206" s="1"/>
      <c r="W206" s="1"/>
    </row>
    <row r="207" spans="11:23" ht="15">
      <c r="K207" s="14"/>
      <c r="L207" s="14"/>
      <c r="M207" s="14"/>
      <c r="N207" s="169"/>
      <c r="O207" s="169"/>
      <c r="P207" s="169"/>
      <c r="Q207" s="169"/>
      <c r="R207" s="169"/>
      <c r="S207" s="169"/>
      <c r="T207" s="8"/>
      <c r="U207" s="1"/>
      <c r="V207" s="1"/>
      <c r="W207" s="1"/>
    </row>
    <row r="208" spans="11:23" ht="15">
      <c r="K208" s="14"/>
      <c r="L208" s="14"/>
      <c r="M208" s="14"/>
      <c r="N208" s="169"/>
      <c r="O208" s="169"/>
      <c r="P208" s="169"/>
      <c r="Q208" s="169"/>
      <c r="R208" s="169"/>
      <c r="S208" s="169"/>
      <c r="T208" s="8"/>
      <c r="U208" s="1"/>
      <c r="V208" s="1"/>
      <c r="W208" s="1"/>
    </row>
    <row r="209" spans="11:23" ht="15">
      <c r="K209" s="14"/>
      <c r="L209" s="14"/>
      <c r="M209" s="14"/>
      <c r="N209" s="169"/>
      <c r="O209" s="169"/>
      <c r="P209" s="169"/>
      <c r="Q209" s="169"/>
      <c r="R209" s="169"/>
      <c r="S209" s="169"/>
      <c r="T209" s="8"/>
      <c r="U209" s="1"/>
      <c r="V209" s="1"/>
      <c r="W209" s="1"/>
    </row>
    <row r="210" spans="11:23" ht="15">
      <c r="K210" s="14"/>
      <c r="L210" s="14"/>
      <c r="M210" s="14"/>
      <c r="N210" s="169"/>
      <c r="O210" s="169"/>
      <c r="P210" s="169"/>
      <c r="Q210" s="169"/>
      <c r="R210" s="169"/>
      <c r="S210" s="169"/>
      <c r="T210" s="8"/>
      <c r="U210" s="1"/>
      <c r="V210" s="1"/>
      <c r="W210" s="1"/>
    </row>
    <row r="211" spans="11:23" ht="15">
      <c r="K211" s="14"/>
      <c r="L211" s="14"/>
      <c r="M211" s="14"/>
      <c r="N211" s="169"/>
      <c r="O211" s="169"/>
      <c r="P211" s="169"/>
      <c r="Q211" s="169"/>
      <c r="R211" s="169"/>
      <c r="S211" s="169"/>
      <c r="T211" s="8"/>
      <c r="U211" s="1"/>
      <c r="V211" s="1"/>
      <c r="W211" s="1"/>
    </row>
    <row r="212" spans="11:23" ht="15">
      <c r="K212" s="14"/>
      <c r="L212" s="14"/>
      <c r="M212" s="14"/>
      <c r="N212" s="169"/>
      <c r="O212" s="169"/>
      <c r="P212" s="169"/>
      <c r="Q212" s="169"/>
      <c r="R212" s="169"/>
      <c r="S212" s="169"/>
      <c r="T212" s="8"/>
      <c r="U212" s="1"/>
      <c r="V212" s="1"/>
      <c r="W212" s="1"/>
    </row>
    <row r="213" spans="11:23" ht="15">
      <c r="K213" s="14"/>
      <c r="L213" s="14"/>
      <c r="M213" s="14"/>
      <c r="N213" s="169"/>
      <c r="O213" s="169"/>
      <c r="P213" s="169"/>
      <c r="Q213" s="169"/>
      <c r="R213" s="169"/>
      <c r="S213" s="169"/>
      <c r="T213" s="8"/>
      <c r="U213" s="1"/>
      <c r="V213" s="1"/>
      <c r="W213" s="1"/>
    </row>
    <row r="214" spans="11:23" ht="15">
      <c r="K214" s="14"/>
      <c r="L214" s="14"/>
      <c r="M214" s="14"/>
      <c r="N214" s="169"/>
      <c r="O214" s="169"/>
      <c r="P214" s="169"/>
      <c r="Q214" s="169"/>
      <c r="R214" s="169"/>
      <c r="S214" s="169"/>
      <c r="T214" s="8"/>
      <c r="U214" s="1"/>
      <c r="V214" s="1"/>
      <c r="W214" s="1"/>
    </row>
    <row r="215" spans="11:23" ht="15">
      <c r="K215" s="14"/>
      <c r="L215" s="14"/>
      <c r="M215" s="14"/>
      <c r="N215" s="169"/>
      <c r="O215" s="169"/>
      <c r="P215" s="169"/>
      <c r="Q215" s="169"/>
      <c r="R215" s="169"/>
      <c r="S215" s="169"/>
      <c r="T215" s="8"/>
      <c r="U215" s="1"/>
      <c r="V215" s="1"/>
      <c r="W215" s="1"/>
    </row>
    <row r="216" spans="11:23" ht="15">
      <c r="K216" s="14"/>
      <c r="L216" s="14"/>
      <c r="M216" s="14"/>
      <c r="N216" s="169"/>
      <c r="O216" s="169"/>
      <c r="P216" s="169"/>
      <c r="Q216" s="169"/>
      <c r="R216" s="169"/>
      <c r="S216" s="169"/>
      <c r="T216" s="8"/>
      <c r="U216" s="1"/>
      <c r="V216" s="1"/>
      <c r="W216" s="1"/>
    </row>
    <row r="217" spans="11:23" ht="15">
      <c r="K217" s="14"/>
      <c r="L217" s="14"/>
      <c r="M217" s="14"/>
      <c r="N217" s="169"/>
      <c r="O217" s="169"/>
      <c r="P217" s="169"/>
      <c r="Q217" s="169"/>
      <c r="R217" s="169"/>
      <c r="S217" s="169"/>
      <c r="T217" s="8"/>
      <c r="U217" s="1"/>
      <c r="V217" s="1"/>
      <c r="W217" s="1"/>
    </row>
    <row r="218" spans="11:23" ht="15">
      <c r="K218" s="14"/>
      <c r="L218" s="14"/>
      <c r="M218" s="14"/>
      <c r="N218" s="169"/>
      <c r="O218" s="169"/>
      <c r="P218" s="169"/>
      <c r="Q218" s="169"/>
      <c r="R218" s="169"/>
      <c r="S218" s="169"/>
      <c r="T218" s="8"/>
      <c r="U218" s="1"/>
      <c r="V218" s="1"/>
      <c r="W218" s="1"/>
    </row>
    <row r="219" spans="11:23" ht="15">
      <c r="K219" s="14"/>
      <c r="L219" s="14"/>
      <c r="M219" s="14"/>
      <c r="N219" s="169"/>
      <c r="O219" s="169"/>
      <c r="P219" s="169"/>
      <c r="Q219" s="169"/>
      <c r="R219" s="169"/>
      <c r="S219" s="169"/>
      <c r="T219" s="8"/>
      <c r="U219" s="1"/>
      <c r="V219" s="1"/>
      <c r="W219" s="1"/>
    </row>
    <row r="220" spans="11:23" ht="15">
      <c r="K220" s="14"/>
      <c r="L220" s="14"/>
      <c r="M220" s="14"/>
      <c r="N220" s="169"/>
      <c r="O220" s="169"/>
      <c r="P220" s="169"/>
      <c r="Q220" s="169"/>
      <c r="R220" s="169"/>
      <c r="S220" s="169"/>
      <c r="T220" s="8"/>
      <c r="U220" s="1"/>
      <c r="V220" s="1"/>
      <c r="W220" s="1"/>
    </row>
    <row r="221" spans="11:23" ht="15">
      <c r="K221" s="14"/>
      <c r="L221" s="14"/>
      <c r="M221" s="14"/>
      <c r="N221" s="169"/>
      <c r="O221" s="169"/>
      <c r="P221" s="169"/>
      <c r="Q221" s="169"/>
      <c r="R221" s="169"/>
      <c r="S221" s="169"/>
      <c r="T221" s="8"/>
      <c r="U221" s="1"/>
      <c r="V221" s="1"/>
      <c r="W221" s="1"/>
    </row>
    <row r="222" spans="11:23" ht="15">
      <c r="K222" s="14"/>
      <c r="L222" s="14"/>
      <c r="M222" s="14"/>
      <c r="N222" s="169"/>
      <c r="O222" s="169"/>
      <c r="P222" s="169"/>
      <c r="Q222" s="169"/>
      <c r="R222" s="169"/>
      <c r="S222" s="169"/>
      <c r="T222" s="8"/>
      <c r="U222" s="1"/>
      <c r="V222" s="1"/>
      <c r="W222" s="1"/>
    </row>
    <row r="223" spans="11:23" ht="15">
      <c r="K223" s="14"/>
      <c r="L223" s="14"/>
      <c r="M223" s="14"/>
      <c r="N223" s="169"/>
      <c r="O223" s="169"/>
      <c r="P223" s="169"/>
      <c r="Q223" s="169"/>
      <c r="R223" s="169"/>
      <c r="S223" s="169"/>
      <c r="T223" s="8"/>
      <c r="U223" s="1"/>
      <c r="V223" s="1"/>
      <c r="W223" s="1"/>
    </row>
    <row r="224" spans="11:23" ht="15">
      <c r="K224" s="14"/>
      <c r="L224" s="14"/>
      <c r="M224" s="14"/>
      <c r="N224" s="169"/>
      <c r="O224" s="169"/>
      <c r="P224" s="169"/>
      <c r="Q224" s="169"/>
      <c r="R224" s="169"/>
      <c r="S224" s="169"/>
      <c r="T224" s="8"/>
      <c r="U224" s="1"/>
      <c r="V224" s="1"/>
      <c r="W224" s="1"/>
    </row>
    <row r="225" spans="11:23" ht="15">
      <c r="K225" s="14"/>
      <c r="L225" s="14"/>
      <c r="M225" s="14"/>
      <c r="N225" s="169"/>
      <c r="O225" s="169"/>
      <c r="P225" s="169"/>
      <c r="Q225" s="169"/>
      <c r="R225" s="169"/>
      <c r="S225" s="169"/>
      <c r="T225" s="8"/>
      <c r="U225" s="1"/>
      <c r="V225" s="1"/>
      <c r="W225" s="1"/>
    </row>
    <row r="226" spans="11:23" ht="15">
      <c r="K226" s="14"/>
      <c r="L226" s="14"/>
      <c r="M226" s="14"/>
      <c r="N226" s="169"/>
      <c r="O226" s="169"/>
      <c r="P226" s="169"/>
      <c r="Q226" s="169"/>
      <c r="R226" s="169"/>
      <c r="S226" s="169"/>
      <c r="T226" s="8"/>
      <c r="U226" s="1"/>
      <c r="V226" s="1"/>
      <c r="W226" s="1"/>
    </row>
    <row r="227" spans="11:23" ht="15">
      <c r="K227" s="14"/>
      <c r="L227" s="14"/>
      <c r="M227" s="14"/>
      <c r="N227" s="169"/>
      <c r="O227" s="169"/>
      <c r="P227" s="169"/>
      <c r="Q227" s="169"/>
      <c r="R227" s="169"/>
      <c r="S227" s="169"/>
      <c r="T227" s="8"/>
      <c r="U227" s="1"/>
      <c r="V227" s="1"/>
      <c r="W227" s="1"/>
    </row>
    <row r="228" spans="11:23" ht="15">
      <c r="K228" s="14"/>
      <c r="L228" s="14"/>
      <c r="M228" s="14"/>
      <c r="N228" s="169"/>
      <c r="O228" s="169"/>
      <c r="P228" s="169"/>
      <c r="Q228" s="169"/>
      <c r="R228" s="169"/>
      <c r="S228" s="169"/>
      <c r="T228" s="8"/>
      <c r="U228" s="1"/>
      <c r="V228" s="1"/>
      <c r="W228" s="1"/>
    </row>
    <row r="229" spans="11:23" ht="15">
      <c r="K229" s="14"/>
      <c r="L229" s="14"/>
      <c r="M229" s="14"/>
      <c r="N229" s="169"/>
      <c r="O229" s="169"/>
      <c r="P229" s="169"/>
      <c r="Q229" s="169"/>
      <c r="R229" s="169"/>
      <c r="S229" s="169"/>
      <c r="T229" s="8"/>
      <c r="U229" s="1"/>
      <c r="V229" s="1"/>
      <c r="W229" s="1"/>
    </row>
    <row r="230" spans="11:23" ht="15">
      <c r="K230" s="14"/>
      <c r="L230" s="14"/>
      <c r="M230" s="14"/>
      <c r="N230" s="169"/>
      <c r="O230" s="169"/>
      <c r="P230" s="169"/>
      <c r="Q230" s="169"/>
      <c r="R230" s="169"/>
      <c r="S230" s="169"/>
      <c r="T230" s="8"/>
      <c r="U230" s="1"/>
      <c r="V230" s="1"/>
      <c r="W230" s="1"/>
    </row>
    <row r="231" spans="11:23" ht="15">
      <c r="K231" s="14"/>
      <c r="L231" s="14"/>
      <c r="M231" s="14"/>
      <c r="N231" s="169"/>
      <c r="O231" s="169"/>
      <c r="P231" s="169"/>
      <c r="Q231" s="169"/>
      <c r="R231" s="169"/>
      <c r="S231" s="169"/>
      <c r="T231" s="8"/>
      <c r="U231" s="1"/>
      <c r="V231" s="1"/>
      <c r="W231" s="1"/>
    </row>
    <row r="232" spans="11:23" ht="15">
      <c r="K232" s="14"/>
      <c r="L232" s="14"/>
      <c r="M232" s="14"/>
      <c r="N232" s="169"/>
      <c r="O232" s="169"/>
      <c r="P232" s="169"/>
      <c r="Q232" s="169"/>
      <c r="R232" s="169"/>
      <c r="S232" s="169"/>
      <c r="T232" s="8"/>
      <c r="U232" s="1"/>
      <c r="V232" s="1"/>
      <c r="W232" s="1"/>
    </row>
    <row r="233" spans="11:23" ht="15">
      <c r="K233" s="14"/>
      <c r="L233" s="14"/>
      <c r="M233" s="14"/>
      <c r="N233" s="169"/>
      <c r="O233" s="169"/>
      <c r="P233" s="169"/>
      <c r="Q233" s="169"/>
      <c r="R233" s="169"/>
      <c r="S233" s="169"/>
      <c r="T233" s="8"/>
      <c r="U233" s="1"/>
      <c r="V233" s="1"/>
      <c r="W233" s="1"/>
    </row>
    <row r="234" spans="11:23" ht="15">
      <c r="K234" s="14"/>
      <c r="L234" s="14"/>
      <c r="M234" s="14"/>
      <c r="N234" s="169"/>
      <c r="O234" s="169"/>
      <c r="P234" s="169"/>
      <c r="Q234" s="169"/>
      <c r="R234" s="169"/>
      <c r="S234" s="169"/>
      <c r="T234" s="8"/>
      <c r="U234" s="1"/>
      <c r="V234" s="1"/>
      <c r="W234" s="1"/>
    </row>
    <row r="235" spans="11:23" ht="15">
      <c r="K235" s="14"/>
      <c r="L235" s="14"/>
      <c r="M235" s="14"/>
      <c r="N235" s="169"/>
      <c r="O235" s="169"/>
      <c r="P235" s="169"/>
      <c r="Q235" s="169"/>
      <c r="R235" s="169"/>
      <c r="S235" s="169"/>
      <c r="T235" s="8"/>
      <c r="U235" s="1"/>
      <c r="V235" s="1"/>
      <c r="W235" s="1"/>
    </row>
    <row r="236" spans="11:23" ht="15">
      <c r="K236" s="14"/>
      <c r="L236" s="14"/>
      <c r="M236" s="14"/>
      <c r="N236" s="169"/>
      <c r="O236" s="169"/>
      <c r="P236" s="169"/>
      <c r="Q236" s="169"/>
      <c r="R236" s="169"/>
      <c r="S236" s="169"/>
      <c r="T236" s="8"/>
      <c r="U236" s="1"/>
      <c r="V236" s="1"/>
      <c r="W236" s="1"/>
    </row>
    <row r="237" spans="11:23" ht="15">
      <c r="K237" s="14"/>
      <c r="L237" s="14"/>
      <c r="M237" s="14"/>
      <c r="N237" s="169"/>
      <c r="O237" s="169"/>
      <c r="P237" s="169"/>
      <c r="Q237" s="169"/>
      <c r="R237" s="169"/>
      <c r="S237" s="169"/>
      <c r="T237" s="8"/>
      <c r="U237" s="1"/>
      <c r="V237" s="1"/>
      <c r="W237" s="1"/>
    </row>
    <row r="238" spans="11:23" ht="15">
      <c r="K238" s="14"/>
      <c r="L238" s="14"/>
      <c r="M238" s="14"/>
      <c r="N238" s="169"/>
      <c r="O238" s="169"/>
      <c r="P238" s="169"/>
      <c r="Q238" s="169"/>
      <c r="R238" s="169"/>
      <c r="S238" s="169"/>
      <c r="T238" s="8"/>
      <c r="U238" s="1"/>
      <c r="V238" s="1"/>
      <c r="W238" s="1"/>
    </row>
    <row r="239" spans="11:23" ht="15">
      <c r="K239" s="14"/>
      <c r="L239" s="14"/>
      <c r="M239" s="14"/>
      <c r="N239" s="169"/>
      <c r="O239" s="169"/>
      <c r="P239" s="169"/>
      <c r="Q239" s="169"/>
      <c r="R239" s="169"/>
      <c r="S239" s="169"/>
      <c r="T239" s="8"/>
      <c r="U239" s="1"/>
      <c r="V239" s="1"/>
      <c r="W239" s="1"/>
    </row>
    <row r="240" spans="11:23" ht="15">
      <c r="K240" s="14"/>
      <c r="L240" s="14"/>
      <c r="M240" s="14"/>
      <c r="N240" s="169"/>
      <c r="O240" s="169"/>
      <c r="P240" s="169"/>
      <c r="Q240" s="169"/>
      <c r="R240" s="169"/>
      <c r="S240" s="169"/>
      <c r="T240" s="8"/>
      <c r="U240" s="1"/>
      <c r="V240" s="1"/>
      <c r="W240" s="1"/>
    </row>
    <row r="241" spans="11:23" ht="15">
      <c r="K241" s="14"/>
      <c r="L241" s="14"/>
      <c r="M241" s="14"/>
      <c r="N241" s="169"/>
      <c r="O241" s="169"/>
      <c r="P241" s="169"/>
      <c r="Q241" s="169"/>
      <c r="R241" s="169"/>
      <c r="S241" s="169"/>
      <c r="T241" s="8"/>
      <c r="U241" s="1"/>
      <c r="V241" s="1"/>
      <c r="W241" s="1"/>
    </row>
    <row r="242" spans="11:23" ht="15">
      <c r="K242" s="14"/>
      <c r="L242" s="14"/>
      <c r="M242" s="14"/>
      <c r="N242" s="169"/>
      <c r="O242" s="169"/>
      <c r="P242" s="169"/>
      <c r="Q242" s="169"/>
      <c r="R242" s="169"/>
      <c r="S242" s="169"/>
      <c r="T242" s="8"/>
      <c r="U242" s="1"/>
      <c r="V242" s="1"/>
      <c r="W242" s="1"/>
    </row>
    <row r="243" spans="11:23" ht="15">
      <c r="K243" s="14"/>
      <c r="L243" s="14"/>
      <c r="M243" s="14"/>
      <c r="N243" s="169"/>
      <c r="O243" s="169"/>
      <c r="P243" s="169"/>
      <c r="Q243" s="169"/>
      <c r="R243" s="169"/>
      <c r="S243" s="169"/>
      <c r="T243" s="8"/>
      <c r="U243" s="1"/>
      <c r="V243" s="1"/>
      <c r="W243" s="1"/>
    </row>
    <row r="244" spans="11:23" ht="15">
      <c r="K244" s="14"/>
      <c r="L244" s="14"/>
      <c r="M244" s="14"/>
      <c r="N244" s="169"/>
      <c r="O244" s="169"/>
      <c r="P244" s="169"/>
      <c r="Q244" s="169"/>
      <c r="R244" s="169"/>
      <c r="S244" s="169"/>
      <c r="T244" s="8"/>
      <c r="U244" s="1"/>
      <c r="V244" s="1"/>
      <c r="W244" s="1"/>
    </row>
    <row r="245" spans="11:23" ht="15">
      <c r="K245" s="14"/>
      <c r="L245" s="14"/>
      <c r="M245" s="14"/>
      <c r="N245" s="169"/>
      <c r="O245" s="169"/>
      <c r="P245" s="169"/>
      <c r="Q245" s="169"/>
      <c r="R245" s="169"/>
      <c r="S245" s="169"/>
      <c r="T245" s="8"/>
      <c r="U245" s="1"/>
      <c r="V245" s="1"/>
      <c r="W245" s="1"/>
    </row>
    <row r="246" spans="11:23" ht="15">
      <c r="K246" s="14"/>
      <c r="L246" s="14"/>
      <c r="M246" s="14"/>
      <c r="N246" s="169"/>
      <c r="O246" s="169"/>
      <c r="P246" s="169"/>
      <c r="Q246" s="169"/>
      <c r="R246" s="169"/>
      <c r="S246" s="169"/>
      <c r="T246" s="8"/>
      <c r="U246" s="1"/>
      <c r="V246" s="1"/>
      <c r="W246" s="1"/>
    </row>
    <row r="247" spans="11:23" ht="15">
      <c r="K247" s="14"/>
      <c r="L247" s="14"/>
      <c r="M247" s="14"/>
      <c r="N247" s="169"/>
      <c r="O247" s="169"/>
      <c r="P247" s="169"/>
      <c r="Q247" s="169"/>
      <c r="R247" s="169"/>
      <c r="S247" s="169"/>
      <c r="T247" s="8"/>
      <c r="U247" s="1"/>
      <c r="V247" s="1"/>
      <c r="W247" s="1"/>
    </row>
    <row r="248" spans="11:23" ht="15">
      <c r="K248" s="14"/>
      <c r="L248" s="14"/>
      <c r="M248" s="14"/>
      <c r="N248" s="169"/>
      <c r="O248" s="169"/>
      <c r="P248" s="169"/>
      <c r="Q248" s="169"/>
      <c r="R248" s="169"/>
      <c r="S248" s="169"/>
      <c r="T248" s="8"/>
      <c r="U248" s="1"/>
      <c r="V248" s="1"/>
      <c r="W248" s="1"/>
    </row>
    <row r="249" spans="11:23" ht="15">
      <c r="K249" s="14"/>
      <c r="L249" s="14"/>
      <c r="M249" s="14"/>
      <c r="N249" s="169"/>
      <c r="O249" s="169"/>
      <c r="P249" s="169"/>
      <c r="Q249" s="169"/>
      <c r="R249" s="169"/>
      <c r="S249" s="169"/>
      <c r="T249" s="8"/>
      <c r="U249" s="1"/>
      <c r="V249" s="1"/>
      <c r="W249" s="1"/>
    </row>
    <row r="250" spans="11:23" ht="15">
      <c r="K250" s="14"/>
      <c r="L250" s="14"/>
      <c r="M250" s="14"/>
      <c r="N250" s="169"/>
      <c r="O250" s="169"/>
      <c r="P250" s="169"/>
      <c r="Q250" s="169"/>
      <c r="R250" s="169"/>
      <c r="S250" s="169"/>
      <c r="T250" s="8"/>
      <c r="U250" s="1"/>
      <c r="V250" s="1"/>
      <c r="W250" s="1"/>
    </row>
    <row r="251" spans="11:23" ht="15">
      <c r="K251" s="14"/>
      <c r="L251" s="14"/>
      <c r="M251" s="14"/>
      <c r="N251" s="169"/>
      <c r="O251" s="169"/>
      <c r="P251" s="169"/>
      <c r="Q251" s="169"/>
      <c r="R251" s="169"/>
      <c r="S251" s="169"/>
      <c r="T251" s="8"/>
      <c r="U251" s="1"/>
      <c r="V251" s="1"/>
      <c r="W251" s="1"/>
    </row>
    <row r="252" spans="11:23" ht="15">
      <c r="K252" s="14"/>
      <c r="L252" s="14"/>
      <c r="M252" s="14"/>
      <c r="N252" s="169"/>
      <c r="O252" s="169"/>
      <c r="P252" s="169"/>
      <c r="Q252" s="169"/>
      <c r="R252" s="169"/>
      <c r="S252" s="169"/>
      <c r="T252" s="8"/>
      <c r="U252" s="1"/>
      <c r="V252" s="1"/>
      <c r="W252" s="1"/>
    </row>
    <row r="253" spans="11:23" ht="15">
      <c r="K253" s="14"/>
      <c r="L253" s="14"/>
      <c r="M253" s="14"/>
      <c r="N253" s="169"/>
      <c r="O253" s="169"/>
      <c r="P253" s="169"/>
      <c r="Q253" s="169"/>
      <c r="R253" s="169"/>
      <c r="S253" s="169"/>
      <c r="T253" s="8"/>
      <c r="U253" s="1"/>
      <c r="V253" s="1"/>
      <c r="W253" s="1"/>
    </row>
    <row r="254" spans="11:23" ht="15">
      <c r="K254" s="14"/>
      <c r="L254" s="14"/>
      <c r="M254" s="14"/>
      <c r="N254" s="169"/>
      <c r="O254" s="169"/>
      <c r="P254" s="169"/>
      <c r="Q254" s="169"/>
      <c r="R254" s="169"/>
      <c r="S254" s="169"/>
      <c r="T254" s="8"/>
      <c r="U254" s="1"/>
      <c r="V254" s="1"/>
      <c r="W254" s="1"/>
    </row>
    <row r="255" spans="11:23" ht="15">
      <c r="K255" s="14"/>
      <c r="L255" s="14"/>
      <c r="M255" s="14"/>
      <c r="N255" s="169"/>
      <c r="O255" s="169"/>
      <c r="P255" s="169"/>
      <c r="Q255" s="169"/>
      <c r="R255" s="169"/>
      <c r="S255" s="169"/>
      <c r="T255" s="8"/>
      <c r="U255" s="1"/>
      <c r="V255" s="1"/>
      <c r="W255" s="1"/>
    </row>
    <row r="256" spans="11:23" ht="15">
      <c r="K256" s="14"/>
      <c r="L256" s="14"/>
      <c r="M256" s="14"/>
      <c r="N256" s="169"/>
      <c r="O256" s="169"/>
      <c r="P256" s="169"/>
      <c r="Q256" s="169"/>
      <c r="R256" s="169"/>
      <c r="S256" s="169"/>
      <c r="T256" s="8"/>
      <c r="U256" s="1"/>
      <c r="V256" s="1"/>
      <c r="W256" s="1"/>
    </row>
    <row r="257" spans="11:23" ht="15">
      <c r="K257" s="14"/>
      <c r="L257" s="14"/>
      <c r="M257" s="14"/>
      <c r="N257" s="169"/>
      <c r="O257" s="169"/>
      <c r="P257" s="169"/>
      <c r="Q257" s="169"/>
      <c r="R257" s="169"/>
      <c r="S257" s="169"/>
      <c r="T257" s="8"/>
      <c r="U257" s="1"/>
      <c r="V257" s="1"/>
      <c r="W257" s="1"/>
    </row>
    <row r="258" spans="11:23" ht="15">
      <c r="K258" s="14"/>
      <c r="L258" s="14"/>
      <c r="M258" s="14"/>
      <c r="N258" s="169"/>
      <c r="O258" s="169"/>
      <c r="P258" s="169"/>
      <c r="Q258" s="169"/>
      <c r="R258" s="169"/>
      <c r="S258" s="169"/>
      <c r="T258" s="8"/>
      <c r="U258" s="1"/>
      <c r="V258" s="1"/>
      <c r="W258" s="1"/>
    </row>
    <row r="259" spans="11:23" ht="15">
      <c r="K259" s="14"/>
      <c r="L259" s="14"/>
      <c r="M259" s="14"/>
      <c r="N259" s="169"/>
      <c r="O259" s="169"/>
      <c r="P259" s="169"/>
      <c r="Q259" s="169"/>
      <c r="R259" s="169"/>
      <c r="S259" s="169"/>
      <c r="T259" s="8"/>
      <c r="U259" s="1"/>
      <c r="V259" s="1"/>
      <c r="W259" s="1"/>
    </row>
    <row r="260" spans="11:23" ht="15">
      <c r="K260" s="14"/>
      <c r="L260" s="14"/>
      <c r="M260" s="14"/>
      <c r="N260" s="169"/>
      <c r="O260" s="169"/>
      <c r="P260" s="169"/>
      <c r="Q260" s="169"/>
      <c r="R260" s="169"/>
      <c r="S260" s="169"/>
      <c r="T260" s="8"/>
      <c r="U260" s="1"/>
      <c r="V260" s="1"/>
      <c r="W260" s="1"/>
    </row>
    <row r="261" spans="11:23" ht="15">
      <c r="K261" s="14"/>
      <c r="L261" s="14"/>
      <c r="M261" s="14"/>
      <c r="N261" s="169"/>
      <c r="O261" s="169"/>
      <c r="P261" s="169"/>
      <c r="Q261" s="169"/>
      <c r="R261" s="169"/>
      <c r="S261" s="169"/>
      <c r="T261" s="8"/>
      <c r="U261" s="1"/>
      <c r="V261" s="1"/>
      <c r="W261" s="1"/>
    </row>
    <row r="262" spans="11:23" ht="15">
      <c r="K262" s="14"/>
      <c r="L262" s="14"/>
      <c r="M262" s="14"/>
      <c r="N262" s="169"/>
      <c r="O262" s="169"/>
      <c r="P262" s="169"/>
      <c r="Q262" s="169"/>
      <c r="R262" s="169"/>
      <c r="S262" s="169"/>
      <c r="T262" s="8"/>
      <c r="U262" s="1"/>
      <c r="V262" s="1"/>
      <c r="W262" s="1"/>
    </row>
    <row r="263" spans="11:23" ht="15">
      <c r="K263" s="14"/>
      <c r="L263" s="14"/>
      <c r="M263" s="14"/>
      <c r="N263" s="169"/>
      <c r="O263" s="169"/>
      <c r="P263" s="169"/>
      <c r="Q263" s="169"/>
      <c r="R263" s="169"/>
      <c r="S263" s="169"/>
      <c r="T263" s="8"/>
      <c r="U263" s="1"/>
      <c r="V263" s="1"/>
      <c r="W263" s="1"/>
    </row>
    <row r="264" spans="11:23" ht="15">
      <c r="K264" s="14"/>
      <c r="L264" s="14"/>
      <c r="M264" s="14"/>
      <c r="N264" s="169"/>
      <c r="O264" s="169"/>
      <c r="P264" s="169"/>
      <c r="Q264" s="169"/>
      <c r="R264" s="169"/>
      <c r="S264" s="169"/>
      <c r="T264" s="8"/>
      <c r="U264" s="1"/>
      <c r="V264" s="1"/>
      <c r="W264" s="1"/>
    </row>
    <row r="265" spans="11:23" ht="15">
      <c r="K265" s="14"/>
      <c r="L265" s="14"/>
      <c r="M265" s="14"/>
      <c r="N265" s="169"/>
      <c r="O265" s="169"/>
      <c r="P265" s="169"/>
      <c r="Q265" s="169"/>
      <c r="R265" s="169"/>
      <c r="S265" s="169"/>
      <c r="T265" s="8"/>
      <c r="U265" s="1"/>
      <c r="V265" s="1"/>
      <c r="W265" s="1"/>
    </row>
    <row r="266" spans="11:23" ht="15">
      <c r="K266" s="14"/>
      <c r="L266" s="14"/>
      <c r="M266" s="14"/>
      <c r="N266" s="169"/>
      <c r="O266" s="169"/>
      <c r="P266" s="169"/>
      <c r="Q266" s="169"/>
      <c r="R266" s="169"/>
      <c r="S266" s="169"/>
      <c r="T266" s="8"/>
      <c r="U266" s="1"/>
      <c r="V266" s="1"/>
      <c r="W266" s="1"/>
    </row>
    <row r="267" spans="11:23" ht="15">
      <c r="K267" s="14"/>
      <c r="L267" s="14"/>
      <c r="M267" s="14"/>
      <c r="N267" s="169"/>
      <c r="O267" s="169"/>
      <c r="P267" s="169"/>
      <c r="Q267" s="169"/>
      <c r="R267" s="169"/>
      <c r="S267" s="169"/>
      <c r="T267" s="8"/>
      <c r="U267" s="1"/>
      <c r="V267" s="1"/>
      <c r="W267" s="1"/>
    </row>
    <row r="268" spans="11:23" ht="15">
      <c r="K268" s="14"/>
      <c r="L268" s="14"/>
      <c r="M268" s="14"/>
      <c r="N268" s="169"/>
      <c r="O268" s="169"/>
      <c r="P268" s="169"/>
      <c r="Q268" s="169"/>
      <c r="R268" s="169"/>
      <c r="S268" s="169"/>
      <c r="T268" s="8"/>
      <c r="U268" s="1"/>
      <c r="V268" s="1"/>
      <c r="W268" s="1"/>
    </row>
    <row r="269" spans="11:23" ht="15">
      <c r="K269" s="14"/>
      <c r="L269" s="14"/>
      <c r="M269" s="14"/>
      <c r="N269" s="169"/>
      <c r="O269" s="169"/>
      <c r="P269" s="169"/>
      <c r="Q269" s="169"/>
      <c r="R269" s="169"/>
      <c r="S269" s="169"/>
      <c r="T269" s="8"/>
      <c r="U269" s="1"/>
      <c r="V269" s="1"/>
      <c r="W269" s="1"/>
    </row>
    <row r="270" spans="11:23" ht="15">
      <c r="K270" s="14"/>
      <c r="L270" s="14"/>
      <c r="M270" s="14"/>
      <c r="N270" s="169"/>
      <c r="O270" s="169"/>
      <c r="P270" s="169"/>
      <c r="Q270" s="169"/>
      <c r="R270" s="169"/>
      <c r="S270" s="169"/>
      <c r="T270" s="8"/>
      <c r="U270" s="1"/>
      <c r="V270" s="1"/>
      <c r="W270" s="1"/>
    </row>
    <row r="271" spans="11:23" ht="15">
      <c r="K271" s="14"/>
      <c r="L271" s="14"/>
      <c r="M271" s="14"/>
      <c r="N271" s="169"/>
      <c r="O271" s="169"/>
      <c r="P271" s="169"/>
      <c r="Q271" s="169"/>
      <c r="R271" s="169"/>
      <c r="S271" s="169"/>
      <c r="T271" s="8"/>
      <c r="U271" s="1"/>
      <c r="V271" s="1"/>
      <c r="W271" s="1"/>
    </row>
    <row r="272" spans="11:23" ht="15">
      <c r="K272" s="14"/>
      <c r="L272" s="14"/>
      <c r="M272" s="14"/>
      <c r="N272" s="169"/>
      <c r="O272" s="169"/>
      <c r="P272" s="169"/>
      <c r="Q272" s="169"/>
      <c r="R272" s="169"/>
      <c r="S272" s="169"/>
      <c r="T272" s="8"/>
      <c r="U272" s="1"/>
      <c r="V272" s="1"/>
      <c r="W272" s="1"/>
    </row>
    <row r="273" spans="11:23" ht="15">
      <c r="K273" s="14"/>
      <c r="L273" s="14"/>
      <c r="M273" s="14"/>
      <c r="N273" s="169"/>
      <c r="O273" s="169"/>
      <c r="P273" s="169"/>
      <c r="Q273" s="169"/>
      <c r="R273" s="169"/>
      <c r="S273" s="169"/>
      <c r="T273" s="8"/>
      <c r="U273" s="1"/>
      <c r="V273" s="1"/>
      <c r="W273" s="1"/>
    </row>
    <row r="274" spans="11:23" ht="15">
      <c r="K274" s="14"/>
      <c r="L274" s="14"/>
      <c r="M274" s="14"/>
      <c r="N274" s="169"/>
      <c r="O274" s="169"/>
      <c r="P274" s="169"/>
      <c r="Q274" s="169"/>
      <c r="R274" s="169"/>
      <c r="S274" s="169"/>
      <c r="T274" s="8"/>
      <c r="U274" s="1"/>
      <c r="V274" s="1"/>
      <c r="W274" s="1"/>
    </row>
    <row r="275" spans="11:23" ht="15">
      <c r="K275" s="14"/>
      <c r="L275" s="14"/>
      <c r="M275" s="14"/>
      <c r="N275" s="169"/>
      <c r="O275" s="169"/>
      <c r="P275" s="169"/>
      <c r="Q275" s="169"/>
      <c r="R275" s="169"/>
      <c r="S275" s="169"/>
      <c r="T275" s="8"/>
      <c r="U275" s="1"/>
      <c r="V275" s="1"/>
      <c r="W275" s="1"/>
    </row>
    <row r="276" spans="11:23" ht="15">
      <c r="K276" s="14"/>
      <c r="L276" s="14"/>
      <c r="M276" s="14"/>
      <c r="N276" s="169"/>
      <c r="O276" s="169"/>
      <c r="P276" s="169"/>
      <c r="Q276" s="169"/>
      <c r="R276" s="169"/>
      <c r="S276" s="169"/>
      <c r="T276" s="8"/>
      <c r="U276" s="1"/>
      <c r="V276" s="1"/>
      <c r="W276" s="1"/>
    </row>
    <row r="277" spans="11:23" ht="15">
      <c r="K277" s="14"/>
      <c r="L277" s="14"/>
      <c r="M277" s="14"/>
      <c r="N277" s="169"/>
      <c r="O277" s="169"/>
      <c r="P277" s="169"/>
      <c r="Q277" s="169"/>
      <c r="R277" s="169"/>
      <c r="S277" s="169"/>
      <c r="T277" s="8"/>
      <c r="U277" s="1"/>
      <c r="V277" s="1"/>
      <c r="W277" s="1"/>
    </row>
    <row r="278" spans="11:23" ht="15">
      <c r="K278" s="14"/>
      <c r="L278" s="14"/>
      <c r="M278" s="14"/>
      <c r="N278" s="169"/>
      <c r="O278" s="169"/>
      <c r="P278" s="169"/>
      <c r="Q278" s="169"/>
      <c r="R278" s="169"/>
      <c r="S278" s="169"/>
      <c r="T278" s="8"/>
      <c r="U278" s="1"/>
      <c r="V278" s="1"/>
      <c r="W278" s="1"/>
    </row>
    <row r="279" spans="11:23" ht="15">
      <c r="K279" s="14"/>
      <c r="L279" s="14"/>
      <c r="M279" s="14"/>
      <c r="N279" s="169"/>
      <c r="O279" s="169"/>
      <c r="P279" s="169"/>
      <c r="Q279" s="169"/>
      <c r="R279" s="169"/>
      <c r="S279" s="169"/>
      <c r="T279" s="8"/>
      <c r="U279" s="1"/>
      <c r="V279" s="1"/>
      <c r="W279" s="1"/>
    </row>
    <row r="280" spans="11:23" ht="15">
      <c r="K280" s="14"/>
      <c r="L280" s="14"/>
      <c r="M280" s="14"/>
      <c r="N280" s="169"/>
      <c r="O280" s="169"/>
      <c r="P280" s="169"/>
      <c r="Q280" s="169"/>
      <c r="R280" s="169"/>
      <c r="S280" s="169"/>
      <c r="T280" s="8"/>
      <c r="U280" s="1"/>
      <c r="V280" s="1"/>
      <c r="W280" s="1"/>
    </row>
    <row r="281" spans="11:23" ht="15">
      <c r="K281" s="14"/>
      <c r="L281" s="14"/>
      <c r="M281" s="14"/>
      <c r="N281" s="169"/>
      <c r="O281" s="169"/>
      <c r="P281" s="169"/>
      <c r="Q281" s="169"/>
      <c r="R281" s="169"/>
      <c r="S281" s="169"/>
      <c r="T281" s="8"/>
      <c r="U281" s="1"/>
      <c r="V281" s="1"/>
      <c r="W281" s="1"/>
    </row>
    <row r="282" spans="11:23" ht="15">
      <c r="K282" s="14"/>
      <c r="L282" s="14"/>
      <c r="M282" s="14"/>
      <c r="N282" s="169"/>
      <c r="O282" s="169"/>
      <c r="P282" s="169"/>
      <c r="Q282" s="169"/>
      <c r="R282" s="169"/>
      <c r="S282" s="169"/>
      <c r="T282" s="8"/>
      <c r="U282" s="1"/>
      <c r="V282" s="1"/>
      <c r="W282" s="1"/>
    </row>
    <row r="283" spans="11:23" ht="15">
      <c r="K283" s="14"/>
      <c r="L283" s="14"/>
      <c r="M283" s="14"/>
      <c r="N283" s="169"/>
      <c r="O283" s="169"/>
      <c r="P283" s="169"/>
      <c r="Q283" s="169"/>
      <c r="R283" s="169"/>
      <c r="S283" s="169"/>
      <c r="T283" s="8"/>
      <c r="U283" s="1"/>
      <c r="V283" s="1"/>
      <c r="W283" s="1"/>
    </row>
    <row r="284" spans="11:23" ht="15">
      <c r="K284" s="14"/>
      <c r="L284" s="14"/>
      <c r="M284" s="14"/>
      <c r="N284" s="169"/>
      <c r="O284" s="169"/>
      <c r="P284" s="169"/>
      <c r="Q284" s="169"/>
      <c r="R284" s="169"/>
      <c r="S284" s="169"/>
      <c r="T284" s="8"/>
      <c r="U284" s="1"/>
      <c r="V284" s="1"/>
      <c r="W284" s="1"/>
    </row>
    <row r="285" spans="11:23" ht="15">
      <c r="K285" s="14"/>
      <c r="L285" s="14"/>
      <c r="M285" s="14"/>
      <c r="N285" s="169"/>
      <c r="O285" s="169"/>
      <c r="P285" s="169"/>
      <c r="Q285" s="169"/>
      <c r="R285" s="169"/>
      <c r="S285" s="169"/>
      <c r="T285" s="8"/>
      <c r="U285" s="1"/>
      <c r="V285" s="1"/>
      <c r="W285" s="1"/>
    </row>
    <row r="286" spans="11:23" ht="15">
      <c r="K286" s="14"/>
      <c r="L286" s="14"/>
      <c r="M286" s="14"/>
      <c r="N286" s="169"/>
      <c r="O286" s="169"/>
      <c r="P286" s="169"/>
      <c r="Q286" s="169"/>
      <c r="R286" s="169"/>
      <c r="S286" s="169"/>
      <c r="T286" s="8"/>
      <c r="U286" s="1"/>
      <c r="V286" s="1"/>
      <c r="W286" s="1"/>
    </row>
    <row r="287" spans="11:23" ht="15">
      <c r="K287" s="14"/>
      <c r="L287" s="14"/>
      <c r="M287" s="14"/>
      <c r="N287" s="169"/>
      <c r="O287" s="169"/>
      <c r="P287" s="169"/>
      <c r="Q287" s="169"/>
      <c r="R287" s="169"/>
      <c r="S287" s="169"/>
      <c r="T287" s="8"/>
      <c r="U287" s="1"/>
      <c r="V287" s="1"/>
      <c r="W287" s="1"/>
    </row>
    <row r="288" spans="11:23" ht="15">
      <c r="K288" s="14"/>
      <c r="L288" s="14"/>
      <c r="M288" s="14"/>
      <c r="N288" s="169"/>
      <c r="O288" s="169"/>
      <c r="P288" s="169"/>
      <c r="Q288" s="169"/>
      <c r="R288" s="169"/>
      <c r="S288" s="169"/>
      <c r="T288" s="8"/>
      <c r="U288" s="1"/>
      <c r="V288" s="1"/>
      <c r="W288" s="1"/>
    </row>
    <row r="289" spans="11:23" ht="15">
      <c r="K289" s="14"/>
      <c r="L289" s="14"/>
      <c r="M289" s="14"/>
      <c r="N289" s="169"/>
      <c r="O289" s="169"/>
      <c r="P289" s="169"/>
      <c r="Q289" s="169"/>
      <c r="R289" s="169"/>
      <c r="S289" s="169"/>
      <c r="T289" s="8"/>
      <c r="U289" s="1"/>
      <c r="V289" s="1"/>
      <c r="W289" s="1"/>
    </row>
    <row r="290" spans="11:23" ht="15">
      <c r="K290" s="14"/>
      <c r="L290" s="14"/>
      <c r="M290" s="14"/>
      <c r="N290" s="169"/>
      <c r="O290" s="169"/>
      <c r="P290" s="169"/>
      <c r="Q290" s="169"/>
      <c r="R290" s="169"/>
      <c r="S290" s="169"/>
      <c r="T290" s="8"/>
      <c r="U290" s="1"/>
      <c r="V290" s="1"/>
      <c r="W290" s="1"/>
    </row>
    <row r="291" spans="11:23" ht="15">
      <c r="K291" s="14"/>
      <c r="L291" s="14"/>
      <c r="M291" s="14"/>
      <c r="N291" s="169"/>
      <c r="O291" s="169"/>
      <c r="P291" s="169"/>
      <c r="Q291" s="169"/>
      <c r="R291" s="169"/>
      <c r="S291" s="169"/>
      <c r="T291" s="8"/>
      <c r="U291" s="1"/>
      <c r="V291" s="1"/>
      <c r="W291" s="1"/>
    </row>
    <row r="292" spans="11:23" ht="15">
      <c r="K292" s="14"/>
      <c r="L292" s="14"/>
      <c r="M292" s="14"/>
      <c r="N292" s="169"/>
      <c r="O292" s="169"/>
      <c r="P292" s="169"/>
      <c r="Q292" s="169"/>
      <c r="R292" s="169"/>
      <c r="S292" s="169"/>
      <c r="T292" s="8"/>
      <c r="U292" s="1"/>
      <c r="V292" s="1"/>
      <c r="W292" s="1"/>
    </row>
    <row r="293" spans="11:23" ht="15">
      <c r="K293" s="14"/>
      <c r="L293" s="14"/>
      <c r="M293" s="14"/>
      <c r="N293" s="169"/>
      <c r="O293" s="169"/>
      <c r="P293" s="169"/>
      <c r="Q293" s="169"/>
      <c r="R293" s="169"/>
      <c r="S293" s="169"/>
      <c r="T293" s="8"/>
      <c r="U293" s="1"/>
      <c r="V293" s="1"/>
      <c r="W293" s="1"/>
    </row>
    <row r="294" spans="11:23" ht="15">
      <c r="K294" s="14"/>
      <c r="L294" s="14"/>
      <c r="M294" s="14"/>
      <c r="N294" s="169"/>
      <c r="O294" s="169"/>
      <c r="P294" s="169"/>
      <c r="Q294" s="169"/>
      <c r="R294" s="169"/>
      <c r="S294" s="169"/>
      <c r="T294" s="8"/>
      <c r="U294" s="1"/>
      <c r="V294" s="1"/>
      <c r="W294" s="1"/>
    </row>
    <row r="295" spans="11:23" ht="15">
      <c r="K295" s="14"/>
      <c r="L295" s="14"/>
      <c r="M295" s="14"/>
      <c r="N295" s="169"/>
      <c r="O295" s="169"/>
      <c r="P295" s="169"/>
      <c r="Q295" s="169"/>
      <c r="R295" s="169"/>
      <c r="S295" s="169"/>
      <c r="T295" s="8"/>
      <c r="U295" s="1"/>
      <c r="V295" s="1"/>
      <c r="W295" s="1"/>
    </row>
    <row r="296" spans="11:23" ht="15">
      <c r="K296" s="14"/>
      <c r="L296" s="14"/>
      <c r="M296" s="14"/>
      <c r="N296" s="169"/>
      <c r="O296" s="169"/>
      <c r="P296" s="169"/>
      <c r="Q296" s="169"/>
      <c r="R296" s="169"/>
      <c r="S296" s="169"/>
      <c r="T296" s="8"/>
      <c r="U296" s="1"/>
      <c r="V296" s="1"/>
      <c r="W296" s="1"/>
    </row>
    <row r="297" spans="11:23" ht="15">
      <c r="K297" s="14"/>
      <c r="L297" s="14"/>
      <c r="M297" s="14"/>
      <c r="N297" s="169"/>
      <c r="O297" s="169"/>
      <c r="P297" s="169"/>
      <c r="Q297" s="169"/>
      <c r="R297" s="169"/>
      <c r="S297" s="169"/>
      <c r="T297" s="8"/>
      <c r="U297" s="1"/>
      <c r="V297" s="1"/>
      <c r="W297" s="1"/>
    </row>
    <row r="298" spans="11:23" ht="15">
      <c r="K298" s="14"/>
      <c r="L298" s="14"/>
      <c r="M298" s="14"/>
      <c r="N298" s="169"/>
      <c r="O298" s="169"/>
      <c r="P298" s="169"/>
      <c r="Q298" s="169"/>
      <c r="R298" s="169"/>
      <c r="S298" s="169"/>
      <c r="T298" s="8"/>
      <c r="U298" s="1"/>
      <c r="V298" s="1"/>
      <c r="W298" s="1"/>
    </row>
    <row r="299" spans="11:23" ht="15">
      <c r="K299" s="14"/>
      <c r="L299" s="14"/>
      <c r="M299" s="14"/>
      <c r="N299" s="169"/>
      <c r="O299" s="169"/>
      <c r="P299" s="169"/>
      <c r="Q299" s="169"/>
      <c r="R299" s="169"/>
      <c r="S299" s="169"/>
      <c r="T299" s="8"/>
      <c r="U299" s="1"/>
      <c r="V299" s="1"/>
      <c r="W299" s="1"/>
    </row>
    <row r="300" spans="11:23" ht="15">
      <c r="K300" s="14"/>
      <c r="L300" s="14"/>
      <c r="M300" s="14"/>
      <c r="N300" s="169"/>
      <c r="O300" s="169"/>
      <c r="P300" s="169"/>
      <c r="Q300" s="169"/>
      <c r="R300" s="169"/>
      <c r="S300" s="169"/>
      <c r="T300" s="8"/>
      <c r="U300" s="1"/>
      <c r="V300" s="1"/>
      <c r="W300" s="1"/>
    </row>
    <row r="301" spans="11:23" ht="15">
      <c r="K301" s="14"/>
      <c r="L301" s="14"/>
      <c r="M301" s="14"/>
      <c r="N301" s="169"/>
      <c r="O301" s="169"/>
      <c r="P301" s="169"/>
      <c r="Q301" s="169"/>
      <c r="R301" s="169"/>
      <c r="S301" s="169"/>
      <c r="T301" s="8"/>
      <c r="U301" s="1"/>
      <c r="V301" s="1"/>
      <c r="W301" s="1"/>
    </row>
    <row r="302" spans="11:23" ht="15">
      <c r="K302" s="14"/>
      <c r="L302" s="14"/>
      <c r="M302" s="14"/>
      <c r="N302" s="169"/>
      <c r="O302" s="169"/>
      <c r="P302" s="169"/>
      <c r="Q302" s="169"/>
      <c r="R302" s="169"/>
      <c r="S302" s="169"/>
      <c r="T302" s="8"/>
      <c r="U302" s="1"/>
      <c r="V302" s="1"/>
      <c r="W302" s="1"/>
    </row>
    <row r="303" spans="11:23" ht="15">
      <c r="K303" s="14"/>
      <c r="L303" s="14"/>
      <c r="M303" s="14"/>
      <c r="N303" s="169"/>
      <c r="O303" s="169"/>
      <c r="P303" s="169"/>
      <c r="Q303" s="169"/>
      <c r="R303" s="169"/>
      <c r="S303" s="169"/>
      <c r="T303" s="8"/>
      <c r="U303" s="1"/>
      <c r="V303" s="1"/>
      <c r="W303" s="1"/>
    </row>
    <row r="304" spans="11:23" ht="15">
      <c r="K304" s="14"/>
      <c r="L304" s="14"/>
      <c r="M304" s="14"/>
      <c r="N304" s="169"/>
      <c r="O304" s="169"/>
      <c r="P304" s="169"/>
      <c r="Q304" s="169"/>
      <c r="R304" s="169"/>
      <c r="S304" s="169"/>
      <c r="T304" s="8"/>
      <c r="U304" s="1"/>
      <c r="V304" s="1"/>
      <c r="W304" s="1"/>
    </row>
    <row r="305" spans="11:23" ht="15">
      <c r="K305" s="14"/>
      <c r="L305" s="14"/>
      <c r="M305" s="14"/>
      <c r="N305" s="169"/>
      <c r="O305" s="169"/>
      <c r="P305" s="169"/>
      <c r="Q305" s="169"/>
      <c r="R305" s="169"/>
      <c r="S305" s="169"/>
      <c r="T305" s="8"/>
      <c r="U305" s="1"/>
      <c r="V305" s="1"/>
      <c r="W305" s="1"/>
    </row>
    <row r="306" spans="11:23" ht="15">
      <c r="K306" s="14"/>
      <c r="L306" s="14"/>
      <c r="M306" s="14"/>
      <c r="N306" s="169"/>
      <c r="O306" s="169"/>
      <c r="P306" s="169"/>
      <c r="Q306" s="169"/>
      <c r="R306" s="169"/>
      <c r="S306" s="169"/>
      <c r="T306" s="8"/>
      <c r="U306" s="1"/>
      <c r="V306" s="1"/>
      <c r="W306" s="1"/>
    </row>
    <row r="307" spans="11:23" ht="15">
      <c r="K307" s="14"/>
      <c r="L307" s="14"/>
      <c r="M307" s="14"/>
      <c r="N307" s="169"/>
      <c r="O307" s="169"/>
      <c r="P307" s="169"/>
      <c r="Q307" s="169"/>
      <c r="R307" s="169"/>
      <c r="S307" s="169"/>
      <c r="T307" s="8"/>
      <c r="U307" s="1"/>
      <c r="V307" s="1"/>
      <c r="W307" s="1"/>
    </row>
    <row r="308" spans="11:23" ht="15">
      <c r="K308" s="14"/>
      <c r="L308" s="14"/>
      <c r="M308" s="14"/>
      <c r="N308" s="169"/>
      <c r="O308" s="169"/>
      <c r="P308" s="169"/>
      <c r="Q308" s="169"/>
      <c r="R308" s="169"/>
      <c r="S308" s="169"/>
      <c r="T308" s="8"/>
      <c r="U308" s="1"/>
      <c r="V308" s="1"/>
      <c r="W308" s="1"/>
    </row>
    <row r="309" spans="11:23" ht="15">
      <c r="K309" s="14"/>
      <c r="L309" s="14"/>
      <c r="M309" s="14"/>
      <c r="N309" s="169"/>
      <c r="O309" s="169"/>
      <c r="P309" s="169"/>
      <c r="Q309" s="169"/>
      <c r="R309" s="169"/>
      <c r="S309" s="169"/>
      <c r="T309" s="8"/>
      <c r="U309" s="1"/>
      <c r="V309" s="1"/>
      <c r="W309" s="1"/>
    </row>
    <row r="310" spans="11:23" ht="15">
      <c r="K310" s="14"/>
      <c r="L310" s="14"/>
      <c r="M310" s="14"/>
      <c r="N310" s="169"/>
      <c r="O310" s="169"/>
      <c r="P310" s="169"/>
      <c r="Q310" s="169"/>
      <c r="R310" s="169"/>
      <c r="S310" s="169"/>
      <c r="T310" s="8"/>
      <c r="U310" s="1"/>
      <c r="V310" s="1"/>
      <c r="W310" s="1"/>
    </row>
    <row r="311" spans="11:23" ht="15">
      <c r="K311" s="14"/>
      <c r="L311" s="14"/>
      <c r="M311" s="14"/>
      <c r="N311" s="169"/>
      <c r="O311" s="169"/>
      <c r="P311" s="169"/>
      <c r="Q311" s="169"/>
      <c r="R311" s="169"/>
      <c r="S311" s="169"/>
      <c r="T311" s="8"/>
      <c r="U311" s="1"/>
      <c r="V311" s="1"/>
      <c r="W311" s="1"/>
    </row>
    <row r="312" spans="11:23" ht="15">
      <c r="K312" s="14"/>
      <c r="L312" s="14"/>
      <c r="M312" s="14"/>
      <c r="N312" s="169"/>
      <c r="O312" s="169"/>
      <c r="P312" s="169"/>
      <c r="Q312" s="169"/>
      <c r="R312" s="169"/>
      <c r="S312" s="169"/>
      <c r="T312" s="8"/>
      <c r="U312" s="1"/>
      <c r="V312" s="1"/>
      <c r="W312" s="1"/>
    </row>
    <row r="313" spans="11:23" ht="15">
      <c r="K313" s="14"/>
      <c r="L313" s="14"/>
      <c r="M313" s="14"/>
      <c r="N313" s="169"/>
      <c r="O313" s="169"/>
      <c r="P313" s="169"/>
      <c r="Q313" s="169"/>
      <c r="R313" s="169"/>
      <c r="S313" s="169"/>
      <c r="T313" s="8"/>
      <c r="U313" s="1"/>
      <c r="V313" s="1"/>
      <c r="W313" s="1"/>
    </row>
    <row r="314" spans="11:23" ht="15">
      <c r="K314" s="14"/>
      <c r="L314" s="14"/>
      <c r="M314" s="14"/>
      <c r="N314" s="169"/>
      <c r="O314" s="169"/>
      <c r="P314" s="169"/>
      <c r="Q314" s="169"/>
      <c r="R314" s="169"/>
      <c r="S314" s="169"/>
      <c r="T314" s="8"/>
      <c r="U314" s="1"/>
      <c r="V314" s="1"/>
      <c r="W314" s="1"/>
    </row>
    <row r="315" spans="11:23" ht="15">
      <c r="K315" s="14"/>
      <c r="L315" s="14"/>
      <c r="M315" s="14"/>
      <c r="N315" s="169"/>
      <c r="O315" s="169"/>
      <c r="P315" s="169"/>
      <c r="Q315" s="169"/>
      <c r="R315" s="169"/>
      <c r="S315" s="169"/>
      <c r="T315" s="8"/>
      <c r="U315" s="1"/>
      <c r="V315" s="1"/>
      <c r="W315" s="1"/>
    </row>
    <row r="316" spans="11:23" ht="15">
      <c r="K316" s="14"/>
      <c r="L316" s="14"/>
      <c r="M316" s="14"/>
      <c r="N316" s="169"/>
      <c r="O316" s="169"/>
      <c r="P316" s="169"/>
      <c r="Q316" s="169"/>
      <c r="R316" s="169"/>
      <c r="S316" s="169"/>
      <c r="T316" s="8"/>
      <c r="U316" s="1"/>
      <c r="V316" s="1"/>
      <c r="W316" s="1"/>
    </row>
    <row r="317" spans="11:23" ht="15">
      <c r="K317" s="14"/>
      <c r="L317" s="14"/>
      <c r="M317" s="14"/>
      <c r="N317" s="169"/>
      <c r="O317" s="169"/>
      <c r="P317" s="169"/>
      <c r="Q317" s="169"/>
      <c r="R317" s="169"/>
      <c r="S317" s="169"/>
      <c r="T317" s="8"/>
      <c r="U317" s="1"/>
      <c r="V317" s="1"/>
      <c r="W317" s="1"/>
    </row>
    <row r="318" spans="11:23" ht="15">
      <c r="K318" s="14"/>
      <c r="L318" s="14"/>
      <c r="M318" s="14"/>
      <c r="N318" s="169"/>
      <c r="O318" s="169"/>
      <c r="P318" s="169"/>
      <c r="Q318" s="169"/>
      <c r="R318" s="169"/>
      <c r="S318" s="169"/>
      <c r="T318" s="8"/>
      <c r="U318" s="1"/>
      <c r="V318" s="1"/>
      <c r="W318" s="1"/>
    </row>
    <row r="319" spans="11:23" ht="15">
      <c r="K319" s="14"/>
      <c r="L319" s="14"/>
      <c r="M319" s="14"/>
      <c r="N319" s="169"/>
      <c r="O319" s="169"/>
      <c r="P319" s="169"/>
      <c r="Q319" s="169"/>
      <c r="R319" s="169"/>
      <c r="S319" s="169"/>
      <c r="T319" s="8"/>
      <c r="U319" s="1"/>
      <c r="V319" s="1"/>
      <c r="W319" s="1"/>
    </row>
    <row r="320" spans="11:23" ht="15">
      <c r="K320" s="14"/>
      <c r="L320" s="14"/>
      <c r="M320" s="14"/>
      <c r="N320" s="169"/>
      <c r="O320" s="169"/>
      <c r="P320" s="169"/>
      <c r="Q320" s="169"/>
      <c r="R320" s="169"/>
      <c r="S320" s="169"/>
      <c r="T320" s="8"/>
      <c r="U320" s="1"/>
      <c r="V320" s="1"/>
      <c r="W320" s="1"/>
    </row>
    <row r="321" spans="11:23" ht="15">
      <c r="K321" s="14"/>
      <c r="L321" s="14"/>
      <c r="M321" s="14"/>
      <c r="N321" s="169"/>
      <c r="O321" s="169"/>
      <c r="P321" s="169"/>
      <c r="Q321" s="169"/>
      <c r="R321" s="169"/>
      <c r="S321" s="169"/>
      <c r="T321" s="8"/>
      <c r="U321" s="1"/>
      <c r="V321" s="1"/>
      <c r="W321" s="1"/>
    </row>
    <row r="322" spans="11:23" ht="15">
      <c r="K322" s="14"/>
      <c r="L322" s="14"/>
      <c r="M322" s="14"/>
      <c r="N322" s="169"/>
      <c r="O322" s="169"/>
      <c r="P322" s="169"/>
      <c r="Q322" s="169"/>
      <c r="R322" s="169"/>
      <c r="S322" s="169"/>
      <c r="T322" s="8"/>
      <c r="U322" s="1"/>
      <c r="V322" s="1"/>
      <c r="W322" s="1"/>
    </row>
    <row r="323" spans="11:23" ht="15">
      <c r="K323" s="14"/>
      <c r="L323" s="14"/>
      <c r="M323" s="14"/>
      <c r="N323" s="169"/>
      <c r="O323" s="169"/>
      <c r="P323" s="169"/>
      <c r="Q323" s="169"/>
      <c r="R323" s="169"/>
      <c r="S323" s="169"/>
      <c r="T323" s="8"/>
      <c r="U323" s="1"/>
      <c r="V323" s="1"/>
      <c r="W323" s="1"/>
    </row>
    <row r="324" spans="11:23" ht="15">
      <c r="K324" s="14"/>
      <c r="L324" s="14"/>
      <c r="M324" s="14"/>
      <c r="N324" s="169"/>
      <c r="O324" s="169"/>
      <c r="P324" s="169"/>
      <c r="Q324" s="169"/>
      <c r="R324" s="169"/>
      <c r="S324" s="169"/>
      <c r="T324" s="8"/>
      <c r="U324" s="1"/>
      <c r="V324" s="1"/>
      <c r="W324" s="1"/>
    </row>
    <row r="325" spans="11:23" ht="15">
      <c r="K325" s="14"/>
      <c r="L325" s="14"/>
      <c r="M325" s="14"/>
      <c r="N325" s="169"/>
      <c r="O325" s="169"/>
      <c r="P325" s="169"/>
      <c r="Q325" s="169"/>
      <c r="R325" s="169"/>
      <c r="S325" s="169"/>
      <c r="T325" s="8"/>
      <c r="U325" s="1"/>
      <c r="V325" s="1"/>
      <c r="W325" s="1"/>
    </row>
    <row r="326" spans="11:23" ht="15">
      <c r="K326" s="14"/>
      <c r="L326" s="14"/>
      <c r="M326" s="14"/>
      <c r="N326" s="169"/>
      <c r="O326" s="169"/>
      <c r="P326" s="169"/>
      <c r="Q326" s="169"/>
      <c r="R326" s="169"/>
      <c r="S326" s="169"/>
      <c r="T326" s="8"/>
      <c r="U326" s="1"/>
      <c r="V326" s="1"/>
      <c r="W326" s="1"/>
    </row>
    <row r="327" spans="11:23" ht="15">
      <c r="K327" s="14"/>
      <c r="L327" s="14"/>
      <c r="M327" s="14"/>
      <c r="N327" s="169"/>
      <c r="O327" s="169"/>
      <c r="P327" s="169"/>
      <c r="Q327" s="169"/>
      <c r="R327" s="169"/>
      <c r="S327" s="169"/>
      <c r="T327" s="8"/>
      <c r="U327" s="1"/>
      <c r="V327" s="1"/>
      <c r="W327" s="1"/>
    </row>
    <row r="328" spans="11:23" ht="15">
      <c r="K328" s="14"/>
      <c r="L328" s="14"/>
      <c r="M328" s="14"/>
      <c r="N328" s="169"/>
      <c r="O328" s="169"/>
      <c r="P328" s="169"/>
      <c r="Q328" s="169"/>
      <c r="R328" s="169"/>
      <c r="S328" s="169"/>
      <c r="T328" s="8"/>
      <c r="U328" s="1"/>
      <c r="V328" s="1"/>
      <c r="W328" s="1"/>
    </row>
    <row r="329" spans="11:23" ht="15">
      <c r="K329" s="14"/>
      <c r="L329" s="14"/>
      <c r="M329" s="14"/>
      <c r="N329" s="169"/>
      <c r="O329" s="169"/>
      <c r="P329" s="169"/>
      <c r="Q329" s="169"/>
      <c r="R329" s="169"/>
      <c r="S329" s="169"/>
      <c r="T329" s="8"/>
      <c r="U329" s="1"/>
      <c r="V329" s="1"/>
      <c r="W329" s="1"/>
    </row>
    <row r="330" spans="11:23" ht="15">
      <c r="K330" s="14"/>
      <c r="L330" s="14"/>
      <c r="M330" s="14"/>
      <c r="N330" s="169"/>
      <c r="O330" s="169"/>
      <c r="P330" s="169"/>
      <c r="Q330" s="169"/>
      <c r="R330" s="169"/>
      <c r="S330" s="169"/>
      <c r="T330" s="8"/>
      <c r="U330" s="1"/>
      <c r="V330" s="1"/>
      <c r="W330" s="1"/>
    </row>
    <row r="331" spans="11:23" ht="15">
      <c r="K331" s="14"/>
      <c r="L331" s="14"/>
      <c r="M331" s="14"/>
      <c r="N331" s="169"/>
      <c r="O331" s="169"/>
      <c r="P331" s="169"/>
      <c r="Q331" s="169"/>
      <c r="R331" s="169"/>
      <c r="S331" s="169"/>
      <c r="T331" s="8"/>
      <c r="U331" s="1"/>
      <c r="V331" s="1"/>
      <c r="W331" s="1"/>
    </row>
    <row r="332" spans="11:23" ht="15">
      <c r="K332" s="14"/>
      <c r="L332" s="14"/>
      <c r="M332" s="14"/>
      <c r="N332" s="169"/>
      <c r="O332" s="169"/>
      <c r="P332" s="169"/>
      <c r="Q332" s="169"/>
      <c r="R332" s="169"/>
      <c r="S332" s="169"/>
      <c r="T332" s="8"/>
      <c r="U332" s="1"/>
      <c r="V332" s="1"/>
      <c r="W332" s="1"/>
    </row>
    <row r="333" spans="11:23" ht="15">
      <c r="K333" s="14"/>
      <c r="L333" s="14"/>
      <c r="M333" s="14"/>
      <c r="N333" s="169"/>
      <c r="O333" s="169"/>
      <c r="P333" s="169"/>
      <c r="Q333" s="169"/>
      <c r="R333" s="169"/>
      <c r="S333" s="169"/>
      <c r="T333" s="8"/>
      <c r="U333" s="1"/>
      <c r="V333" s="1"/>
      <c r="W333" s="1"/>
    </row>
    <row r="334" spans="11:23" ht="15">
      <c r="K334" s="14"/>
      <c r="L334" s="14"/>
      <c r="M334" s="14"/>
      <c r="N334" s="169"/>
      <c r="O334" s="169"/>
      <c r="P334" s="169"/>
      <c r="Q334" s="169"/>
      <c r="R334" s="169"/>
      <c r="S334" s="169"/>
      <c r="T334" s="8"/>
      <c r="U334" s="1"/>
      <c r="V334" s="1"/>
      <c r="W334" s="1"/>
    </row>
    <row r="335" spans="11:23" ht="15">
      <c r="K335" s="14"/>
      <c r="L335" s="14"/>
      <c r="M335" s="14"/>
      <c r="N335" s="169"/>
      <c r="O335" s="169"/>
      <c r="P335" s="169"/>
      <c r="Q335" s="169"/>
      <c r="R335" s="169"/>
      <c r="S335" s="169"/>
      <c r="T335" s="8"/>
      <c r="U335" s="1"/>
      <c r="V335" s="1"/>
      <c r="W335" s="1"/>
    </row>
    <row r="336" spans="11:23" ht="15">
      <c r="K336" s="14"/>
      <c r="L336" s="14"/>
      <c r="M336" s="14"/>
      <c r="N336" s="169"/>
      <c r="O336" s="169"/>
      <c r="P336" s="169"/>
      <c r="Q336" s="169"/>
      <c r="R336" s="169"/>
      <c r="S336" s="169"/>
      <c r="T336" s="8"/>
      <c r="U336" s="1"/>
      <c r="V336" s="1"/>
      <c r="W336" s="1"/>
    </row>
    <row r="337" spans="11:23" ht="15">
      <c r="K337" s="14"/>
      <c r="L337" s="14"/>
      <c r="M337" s="14"/>
      <c r="N337" s="169"/>
      <c r="O337" s="169"/>
      <c r="P337" s="169"/>
      <c r="Q337" s="169"/>
      <c r="R337" s="169"/>
      <c r="S337" s="169"/>
      <c r="T337" s="8"/>
      <c r="U337" s="1"/>
      <c r="V337" s="1"/>
      <c r="W337" s="1"/>
    </row>
    <row r="338" spans="11:23" ht="15">
      <c r="K338" s="14"/>
      <c r="L338" s="14"/>
      <c r="M338" s="14"/>
      <c r="N338" s="169"/>
      <c r="O338" s="169"/>
      <c r="P338" s="169"/>
      <c r="Q338" s="169"/>
      <c r="R338" s="169"/>
      <c r="S338" s="169"/>
      <c r="T338" s="8"/>
      <c r="U338" s="1"/>
      <c r="V338" s="1"/>
      <c r="W338" s="1"/>
    </row>
    <row r="339" spans="11:23" ht="15">
      <c r="K339" s="14"/>
      <c r="L339" s="14"/>
      <c r="M339" s="14"/>
      <c r="N339" s="169"/>
      <c r="O339" s="169"/>
      <c r="P339" s="169"/>
      <c r="Q339" s="169"/>
      <c r="R339" s="169"/>
      <c r="S339" s="169"/>
      <c r="T339" s="8"/>
      <c r="U339" s="1"/>
      <c r="V339" s="1"/>
      <c r="W339" s="1"/>
    </row>
    <row r="340" spans="11:23" ht="15">
      <c r="K340" s="14"/>
      <c r="L340" s="14"/>
      <c r="M340" s="14"/>
      <c r="N340" s="169"/>
      <c r="O340" s="169"/>
      <c r="P340" s="169"/>
      <c r="Q340" s="169"/>
      <c r="R340" s="169"/>
      <c r="S340" s="169"/>
      <c r="T340" s="8"/>
      <c r="U340" s="1"/>
      <c r="V340" s="1"/>
      <c r="W340" s="1"/>
    </row>
    <row r="341" spans="11:23" ht="15">
      <c r="K341" s="14"/>
      <c r="L341" s="14"/>
      <c r="M341" s="14"/>
      <c r="N341" s="169"/>
      <c r="O341" s="169"/>
      <c r="P341" s="169"/>
      <c r="Q341" s="169"/>
      <c r="R341" s="169"/>
      <c r="S341" s="169"/>
      <c r="T341" s="8"/>
      <c r="U341" s="1"/>
      <c r="V341" s="1"/>
      <c r="W341" s="1"/>
    </row>
    <row r="342" spans="11:23" ht="15">
      <c r="K342" s="14"/>
      <c r="L342" s="14"/>
      <c r="M342" s="14"/>
      <c r="N342" s="169"/>
      <c r="O342" s="169"/>
      <c r="P342" s="169"/>
      <c r="Q342" s="169"/>
      <c r="R342" s="169"/>
      <c r="S342" s="169"/>
      <c r="T342" s="8"/>
      <c r="U342" s="1"/>
      <c r="V342" s="1"/>
      <c r="W342" s="1"/>
    </row>
    <row r="343" spans="11:23" ht="15">
      <c r="K343" s="14"/>
      <c r="L343" s="14"/>
      <c r="M343" s="14"/>
      <c r="N343" s="169"/>
      <c r="O343" s="169"/>
      <c r="P343" s="169"/>
      <c r="Q343" s="169"/>
      <c r="R343" s="169"/>
      <c r="S343" s="169"/>
      <c r="T343" s="8"/>
      <c r="U343" s="1"/>
      <c r="V343" s="1"/>
      <c r="W343" s="1"/>
    </row>
    <row r="344" spans="11:23" ht="15">
      <c r="K344" s="14"/>
      <c r="L344" s="14"/>
      <c r="M344" s="14"/>
      <c r="N344" s="169"/>
      <c r="O344" s="169"/>
      <c r="P344" s="169"/>
      <c r="Q344" s="169"/>
      <c r="R344" s="169"/>
      <c r="S344" s="169"/>
      <c r="T344" s="8"/>
      <c r="U344" s="1"/>
      <c r="V344" s="1"/>
      <c r="W344" s="1"/>
    </row>
    <row r="345" spans="11:23" ht="15">
      <c r="K345" s="14"/>
      <c r="L345" s="14"/>
      <c r="M345" s="14"/>
      <c r="N345" s="169"/>
      <c r="O345" s="169"/>
      <c r="P345" s="169"/>
      <c r="Q345" s="169"/>
      <c r="R345" s="169"/>
      <c r="S345" s="169"/>
      <c r="T345" s="8"/>
      <c r="U345" s="1"/>
      <c r="V345" s="1"/>
      <c r="W345" s="1"/>
    </row>
    <row r="346" spans="11:23" ht="15">
      <c r="K346" s="14"/>
      <c r="L346" s="14"/>
      <c r="M346" s="14"/>
      <c r="N346" s="169"/>
      <c r="O346" s="169"/>
      <c r="P346" s="169"/>
      <c r="Q346" s="169"/>
      <c r="R346" s="169"/>
      <c r="S346" s="169"/>
      <c r="T346" s="8"/>
      <c r="U346" s="1"/>
      <c r="V346" s="1"/>
      <c r="W346" s="1"/>
    </row>
    <row r="347" spans="11:23" ht="15">
      <c r="K347" s="14"/>
      <c r="L347" s="14"/>
      <c r="M347" s="14"/>
      <c r="N347" s="169"/>
      <c r="O347" s="169"/>
      <c r="P347" s="169"/>
      <c r="Q347" s="169"/>
      <c r="R347" s="169"/>
      <c r="S347" s="169"/>
      <c r="T347" s="8"/>
      <c r="U347" s="1"/>
      <c r="V347" s="1"/>
      <c r="W347" s="1"/>
    </row>
    <row r="348" spans="11:23" ht="15">
      <c r="K348" s="14"/>
      <c r="L348" s="14"/>
      <c r="M348" s="14"/>
      <c r="N348" s="169"/>
      <c r="O348" s="169"/>
      <c r="P348" s="169"/>
      <c r="Q348" s="169"/>
      <c r="R348" s="169"/>
      <c r="S348" s="169"/>
      <c r="T348" s="8"/>
      <c r="U348" s="1"/>
      <c r="V348" s="1"/>
      <c r="W348" s="1"/>
    </row>
    <row r="349" spans="11:23" ht="15">
      <c r="K349" s="14"/>
      <c r="L349" s="14"/>
      <c r="M349" s="14"/>
      <c r="N349" s="169"/>
      <c r="O349" s="169"/>
      <c r="P349" s="169"/>
      <c r="Q349" s="169"/>
      <c r="R349" s="169"/>
      <c r="S349" s="169"/>
      <c r="T349" s="8"/>
      <c r="U349" s="1"/>
      <c r="V349" s="1"/>
      <c r="W349" s="1"/>
    </row>
    <row r="350" spans="11:23" ht="15">
      <c r="K350" s="14"/>
      <c r="L350" s="14"/>
      <c r="M350" s="14"/>
      <c r="N350" s="169"/>
      <c r="O350" s="169"/>
      <c r="P350" s="169"/>
      <c r="Q350" s="169"/>
      <c r="R350" s="169"/>
      <c r="S350" s="169"/>
      <c r="T350" s="8"/>
      <c r="U350" s="1"/>
      <c r="V350" s="1"/>
      <c r="W350" s="1"/>
    </row>
    <row r="351" spans="11:23" ht="15">
      <c r="K351" s="14"/>
      <c r="L351" s="14"/>
      <c r="M351" s="14"/>
      <c r="N351" s="169"/>
      <c r="O351" s="169"/>
      <c r="P351" s="169"/>
      <c r="Q351" s="169"/>
      <c r="R351" s="169"/>
      <c r="S351" s="169"/>
      <c r="T351" s="8"/>
      <c r="U351" s="1"/>
      <c r="V351" s="1"/>
      <c r="W351" s="1"/>
    </row>
    <row r="352" spans="11:23" ht="15">
      <c r="K352" s="14"/>
      <c r="L352" s="14"/>
      <c r="M352" s="14"/>
      <c r="N352" s="169"/>
      <c r="O352" s="169"/>
      <c r="P352" s="169"/>
      <c r="Q352" s="169"/>
      <c r="R352" s="169"/>
      <c r="S352" s="169"/>
      <c r="T352" s="8"/>
      <c r="U352" s="1"/>
      <c r="V352" s="1"/>
      <c r="W352" s="1"/>
    </row>
    <row r="353" spans="11:23" ht="15">
      <c r="K353" s="14"/>
      <c r="L353" s="14"/>
      <c r="M353" s="14"/>
      <c r="N353" s="169"/>
      <c r="O353" s="169"/>
      <c r="P353" s="169"/>
      <c r="Q353" s="169"/>
      <c r="R353" s="169"/>
      <c r="S353" s="169"/>
      <c r="T353" s="8"/>
      <c r="U353" s="1"/>
      <c r="V353" s="1"/>
      <c r="W353" s="1"/>
    </row>
    <row r="354" spans="11:23" ht="15">
      <c r="K354" s="14"/>
      <c r="L354" s="14"/>
      <c r="M354" s="14"/>
      <c r="N354" s="169"/>
      <c r="O354" s="169"/>
      <c r="P354" s="169"/>
      <c r="Q354" s="169"/>
      <c r="R354" s="169"/>
      <c r="S354" s="169"/>
      <c r="T354" s="8"/>
      <c r="U354" s="1"/>
      <c r="V354" s="1"/>
      <c r="W354" s="1"/>
    </row>
    <row r="355" spans="11:23" ht="15">
      <c r="K355" s="14"/>
      <c r="L355" s="14"/>
      <c r="M355" s="14"/>
      <c r="N355" s="169"/>
      <c r="O355" s="169"/>
      <c r="P355" s="169"/>
      <c r="Q355" s="169"/>
      <c r="R355" s="169"/>
      <c r="S355" s="169"/>
      <c r="T355" s="8"/>
      <c r="U355" s="1"/>
      <c r="V355" s="1"/>
      <c r="W355" s="1"/>
    </row>
    <row r="356" spans="11:23" ht="15">
      <c r="K356" s="14"/>
      <c r="L356" s="14"/>
      <c r="M356" s="14"/>
      <c r="N356" s="169"/>
      <c r="O356" s="169"/>
      <c r="P356" s="169"/>
      <c r="Q356" s="169"/>
      <c r="R356" s="169"/>
      <c r="S356" s="169"/>
      <c r="T356" s="8"/>
      <c r="U356" s="1"/>
      <c r="V356" s="1"/>
      <c r="W356" s="1"/>
    </row>
    <row r="357" spans="11:23" ht="15">
      <c r="K357" s="14"/>
      <c r="L357" s="14"/>
      <c r="M357" s="14"/>
      <c r="N357" s="169"/>
      <c r="O357" s="169"/>
      <c r="P357" s="169"/>
      <c r="Q357" s="169"/>
      <c r="R357" s="169"/>
      <c r="S357" s="169"/>
      <c r="T357" s="8"/>
      <c r="U357" s="1"/>
      <c r="V357" s="1"/>
      <c r="W357" s="1"/>
    </row>
    <row r="358" spans="11:23" ht="15">
      <c r="K358" s="14"/>
      <c r="L358" s="14"/>
      <c r="M358" s="14"/>
      <c r="N358" s="169"/>
      <c r="O358" s="169"/>
      <c r="P358" s="169"/>
      <c r="Q358" s="169"/>
      <c r="R358" s="169"/>
      <c r="S358" s="169"/>
      <c r="T358" s="8"/>
      <c r="U358" s="1"/>
      <c r="V358" s="1"/>
      <c r="W358" s="1"/>
    </row>
    <row r="359" spans="11:23" ht="15">
      <c r="K359" s="14"/>
      <c r="L359" s="14"/>
      <c r="M359" s="14"/>
      <c r="N359" s="169"/>
      <c r="O359" s="169"/>
      <c r="P359" s="169"/>
      <c r="Q359" s="169"/>
      <c r="R359" s="169"/>
      <c r="S359" s="169"/>
      <c r="T359" s="8"/>
      <c r="U359" s="1"/>
      <c r="V359" s="1"/>
      <c r="W359" s="1"/>
    </row>
    <row r="360" spans="11:23" ht="15">
      <c r="K360" s="14"/>
      <c r="L360" s="14"/>
      <c r="M360" s="14"/>
      <c r="N360" s="169"/>
      <c r="O360" s="169"/>
      <c r="P360" s="169"/>
      <c r="Q360" s="169"/>
      <c r="R360" s="169"/>
      <c r="S360" s="169"/>
      <c r="T360" s="8"/>
      <c r="U360" s="1"/>
      <c r="V360" s="1"/>
      <c r="W360" s="1"/>
    </row>
    <row r="361" spans="11:23" ht="15">
      <c r="K361" s="14"/>
      <c r="L361" s="14"/>
      <c r="M361" s="14"/>
      <c r="N361" s="169"/>
      <c r="O361" s="169"/>
      <c r="P361" s="169"/>
      <c r="Q361" s="169"/>
      <c r="R361" s="169"/>
      <c r="S361" s="169"/>
      <c r="T361" s="8"/>
      <c r="U361" s="1"/>
      <c r="V361" s="1"/>
      <c r="W361" s="1"/>
    </row>
    <row r="362" spans="11:23" ht="15">
      <c r="K362" s="14"/>
      <c r="L362" s="14"/>
      <c r="M362" s="14"/>
      <c r="N362" s="169"/>
      <c r="O362" s="169"/>
      <c r="P362" s="169"/>
      <c r="Q362" s="169"/>
      <c r="R362" s="169"/>
      <c r="S362" s="169"/>
      <c r="T362" s="8"/>
      <c r="U362" s="1"/>
      <c r="V362" s="1"/>
      <c r="W362" s="1"/>
    </row>
    <row r="363" spans="11:23" ht="15">
      <c r="K363" s="14"/>
      <c r="L363" s="14"/>
      <c r="M363" s="14"/>
      <c r="N363" s="169"/>
      <c r="O363" s="169"/>
      <c r="P363" s="169"/>
      <c r="Q363" s="169"/>
      <c r="R363" s="169"/>
      <c r="S363" s="169"/>
      <c r="T363" s="8"/>
      <c r="U363" s="1"/>
      <c r="V363" s="1"/>
      <c r="W363" s="1"/>
    </row>
    <row r="364" spans="11:23" ht="15">
      <c r="K364" s="14"/>
      <c r="L364" s="14"/>
      <c r="M364" s="14"/>
      <c r="N364" s="169"/>
      <c r="O364" s="169"/>
      <c r="P364" s="169"/>
      <c r="Q364" s="169"/>
      <c r="R364" s="169"/>
      <c r="S364" s="169"/>
      <c r="T364" s="8"/>
      <c r="U364" s="1"/>
      <c r="V364" s="1"/>
      <c r="W364" s="1"/>
    </row>
    <row r="365" spans="11:23" ht="15">
      <c r="K365" s="14"/>
      <c r="L365" s="14"/>
      <c r="M365" s="14"/>
      <c r="N365" s="169"/>
      <c r="O365" s="169"/>
      <c r="P365" s="169"/>
      <c r="Q365" s="169"/>
      <c r="R365" s="169"/>
      <c r="S365" s="169"/>
      <c r="T365" s="8"/>
      <c r="U365" s="1"/>
      <c r="V365" s="1"/>
      <c r="W365" s="1"/>
    </row>
    <row r="366" spans="11:23" ht="15">
      <c r="K366" s="14"/>
      <c r="L366" s="14"/>
      <c r="M366" s="14"/>
      <c r="N366" s="169"/>
      <c r="O366" s="169"/>
      <c r="P366" s="169"/>
      <c r="Q366" s="169"/>
      <c r="R366" s="169"/>
      <c r="S366" s="169"/>
      <c r="T366" s="8"/>
      <c r="U366" s="1"/>
      <c r="V366" s="1"/>
      <c r="W366" s="1"/>
    </row>
    <row r="367" spans="11:23" ht="15">
      <c r="K367" s="14"/>
      <c r="L367" s="14"/>
      <c r="M367" s="14"/>
      <c r="N367" s="169"/>
      <c r="O367" s="169"/>
      <c r="P367" s="169"/>
      <c r="Q367" s="169"/>
      <c r="R367" s="169"/>
      <c r="S367" s="169"/>
      <c r="T367" s="8"/>
      <c r="U367" s="1"/>
      <c r="V367" s="1"/>
      <c r="W367" s="1"/>
    </row>
    <row r="368" spans="11:23" ht="15">
      <c r="K368" s="14"/>
      <c r="L368" s="14"/>
      <c r="M368" s="14"/>
      <c r="N368" s="169"/>
      <c r="O368" s="169"/>
      <c r="P368" s="169"/>
      <c r="Q368" s="169"/>
      <c r="R368" s="169"/>
      <c r="S368" s="169"/>
      <c r="T368" s="8"/>
      <c r="U368" s="1"/>
      <c r="V368" s="1"/>
      <c r="W368" s="1"/>
    </row>
    <row r="369" spans="11:23" ht="15">
      <c r="K369" s="14"/>
      <c r="L369" s="14"/>
      <c r="M369" s="14"/>
      <c r="N369" s="169"/>
      <c r="O369" s="169"/>
      <c r="P369" s="169"/>
      <c r="Q369" s="169"/>
      <c r="R369" s="169"/>
      <c r="S369" s="169"/>
      <c r="T369" s="8"/>
      <c r="U369" s="1"/>
      <c r="V369" s="1"/>
      <c r="W369" s="1"/>
    </row>
    <row r="370" spans="11:23" ht="15">
      <c r="K370" s="14"/>
      <c r="L370" s="14"/>
      <c r="M370" s="14"/>
      <c r="N370" s="169"/>
      <c r="O370" s="169"/>
      <c r="P370" s="169"/>
      <c r="Q370" s="169"/>
      <c r="R370" s="169"/>
      <c r="S370" s="169"/>
      <c r="T370" s="8"/>
      <c r="U370" s="1"/>
      <c r="V370" s="1"/>
      <c r="W370" s="1"/>
    </row>
    <row r="371" spans="11:23" ht="15">
      <c r="K371" s="14"/>
      <c r="L371" s="14"/>
      <c r="M371" s="14"/>
      <c r="N371" s="169"/>
      <c r="O371" s="169"/>
      <c r="P371" s="169"/>
      <c r="Q371" s="169"/>
      <c r="R371" s="169"/>
      <c r="S371" s="169"/>
      <c r="T371" s="8"/>
      <c r="U371" s="1"/>
      <c r="V371" s="1"/>
      <c r="W371" s="1"/>
    </row>
    <row r="372" spans="11:23" ht="15">
      <c r="K372" s="14"/>
      <c r="L372" s="14"/>
      <c r="M372" s="14"/>
      <c r="N372" s="169"/>
      <c r="O372" s="169"/>
      <c r="P372" s="169"/>
      <c r="Q372" s="169"/>
      <c r="R372" s="169"/>
      <c r="S372" s="169"/>
      <c r="T372" s="8"/>
      <c r="U372" s="1"/>
      <c r="V372" s="1"/>
      <c r="W372" s="1"/>
    </row>
    <row r="373" spans="11:23" ht="15">
      <c r="K373" s="14"/>
      <c r="L373" s="14"/>
      <c r="M373" s="14"/>
      <c r="N373" s="169"/>
      <c r="O373" s="169"/>
      <c r="P373" s="169"/>
      <c r="Q373" s="169"/>
      <c r="R373" s="169"/>
      <c r="S373" s="169"/>
      <c r="T373" s="8"/>
      <c r="U373" s="1"/>
      <c r="V373" s="1"/>
      <c r="W373" s="1"/>
    </row>
    <row r="374" spans="11:23" ht="15">
      <c r="K374" s="14"/>
      <c r="L374" s="14"/>
      <c r="M374" s="14"/>
      <c r="N374" s="169"/>
      <c r="O374" s="169"/>
      <c r="P374" s="169"/>
      <c r="Q374" s="169"/>
      <c r="R374" s="169"/>
      <c r="S374" s="169"/>
      <c r="T374" s="8"/>
      <c r="U374" s="1"/>
      <c r="V374" s="1"/>
      <c r="W374" s="1"/>
    </row>
    <row r="375" spans="11:23" ht="15">
      <c r="K375" s="14"/>
      <c r="L375" s="14"/>
      <c r="M375" s="14"/>
      <c r="N375" s="169"/>
      <c r="O375" s="169"/>
      <c r="P375" s="169"/>
      <c r="Q375" s="169"/>
      <c r="R375" s="169"/>
      <c r="S375" s="169"/>
      <c r="T375" s="8"/>
      <c r="U375" s="1"/>
      <c r="V375" s="1"/>
      <c r="W375" s="1"/>
    </row>
    <row r="376" spans="11:23" ht="15">
      <c r="K376" s="14"/>
      <c r="L376" s="14"/>
      <c r="M376" s="14"/>
      <c r="N376" s="169"/>
      <c r="O376" s="169"/>
      <c r="P376" s="169"/>
      <c r="Q376" s="169"/>
      <c r="R376" s="169"/>
      <c r="S376" s="169"/>
      <c r="T376" s="8"/>
      <c r="U376" s="1"/>
      <c r="V376" s="1"/>
      <c r="W376" s="1"/>
    </row>
    <row r="377" spans="11:23" ht="15">
      <c r="K377" s="14"/>
      <c r="L377" s="14"/>
      <c r="M377" s="14"/>
      <c r="N377" s="169"/>
      <c r="O377" s="169"/>
      <c r="P377" s="169"/>
      <c r="Q377" s="169"/>
      <c r="R377" s="169"/>
      <c r="S377" s="169"/>
      <c r="T377" s="8"/>
      <c r="U377" s="1"/>
      <c r="V377" s="1"/>
      <c r="W377" s="1"/>
    </row>
    <row r="378" spans="11:23" ht="15">
      <c r="K378" s="14"/>
      <c r="L378" s="14"/>
      <c r="M378" s="14"/>
      <c r="N378" s="169"/>
      <c r="O378" s="169"/>
      <c r="P378" s="169"/>
      <c r="Q378" s="169"/>
      <c r="R378" s="169"/>
      <c r="S378" s="169"/>
      <c r="T378" s="8"/>
      <c r="U378" s="1"/>
      <c r="V378" s="1"/>
      <c r="W378" s="1"/>
    </row>
    <row r="379" spans="11:23" ht="15">
      <c r="K379" s="14"/>
      <c r="L379" s="14"/>
      <c r="M379" s="14"/>
      <c r="N379" s="169"/>
      <c r="O379" s="169"/>
      <c r="P379" s="169"/>
      <c r="Q379" s="169"/>
      <c r="R379" s="169"/>
      <c r="S379" s="169"/>
      <c r="T379" s="8"/>
      <c r="U379" s="1"/>
      <c r="V379" s="1"/>
      <c r="W379" s="1"/>
    </row>
    <row r="380" spans="11:23" ht="15">
      <c r="K380" s="14"/>
      <c r="L380" s="14"/>
      <c r="M380" s="14"/>
      <c r="N380" s="169"/>
      <c r="O380" s="169"/>
      <c r="P380" s="169"/>
      <c r="Q380" s="169"/>
      <c r="R380" s="169"/>
      <c r="S380" s="169"/>
      <c r="T380" s="8"/>
      <c r="U380" s="1"/>
      <c r="V380" s="1"/>
      <c r="W380" s="1"/>
    </row>
    <row r="381" spans="11:23" ht="15">
      <c r="K381" s="14"/>
      <c r="L381" s="14"/>
      <c r="M381" s="14"/>
      <c r="N381" s="169"/>
      <c r="O381" s="169"/>
      <c r="P381" s="169"/>
      <c r="Q381" s="169"/>
      <c r="R381" s="169"/>
      <c r="S381" s="169"/>
      <c r="T381" s="8"/>
      <c r="U381" s="1"/>
      <c r="V381" s="1"/>
      <c r="W381" s="1"/>
    </row>
    <row r="382" spans="11:23" ht="15">
      <c r="K382" s="14"/>
      <c r="L382" s="14"/>
      <c r="M382" s="14"/>
      <c r="N382" s="169"/>
      <c r="O382" s="169"/>
      <c r="P382" s="169"/>
      <c r="Q382" s="169"/>
      <c r="R382" s="169"/>
      <c r="S382" s="169"/>
      <c r="T382" s="8"/>
      <c r="U382" s="1"/>
      <c r="V382" s="1"/>
      <c r="W382" s="1"/>
    </row>
    <row r="383" spans="11:23" ht="15">
      <c r="K383" s="14"/>
      <c r="L383" s="14"/>
      <c r="M383" s="14"/>
      <c r="N383" s="169"/>
      <c r="O383" s="169"/>
      <c r="P383" s="169"/>
      <c r="Q383" s="169"/>
      <c r="R383" s="169"/>
      <c r="S383" s="169"/>
      <c r="T383" s="8"/>
      <c r="U383" s="1"/>
      <c r="V383" s="1"/>
      <c r="W383" s="1"/>
    </row>
    <row r="384" spans="11:23" ht="15">
      <c r="K384" s="14"/>
      <c r="L384" s="14"/>
      <c r="M384" s="14"/>
      <c r="N384" s="169"/>
      <c r="O384" s="169"/>
      <c r="P384" s="169"/>
      <c r="Q384" s="169"/>
      <c r="R384" s="169"/>
      <c r="S384" s="169"/>
      <c r="T384" s="8"/>
      <c r="U384" s="1"/>
      <c r="V384" s="1"/>
      <c r="W384" s="1"/>
    </row>
    <row r="385" spans="11:23" ht="15">
      <c r="K385" s="14"/>
      <c r="L385" s="14"/>
      <c r="M385" s="14"/>
      <c r="N385" s="169"/>
      <c r="O385" s="169"/>
      <c r="P385" s="169"/>
      <c r="Q385" s="169"/>
      <c r="R385" s="169"/>
      <c r="S385" s="169"/>
      <c r="T385" s="8"/>
      <c r="U385" s="1"/>
      <c r="V385" s="1"/>
      <c r="W385" s="1"/>
    </row>
    <row r="386" spans="11:23" ht="15">
      <c r="K386" s="14"/>
      <c r="L386" s="14"/>
      <c r="M386" s="14"/>
      <c r="N386" s="169"/>
      <c r="O386" s="169"/>
      <c r="P386" s="169"/>
      <c r="Q386" s="169"/>
      <c r="R386" s="169"/>
      <c r="S386" s="169"/>
      <c r="T386" s="8"/>
      <c r="U386" s="1"/>
      <c r="V386" s="1"/>
      <c r="W386" s="1"/>
    </row>
    <row r="387" spans="11:23" ht="15">
      <c r="K387" s="14"/>
      <c r="L387" s="14"/>
      <c r="M387" s="14"/>
      <c r="N387" s="169"/>
      <c r="O387" s="169"/>
      <c r="P387" s="169"/>
      <c r="Q387" s="169"/>
      <c r="R387" s="169"/>
      <c r="S387" s="169"/>
      <c r="T387" s="8"/>
      <c r="U387" s="1"/>
      <c r="V387" s="1"/>
      <c r="W387" s="1"/>
    </row>
    <row r="388" spans="11:23" ht="15">
      <c r="K388" s="14"/>
      <c r="L388" s="14"/>
      <c r="M388" s="14"/>
      <c r="N388" s="169"/>
      <c r="O388" s="169"/>
      <c r="P388" s="169"/>
      <c r="Q388" s="169"/>
      <c r="R388" s="169"/>
      <c r="S388" s="169"/>
      <c r="T388" s="8"/>
      <c r="U388" s="1"/>
      <c r="V388" s="1"/>
      <c r="W388" s="1"/>
    </row>
    <row r="389" spans="11:23" ht="15">
      <c r="K389" s="14"/>
      <c r="L389" s="14"/>
      <c r="M389" s="14"/>
      <c r="N389" s="169"/>
      <c r="O389" s="169"/>
      <c r="P389" s="169"/>
      <c r="Q389" s="169"/>
      <c r="R389" s="169"/>
      <c r="S389" s="169"/>
      <c r="T389" s="8"/>
      <c r="U389" s="1"/>
      <c r="V389" s="1"/>
      <c r="W389" s="1"/>
    </row>
    <row r="390" spans="11:23" ht="15">
      <c r="K390" s="14"/>
      <c r="L390" s="14"/>
      <c r="M390" s="14"/>
      <c r="N390" s="169"/>
      <c r="O390" s="169"/>
      <c r="P390" s="169"/>
      <c r="Q390" s="169"/>
      <c r="R390" s="169"/>
      <c r="S390" s="169"/>
      <c r="T390" s="8"/>
      <c r="U390" s="1"/>
      <c r="V390" s="1"/>
      <c r="W390" s="1"/>
    </row>
    <row r="391" spans="11:23" ht="15">
      <c r="K391" s="14"/>
      <c r="L391" s="14"/>
      <c r="M391" s="14"/>
      <c r="N391" s="169"/>
      <c r="O391" s="169"/>
      <c r="P391" s="169"/>
      <c r="Q391" s="169"/>
      <c r="R391" s="169"/>
      <c r="S391" s="169"/>
      <c r="T391" s="8"/>
      <c r="U391" s="1"/>
      <c r="V391" s="1"/>
      <c r="W391" s="1"/>
    </row>
    <row r="392" spans="11:23" ht="15">
      <c r="K392" s="14"/>
      <c r="L392" s="14"/>
      <c r="M392" s="14"/>
      <c r="N392" s="169"/>
      <c r="O392" s="169"/>
      <c r="P392" s="169"/>
      <c r="Q392" s="169"/>
      <c r="R392" s="169"/>
      <c r="S392" s="169"/>
      <c r="T392" s="8"/>
      <c r="U392" s="1"/>
      <c r="V392" s="1"/>
      <c r="W392" s="1"/>
    </row>
    <row r="393" spans="11:23" ht="15">
      <c r="K393" s="14"/>
      <c r="L393" s="14"/>
      <c r="M393" s="14"/>
      <c r="N393" s="169"/>
      <c r="O393" s="169"/>
      <c r="P393" s="169"/>
      <c r="Q393" s="169"/>
      <c r="R393" s="169"/>
      <c r="S393" s="169"/>
      <c r="T393" s="8"/>
      <c r="U393" s="1"/>
      <c r="V393" s="1"/>
      <c r="W393" s="1"/>
    </row>
    <row r="394" spans="11:23" ht="15">
      <c r="K394" s="14"/>
      <c r="L394" s="14"/>
      <c r="M394" s="14"/>
      <c r="N394" s="169"/>
      <c r="O394" s="169"/>
      <c r="P394" s="169"/>
      <c r="Q394" s="169"/>
      <c r="R394" s="169"/>
      <c r="S394" s="169"/>
      <c r="T394" s="8"/>
      <c r="U394" s="1"/>
      <c r="V394" s="1"/>
      <c r="W394" s="1"/>
    </row>
    <row r="395" spans="11:23" ht="15">
      <c r="K395" s="14"/>
      <c r="L395" s="14"/>
      <c r="M395" s="14"/>
      <c r="N395" s="169"/>
      <c r="O395" s="169"/>
      <c r="P395" s="169"/>
      <c r="Q395" s="169"/>
      <c r="R395" s="169"/>
      <c r="S395" s="169"/>
      <c r="T395" s="8"/>
      <c r="U395" s="1"/>
      <c r="V395" s="1"/>
      <c r="W395" s="1"/>
    </row>
    <row r="396" spans="11:23" ht="15">
      <c r="K396" s="14"/>
      <c r="L396" s="14"/>
      <c r="M396" s="14"/>
      <c r="N396" s="169"/>
      <c r="O396" s="169"/>
      <c r="P396" s="169"/>
      <c r="Q396" s="169"/>
      <c r="R396" s="169"/>
      <c r="S396" s="169"/>
      <c r="T396" s="8"/>
      <c r="U396" s="1"/>
      <c r="V396" s="1"/>
      <c r="W396" s="1"/>
    </row>
    <row r="397" spans="11:23" ht="15">
      <c r="K397" s="14"/>
      <c r="L397" s="14"/>
      <c r="M397" s="14"/>
      <c r="N397" s="169"/>
      <c r="O397" s="169"/>
      <c r="P397" s="169"/>
      <c r="Q397" s="169"/>
      <c r="R397" s="169"/>
      <c r="S397" s="169"/>
      <c r="T397" s="8"/>
      <c r="U397" s="1"/>
      <c r="V397" s="1"/>
      <c r="W397" s="1"/>
    </row>
    <row r="398" spans="11:23" ht="15">
      <c r="K398" s="14"/>
      <c r="L398" s="14"/>
      <c r="M398" s="14"/>
      <c r="N398" s="169"/>
      <c r="O398" s="169"/>
      <c r="P398" s="169"/>
      <c r="Q398" s="169"/>
      <c r="R398" s="169"/>
      <c r="S398" s="169"/>
      <c r="T398" s="8"/>
      <c r="U398" s="1"/>
      <c r="V398" s="1"/>
      <c r="W398" s="1"/>
    </row>
    <row r="399" spans="11:23" ht="15">
      <c r="K399" s="14"/>
      <c r="L399" s="14"/>
      <c r="M399" s="14"/>
      <c r="N399" s="169"/>
      <c r="O399" s="169"/>
      <c r="P399" s="169"/>
      <c r="Q399" s="169"/>
      <c r="R399" s="169"/>
      <c r="S399" s="169"/>
      <c r="T399" s="8"/>
      <c r="U399" s="1"/>
      <c r="V399" s="1"/>
      <c r="W399" s="1"/>
    </row>
    <row r="400" spans="11:23" ht="15">
      <c r="K400" s="14"/>
      <c r="L400" s="14"/>
      <c r="M400" s="14"/>
      <c r="N400" s="169"/>
      <c r="O400" s="169"/>
      <c r="P400" s="169"/>
      <c r="Q400" s="169"/>
      <c r="R400" s="169"/>
      <c r="S400" s="169"/>
      <c r="T400" s="8"/>
      <c r="U400" s="1"/>
      <c r="V400" s="1"/>
      <c r="W400" s="1"/>
    </row>
    <row r="401" spans="11:23" ht="15">
      <c r="K401" s="14"/>
      <c r="L401" s="14"/>
      <c r="M401" s="14"/>
      <c r="N401" s="169"/>
      <c r="O401" s="169"/>
      <c r="P401" s="169"/>
      <c r="Q401" s="169"/>
      <c r="R401" s="169"/>
      <c r="S401" s="169"/>
      <c r="T401" s="8"/>
      <c r="U401" s="1"/>
      <c r="V401" s="1"/>
      <c r="W401" s="1"/>
    </row>
    <row r="402" spans="11:23" ht="15">
      <c r="K402" s="14"/>
      <c r="L402" s="14"/>
      <c r="M402" s="14"/>
      <c r="N402" s="169"/>
      <c r="O402" s="169"/>
      <c r="P402" s="169"/>
      <c r="Q402" s="169"/>
      <c r="R402" s="169"/>
      <c r="S402" s="169"/>
      <c r="T402" s="8"/>
      <c r="U402" s="1"/>
      <c r="V402" s="1"/>
      <c r="W402" s="1"/>
    </row>
    <row r="403" spans="11:23" ht="15">
      <c r="K403" s="14"/>
      <c r="L403" s="14"/>
      <c r="M403" s="14"/>
      <c r="N403" s="169"/>
      <c r="O403" s="169"/>
      <c r="P403" s="169"/>
      <c r="Q403" s="169"/>
      <c r="R403" s="169"/>
      <c r="S403" s="169"/>
      <c r="T403" s="8"/>
      <c r="U403" s="1"/>
      <c r="V403" s="1"/>
      <c r="W403" s="1"/>
    </row>
    <row r="404" spans="11:23" ht="15">
      <c r="K404" s="14"/>
      <c r="L404" s="14"/>
      <c r="M404" s="14"/>
      <c r="N404" s="169"/>
      <c r="O404" s="169"/>
      <c r="P404" s="169"/>
      <c r="Q404" s="169"/>
      <c r="R404" s="169"/>
      <c r="S404" s="169"/>
      <c r="T404" s="8"/>
      <c r="U404" s="1"/>
      <c r="V404" s="1"/>
      <c r="W404" s="1"/>
    </row>
    <row r="405" spans="11:23" ht="15">
      <c r="K405" s="14"/>
      <c r="L405" s="14"/>
      <c r="M405" s="14"/>
      <c r="N405" s="169"/>
      <c r="O405" s="169"/>
      <c r="P405" s="169"/>
      <c r="Q405" s="169"/>
      <c r="R405" s="169"/>
      <c r="S405" s="169"/>
      <c r="T405" s="8"/>
      <c r="U405" s="1"/>
      <c r="V405" s="1"/>
      <c r="W405" s="1"/>
    </row>
    <row r="406" spans="11:23" ht="15">
      <c r="K406" s="14"/>
      <c r="L406" s="14"/>
      <c r="M406" s="14"/>
      <c r="N406" s="169"/>
      <c r="O406" s="169"/>
      <c r="P406" s="169"/>
      <c r="Q406" s="169"/>
      <c r="R406" s="169"/>
      <c r="S406" s="169"/>
      <c r="T406" s="8"/>
      <c r="U406" s="1"/>
      <c r="V406" s="1"/>
      <c r="W406" s="1"/>
    </row>
    <row r="407" spans="11:23" ht="15">
      <c r="K407" s="14"/>
      <c r="L407" s="14"/>
      <c r="M407" s="14"/>
      <c r="N407" s="169"/>
      <c r="O407" s="169"/>
      <c r="P407" s="169"/>
      <c r="Q407" s="169"/>
      <c r="R407" s="169"/>
      <c r="S407" s="169"/>
      <c r="T407" s="8"/>
      <c r="U407" s="1"/>
      <c r="V407" s="1"/>
      <c r="W407" s="1"/>
    </row>
    <row r="408" spans="11:23" ht="15">
      <c r="K408" s="14"/>
      <c r="L408" s="14"/>
      <c r="M408" s="14"/>
      <c r="N408" s="169"/>
      <c r="O408" s="169"/>
      <c r="P408" s="169"/>
      <c r="Q408" s="169"/>
      <c r="R408" s="169"/>
      <c r="S408" s="169"/>
      <c r="T408" s="8"/>
      <c r="U408" s="1"/>
      <c r="V408" s="1"/>
      <c r="W408" s="1"/>
    </row>
    <row r="409" spans="11:23" ht="15">
      <c r="K409" s="14"/>
      <c r="L409" s="14"/>
      <c r="M409" s="14"/>
      <c r="N409" s="169"/>
      <c r="O409" s="169"/>
      <c r="P409" s="169"/>
      <c r="Q409" s="169"/>
      <c r="R409" s="169"/>
      <c r="S409" s="169"/>
      <c r="T409" s="8"/>
      <c r="U409" s="1"/>
      <c r="V409" s="1"/>
      <c r="W409" s="1"/>
    </row>
    <row r="410" spans="11:23" ht="15">
      <c r="K410" s="14"/>
      <c r="L410" s="14"/>
      <c r="M410" s="14"/>
      <c r="N410" s="169"/>
      <c r="O410" s="169"/>
      <c r="P410" s="169"/>
      <c r="Q410" s="169"/>
      <c r="R410" s="169"/>
      <c r="S410" s="169"/>
      <c r="T410" s="8"/>
      <c r="U410" s="1"/>
      <c r="V410" s="1"/>
      <c r="W410" s="1"/>
    </row>
    <row r="411" spans="11:23" ht="15">
      <c r="K411" s="14"/>
      <c r="L411" s="14"/>
      <c r="M411" s="14"/>
      <c r="N411" s="169"/>
      <c r="O411" s="169"/>
      <c r="P411" s="169"/>
      <c r="Q411" s="169"/>
      <c r="R411" s="169"/>
      <c r="S411" s="169"/>
      <c r="T411" s="8"/>
      <c r="U411" s="1"/>
      <c r="V411" s="1"/>
      <c r="W411" s="1"/>
    </row>
    <row r="412" spans="11:23" ht="15">
      <c r="K412" s="14"/>
      <c r="L412" s="14"/>
      <c r="M412" s="14"/>
      <c r="N412" s="169"/>
      <c r="O412" s="169"/>
      <c r="P412" s="169"/>
      <c r="Q412" s="169"/>
      <c r="R412" s="169"/>
      <c r="S412" s="169"/>
      <c r="T412" s="8"/>
      <c r="U412" s="1"/>
      <c r="V412" s="1"/>
      <c r="W412" s="1"/>
    </row>
    <row r="413" spans="11:23" ht="15">
      <c r="K413" s="14"/>
      <c r="L413" s="14"/>
      <c r="M413" s="14"/>
      <c r="N413" s="169"/>
      <c r="O413" s="169"/>
      <c r="P413" s="169"/>
      <c r="Q413" s="169"/>
      <c r="R413" s="169"/>
      <c r="S413" s="169"/>
      <c r="T413" s="8"/>
      <c r="U413" s="1"/>
      <c r="V413" s="1"/>
      <c r="W413" s="1"/>
    </row>
    <row r="414" spans="11:23" ht="15">
      <c r="K414" s="14"/>
      <c r="L414" s="14"/>
      <c r="M414" s="14"/>
      <c r="N414" s="169"/>
      <c r="O414" s="169"/>
      <c r="P414" s="169"/>
      <c r="Q414" s="169"/>
      <c r="R414" s="169"/>
      <c r="S414" s="169"/>
      <c r="T414" s="8"/>
      <c r="U414" s="1"/>
      <c r="V414" s="1"/>
      <c r="W414" s="1"/>
    </row>
    <row r="415" spans="11:23" ht="15">
      <c r="K415" s="14"/>
      <c r="L415" s="14"/>
      <c r="M415" s="14"/>
      <c r="N415" s="169"/>
      <c r="O415" s="169"/>
      <c r="P415" s="169"/>
      <c r="Q415" s="169"/>
      <c r="R415" s="169"/>
      <c r="S415" s="169"/>
      <c r="T415" s="8"/>
      <c r="U415" s="1"/>
      <c r="V415" s="1"/>
      <c r="W415" s="1"/>
    </row>
    <row r="416" spans="11:23" ht="15">
      <c r="K416" s="14"/>
      <c r="L416" s="14"/>
      <c r="M416" s="14"/>
      <c r="N416" s="169"/>
      <c r="O416" s="169"/>
      <c r="P416" s="169"/>
      <c r="Q416" s="169"/>
      <c r="R416" s="169"/>
      <c r="S416" s="169"/>
      <c r="T416" s="8"/>
      <c r="U416" s="1"/>
      <c r="V416" s="1"/>
      <c r="W416" s="1"/>
    </row>
    <row r="417" spans="11:23" ht="15">
      <c r="K417" s="14"/>
      <c r="L417" s="14"/>
      <c r="M417" s="14"/>
      <c r="N417" s="169"/>
      <c r="O417" s="169"/>
      <c r="P417" s="169"/>
      <c r="Q417" s="169"/>
      <c r="R417" s="169"/>
      <c r="S417" s="169"/>
      <c r="T417" s="8"/>
      <c r="U417" s="1"/>
      <c r="V417" s="1"/>
      <c r="W417" s="1"/>
    </row>
    <row r="418" spans="11:23" ht="15">
      <c r="K418" s="14"/>
      <c r="L418" s="14"/>
      <c r="M418" s="14"/>
      <c r="N418" s="169"/>
      <c r="O418" s="169"/>
      <c r="P418" s="169"/>
      <c r="Q418" s="169"/>
      <c r="R418" s="169"/>
      <c r="S418" s="169"/>
      <c r="T418" s="8"/>
      <c r="U418" s="1"/>
      <c r="V418" s="1"/>
      <c r="W418" s="1"/>
    </row>
    <row r="419" spans="11:23" ht="15">
      <c r="K419" s="14"/>
      <c r="L419" s="14"/>
      <c r="M419" s="14"/>
      <c r="N419" s="169"/>
      <c r="O419" s="169"/>
      <c r="P419" s="169"/>
      <c r="Q419" s="169"/>
      <c r="R419" s="169"/>
      <c r="S419" s="169"/>
      <c r="T419" s="8"/>
      <c r="U419" s="1"/>
      <c r="V419" s="1"/>
      <c r="W419" s="1"/>
    </row>
    <row r="420" spans="11:23" ht="15">
      <c r="K420" s="14"/>
      <c r="L420" s="14"/>
      <c r="M420" s="14"/>
      <c r="N420" s="169"/>
      <c r="O420" s="169"/>
      <c r="P420" s="169"/>
      <c r="Q420" s="169"/>
      <c r="R420" s="169"/>
      <c r="S420" s="169"/>
      <c r="T420" s="8"/>
      <c r="U420" s="1"/>
      <c r="V420" s="1"/>
      <c r="W420" s="1"/>
    </row>
    <row r="421" spans="11:23" ht="15">
      <c r="K421" s="14"/>
      <c r="L421" s="14"/>
      <c r="M421" s="14"/>
      <c r="N421" s="169"/>
      <c r="O421" s="169"/>
      <c r="P421" s="169"/>
      <c r="Q421" s="169"/>
      <c r="R421" s="169"/>
      <c r="S421" s="169"/>
      <c r="T421" s="8"/>
      <c r="U421" s="1"/>
      <c r="V421" s="1"/>
      <c r="W421" s="1"/>
    </row>
    <row r="422" spans="11:23" ht="15">
      <c r="K422" s="14"/>
      <c r="L422" s="14"/>
      <c r="M422" s="14"/>
      <c r="N422" s="169"/>
      <c r="O422" s="169"/>
      <c r="P422" s="169"/>
      <c r="Q422" s="169"/>
      <c r="R422" s="169"/>
      <c r="S422" s="169"/>
      <c r="T422" s="8"/>
      <c r="U422" s="1"/>
      <c r="V422" s="1"/>
      <c r="W422" s="1"/>
    </row>
    <row r="423" spans="11:23" ht="15">
      <c r="K423" s="14"/>
      <c r="L423" s="14"/>
      <c r="M423" s="14"/>
      <c r="N423" s="169"/>
      <c r="O423" s="169"/>
      <c r="P423" s="169"/>
      <c r="Q423" s="169"/>
      <c r="R423" s="169"/>
      <c r="S423" s="169"/>
      <c r="T423" s="8"/>
      <c r="U423" s="1"/>
      <c r="V423" s="1"/>
      <c r="W423" s="1"/>
    </row>
    <row r="424" spans="11:23" ht="15">
      <c r="K424" s="14"/>
      <c r="L424" s="14"/>
      <c r="M424" s="14"/>
      <c r="N424" s="169"/>
      <c r="O424" s="169"/>
      <c r="P424" s="169"/>
      <c r="Q424" s="169"/>
      <c r="R424" s="169"/>
      <c r="S424" s="169"/>
      <c r="T424" s="8"/>
      <c r="U424" s="1"/>
      <c r="V424" s="1"/>
      <c r="W424" s="1"/>
    </row>
    <row r="425" spans="11:23" ht="15">
      <c r="K425" s="14"/>
      <c r="L425" s="14"/>
      <c r="M425" s="14"/>
      <c r="N425" s="169"/>
      <c r="O425" s="169"/>
      <c r="P425" s="169"/>
      <c r="Q425" s="169"/>
      <c r="R425" s="169"/>
      <c r="S425" s="169"/>
      <c r="T425" s="8"/>
      <c r="U425" s="1"/>
      <c r="V425" s="1"/>
      <c r="W425" s="1"/>
    </row>
    <row r="426" spans="11:23" ht="15">
      <c r="K426" s="14"/>
      <c r="L426" s="14"/>
      <c r="M426" s="14"/>
      <c r="N426" s="169"/>
      <c r="O426" s="169"/>
      <c r="P426" s="169"/>
      <c r="Q426" s="169"/>
      <c r="R426" s="169"/>
      <c r="S426" s="169"/>
      <c r="T426" s="8"/>
      <c r="U426" s="1"/>
      <c r="V426" s="1"/>
      <c r="W426" s="1"/>
    </row>
    <row r="427" spans="11:23" ht="15">
      <c r="K427" s="14"/>
      <c r="L427" s="14"/>
      <c r="M427" s="14"/>
      <c r="N427" s="169"/>
      <c r="O427" s="169"/>
      <c r="P427" s="169"/>
      <c r="Q427" s="169"/>
      <c r="R427" s="169"/>
      <c r="S427" s="169"/>
      <c r="T427" s="8"/>
      <c r="U427" s="1"/>
      <c r="V427" s="1"/>
      <c r="W427" s="1"/>
    </row>
    <row r="428" spans="11:23" ht="15">
      <c r="K428" s="14"/>
      <c r="L428" s="14"/>
      <c r="M428" s="14"/>
      <c r="N428" s="169"/>
      <c r="O428" s="169"/>
      <c r="P428" s="169"/>
      <c r="Q428" s="169"/>
      <c r="R428" s="169"/>
      <c r="S428" s="169"/>
      <c r="T428" s="8"/>
      <c r="U428" s="1"/>
      <c r="V428" s="1"/>
      <c r="W428" s="1"/>
    </row>
    <row r="429" spans="11:23" ht="15">
      <c r="K429" s="14"/>
      <c r="L429" s="14"/>
      <c r="M429" s="14"/>
      <c r="N429" s="169"/>
      <c r="O429" s="169"/>
      <c r="P429" s="169"/>
      <c r="Q429" s="169"/>
      <c r="R429" s="169"/>
      <c r="S429" s="169"/>
      <c r="T429" s="8"/>
      <c r="U429" s="1"/>
      <c r="V429" s="1"/>
      <c r="W429" s="1"/>
    </row>
    <row r="430" spans="11:23" ht="15">
      <c r="K430" s="14"/>
      <c r="L430" s="14"/>
      <c r="M430" s="14"/>
      <c r="N430" s="169"/>
      <c r="O430" s="169"/>
      <c r="P430" s="169"/>
      <c r="Q430" s="169"/>
      <c r="R430" s="169"/>
      <c r="S430" s="169"/>
      <c r="T430" s="8"/>
      <c r="U430" s="1"/>
      <c r="V430" s="1"/>
      <c r="W430" s="1"/>
    </row>
    <row r="431" spans="11:23" ht="15">
      <c r="K431" s="14"/>
      <c r="L431" s="14"/>
      <c r="M431" s="14"/>
      <c r="N431" s="169"/>
      <c r="O431" s="169"/>
      <c r="P431" s="169"/>
      <c r="Q431" s="169"/>
      <c r="R431" s="169"/>
      <c r="S431" s="169"/>
      <c r="T431" s="8"/>
      <c r="U431" s="1"/>
      <c r="V431" s="1"/>
      <c r="W431" s="1"/>
    </row>
    <row r="432" spans="11:23" ht="15">
      <c r="K432" s="14"/>
      <c r="L432" s="14"/>
      <c r="M432" s="14"/>
      <c r="N432" s="169"/>
      <c r="O432" s="169"/>
      <c r="P432" s="169"/>
      <c r="Q432" s="169"/>
      <c r="R432" s="169"/>
      <c r="S432" s="169"/>
      <c r="T432" s="8"/>
      <c r="U432" s="1"/>
      <c r="V432" s="1"/>
      <c r="W432" s="1"/>
    </row>
    <row r="433" spans="11:23" ht="15">
      <c r="K433" s="14"/>
      <c r="L433" s="14"/>
      <c r="M433" s="14"/>
      <c r="N433" s="169"/>
      <c r="O433" s="169"/>
      <c r="P433" s="169"/>
      <c r="Q433" s="169"/>
      <c r="R433" s="169"/>
      <c r="S433" s="169"/>
      <c r="T433" s="8"/>
      <c r="U433" s="1"/>
      <c r="V433" s="1"/>
      <c r="W433" s="1"/>
    </row>
    <row r="434" spans="11:23" ht="15">
      <c r="K434" s="14"/>
      <c r="L434" s="14"/>
      <c r="M434" s="14"/>
      <c r="N434" s="169"/>
      <c r="O434" s="169"/>
      <c r="P434" s="169"/>
      <c r="Q434" s="169"/>
      <c r="R434" s="169"/>
      <c r="S434" s="169"/>
      <c r="T434" s="8"/>
      <c r="U434" s="1"/>
      <c r="V434" s="1"/>
      <c r="W434" s="1"/>
    </row>
    <row r="435" spans="11:23" ht="15">
      <c r="K435" s="14"/>
      <c r="L435" s="14"/>
      <c r="M435" s="14"/>
      <c r="N435" s="169"/>
      <c r="O435" s="169"/>
      <c r="P435" s="169"/>
      <c r="Q435" s="169"/>
      <c r="R435" s="169"/>
      <c r="S435" s="169"/>
      <c r="T435" s="8"/>
      <c r="U435" s="1"/>
      <c r="V435" s="1"/>
      <c r="W435" s="1"/>
    </row>
    <row r="436" spans="11:23" ht="15">
      <c r="K436" s="14"/>
      <c r="L436" s="14"/>
      <c r="M436" s="14"/>
      <c r="N436" s="169"/>
      <c r="O436" s="169"/>
      <c r="P436" s="169"/>
      <c r="Q436" s="169"/>
      <c r="R436" s="169"/>
      <c r="S436" s="169"/>
      <c r="T436" s="8"/>
      <c r="U436" s="1"/>
      <c r="V436" s="1"/>
      <c r="W436" s="1"/>
    </row>
    <row r="437" spans="11:23" ht="15">
      <c r="K437" s="14"/>
      <c r="L437" s="14"/>
      <c r="M437" s="14"/>
      <c r="N437" s="169"/>
      <c r="O437" s="169"/>
      <c r="P437" s="169"/>
      <c r="Q437" s="169"/>
      <c r="R437" s="169"/>
      <c r="S437" s="169"/>
      <c r="T437" s="8"/>
      <c r="U437" s="1"/>
      <c r="V437" s="1"/>
      <c r="W437" s="1"/>
    </row>
    <row r="438" spans="11:23" ht="15">
      <c r="K438" s="14"/>
      <c r="L438" s="14"/>
      <c r="M438" s="14"/>
      <c r="N438" s="169"/>
      <c r="O438" s="169"/>
      <c r="P438" s="169"/>
      <c r="Q438" s="169"/>
      <c r="R438" s="169"/>
      <c r="S438" s="169"/>
      <c r="T438" s="8"/>
      <c r="U438" s="1"/>
      <c r="V438" s="1"/>
      <c r="W438" s="1"/>
    </row>
    <row r="439" spans="11:23" ht="15">
      <c r="K439" s="14"/>
      <c r="L439" s="14"/>
      <c r="M439" s="14"/>
      <c r="N439" s="169"/>
      <c r="O439" s="169"/>
      <c r="P439" s="169"/>
      <c r="Q439" s="169"/>
      <c r="R439" s="169"/>
      <c r="S439" s="169"/>
      <c r="T439" s="8"/>
      <c r="U439" s="1"/>
      <c r="V439" s="1"/>
      <c r="W439" s="1"/>
    </row>
    <row r="440" spans="11:23" ht="15">
      <c r="K440" s="14"/>
      <c r="L440" s="14"/>
      <c r="M440" s="14"/>
      <c r="N440" s="169"/>
      <c r="O440" s="169"/>
      <c r="P440" s="169"/>
      <c r="Q440" s="169"/>
      <c r="R440" s="169"/>
      <c r="S440" s="169"/>
      <c r="T440" s="8"/>
      <c r="U440" s="1"/>
      <c r="V440" s="1"/>
      <c r="W440" s="1"/>
    </row>
    <row r="441" spans="11:23" ht="15">
      <c r="K441" s="14"/>
      <c r="L441" s="14"/>
      <c r="M441" s="14"/>
      <c r="N441" s="169"/>
      <c r="O441" s="169"/>
      <c r="P441" s="169"/>
      <c r="Q441" s="169"/>
      <c r="R441" s="169"/>
      <c r="S441" s="169"/>
      <c r="T441" s="8"/>
      <c r="U441" s="1"/>
      <c r="V441" s="1"/>
      <c r="W441" s="1"/>
    </row>
    <row r="442" spans="11:23" ht="15">
      <c r="K442" s="14"/>
      <c r="L442" s="14"/>
      <c r="M442" s="14"/>
      <c r="N442" s="169"/>
      <c r="O442" s="169"/>
      <c r="P442" s="169"/>
      <c r="Q442" s="169"/>
      <c r="R442" s="169"/>
      <c r="S442" s="169"/>
      <c r="T442" s="8"/>
      <c r="U442" s="1"/>
      <c r="V442" s="1"/>
      <c r="W442" s="1"/>
    </row>
    <row r="443" spans="11:23" ht="15">
      <c r="K443" s="14"/>
      <c r="L443" s="14"/>
      <c r="M443" s="14"/>
      <c r="N443" s="169"/>
      <c r="O443" s="169"/>
      <c r="P443" s="169"/>
      <c r="Q443" s="169"/>
      <c r="R443" s="169"/>
      <c r="S443" s="169"/>
      <c r="T443" s="8"/>
      <c r="U443" s="1"/>
      <c r="V443" s="1"/>
      <c r="W443" s="1"/>
    </row>
    <row r="444" spans="11:23" ht="15">
      <c r="K444" s="14"/>
      <c r="L444" s="14"/>
      <c r="M444" s="14"/>
      <c r="N444" s="169"/>
      <c r="O444" s="169"/>
      <c r="P444" s="169"/>
      <c r="Q444" s="169"/>
      <c r="R444" s="169"/>
      <c r="S444" s="169"/>
      <c r="T444" s="8"/>
      <c r="U444" s="1"/>
      <c r="V444" s="1"/>
      <c r="W444" s="1"/>
    </row>
    <row r="445" spans="11:23" ht="15">
      <c r="K445" s="14"/>
      <c r="L445" s="14"/>
      <c r="M445" s="14"/>
      <c r="N445" s="169"/>
      <c r="O445" s="169"/>
      <c r="P445" s="169"/>
      <c r="Q445" s="169"/>
      <c r="R445" s="169"/>
      <c r="S445" s="169"/>
      <c r="T445" s="8"/>
      <c r="U445" s="1"/>
      <c r="V445" s="1"/>
      <c r="W445" s="1"/>
    </row>
    <row r="446" spans="11:23" ht="15">
      <c r="K446" s="14"/>
      <c r="L446" s="14"/>
      <c r="M446" s="14"/>
      <c r="N446" s="169"/>
      <c r="O446" s="169"/>
      <c r="P446" s="169"/>
      <c r="Q446" s="169"/>
      <c r="R446" s="169"/>
      <c r="S446" s="169"/>
      <c r="T446" s="8"/>
      <c r="U446" s="1"/>
      <c r="V446" s="1"/>
      <c r="W446" s="1"/>
    </row>
    <row r="447" spans="11:23" ht="15">
      <c r="K447" s="14"/>
      <c r="L447" s="14"/>
      <c r="M447" s="14"/>
      <c r="N447" s="169"/>
      <c r="O447" s="169"/>
      <c r="P447" s="169"/>
      <c r="Q447" s="169"/>
      <c r="R447" s="169"/>
      <c r="S447" s="169"/>
      <c r="T447" s="8"/>
      <c r="U447" s="1"/>
      <c r="V447" s="1"/>
      <c r="W447" s="1"/>
    </row>
    <row r="448" spans="11:23" ht="15">
      <c r="K448" s="14"/>
      <c r="L448" s="14"/>
      <c r="M448" s="14"/>
      <c r="N448" s="169"/>
      <c r="O448" s="169"/>
      <c r="P448" s="169"/>
      <c r="Q448" s="169"/>
      <c r="R448" s="169"/>
      <c r="S448" s="169"/>
      <c r="T448" s="8"/>
      <c r="U448" s="1"/>
      <c r="V448" s="1"/>
      <c r="W448" s="1"/>
    </row>
    <row r="449" spans="11:23" ht="15">
      <c r="K449" s="14"/>
      <c r="L449" s="14"/>
      <c r="M449" s="14"/>
      <c r="N449" s="169"/>
      <c r="O449" s="169"/>
      <c r="P449" s="169"/>
      <c r="Q449" s="169"/>
      <c r="R449" s="169"/>
      <c r="S449" s="169"/>
      <c r="T449" s="8"/>
      <c r="U449" s="1"/>
      <c r="V449" s="1"/>
      <c r="W449" s="1"/>
    </row>
    <row r="450" spans="11:23" ht="15">
      <c r="K450" s="14"/>
      <c r="L450" s="14"/>
      <c r="M450" s="14"/>
      <c r="N450" s="169"/>
      <c r="O450" s="169"/>
      <c r="P450" s="169"/>
      <c r="Q450" s="169"/>
      <c r="R450" s="169"/>
      <c r="S450" s="169"/>
      <c r="T450" s="8"/>
      <c r="U450" s="1"/>
      <c r="V450" s="1"/>
      <c r="W450" s="1"/>
    </row>
    <row r="451" spans="11:23" ht="15">
      <c r="K451" s="14"/>
      <c r="L451" s="14"/>
      <c r="M451" s="14"/>
      <c r="N451" s="169"/>
      <c r="O451" s="169"/>
      <c r="P451" s="169"/>
      <c r="Q451" s="169"/>
      <c r="R451" s="169"/>
      <c r="S451" s="169"/>
      <c r="T451" s="8"/>
      <c r="U451" s="1"/>
      <c r="V451" s="1"/>
      <c r="W451" s="1"/>
    </row>
    <row r="452" spans="11:23" ht="15">
      <c r="K452" s="14"/>
      <c r="L452" s="14"/>
      <c r="M452" s="14"/>
      <c r="N452" s="169"/>
      <c r="O452" s="169"/>
      <c r="P452" s="169"/>
      <c r="Q452" s="169"/>
      <c r="R452" s="169"/>
      <c r="S452" s="169"/>
      <c r="T452" s="8"/>
      <c r="U452" s="1"/>
      <c r="V452" s="1"/>
      <c r="W452" s="1"/>
    </row>
    <row r="453" spans="11:23" ht="15">
      <c r="K453" s="14"/>
      <c r="L453" s="14"/>
      <c r="M453" s="14"/>
      <c r="N453" s="169"/>
      <c r="O453" s="169"/>
      <c r="P453" s="169"/>
      <c r="Q453" s="169"/>
      <c r="R453" s="169"/>
      <c r="S453" s="169"/>
      <c r="T453" s="8"/>
      <c r="U453" s="1"/>
      <c r="V453" s="1"/>
      <c r="W453" s="1"/>
    </row>
    <row r="454" spans="11:23" ht="15">
      <c r="K454" s="14"/>
      <c r="L454" s="14"/>
      <c r="M454" s="14"/>
      <c r="N454" s="169"/>
      <c r="O454" s="169"/>
      <c r="P454" s="169"/>
      <c r="Q454" s="169"/>
      <c r="R454" s="169"/>
      <c r="S454" s="169"/>
      <c r="T454" s="8"/>
      <c r="U454" s="1"/>
      <c r="V454" s="1"/>
      <c r="W454" s="1"/>
    </row>
    <row r="455" spans="11:23" ht="15">
      <c r="K455" s="14"/>
      <c r="L455" s="14"/>
      <c r="M455" s="14"/>
      <c r="N455" s="169"/>
      <c r="O455" s="169"/>
      <c r="P455" s="169"/>
      <c r="Q455" s="169"/>
      <c r="R455" s="169"/>
      <c r="S455" s="169"/>
      <c r="T455" s="8"/>
      <c r="U455" s="1"/>
      <c r="V455" s="1"/>
      <c r="W455" s="1"/>
    </row>
    <row r="456" spans="11:23" ht="15">
      <c r="K456" s="14"/>
      <c r="L456" s="14"/>
      <c r="M456" s="14"/>
      <c r="N456" s="169"/>
      <c r="O456" s="169"/>
      <c r="P456" s="169"/>
      <c r="Q456" s="169"/>
      <c r="R456" s="169"/>
      <c r="S456" s="169"/>
      <c r="T456" s="8"/>
      <c r="U456" s="1"/>
      <c r="V456" s="1"/>
      <c r="W456" s="1"/>
    </row>
    <row r="457" spans="11:23" ht="15">
      <c r="K457" s="14"/>
      <c r="L457" s="14"/>
      <c r="M457" s="14"/>
      <c r="N457" s="169"/>
      <c r="O457" s="169"/>
      <c r="P457" s="169"/>
      <c r="Q457" s="169"/>
      <c r="R457" s="169"/>
      <c r="S457" s="169"/>
      <c r="T457" s="8"/>
      <c r="U457" s="1"/>
      <c r="V457" s="1"/>
      <c r="W457" s="1"/>
    </row>
    <row r="458" spans="11:23" ht="15">
      <c r="K458" s="14"/>
      <c r="L458" s="14"/>
      <c r="M458" s="14"/>
      <c r="N458" s="169"/>
      <c r="O458" s="169"/>
      <c r="P458" s="169"/>
      <c r="Q458" s="169"/>
      <c r="R458" s="169"/>
      <c r="S458" s="169"/>
      <c r="T458" s="8"/>
      <c r="U458" s="1"/>
      <c r="V458" s="1"/>
      <c r="W458" s="1"/>
    </row>
    <row r="459" spans="11:23" ht="15">
      <c r="K459" s="14"/>
      <c r="L459" s="14"/>
      <c r="M459" s="14"/>
      <c r="N459" s="169"/>
      <c r="O459" s="169"/>
      <c r="P459" s="169"/>
      <c r="Q459" s="169"/>
      <c r="R459" s="169"/>
      <c r="S459" s="169"/>
      <c r="T459" s="8"/>
      <c r="U459" s="1"/>
      <c r="V459" s="1"/>
      <c r="W459" s="1"/>
    </row>
    <row r="460" spans="11:23" ht="15">
      <c r="K460" s="14"/>
      <c r="L460" s="14"/>
      <c r="M460" s="14"/>
      <c r="N460" s="169"/>
      <c r="O460" s="169"/>
      <c r="P460" s="169"/>
      <c r="Q460" s="169"/>
      <c r="R460" s="169"/>
      <c r="S460" s="169"/>
      <c r="T460" s="8"/>
      <c r="U460" s="1"/>
      <c r="V460" s="1"/>
      <c r="W460" s="1"/>
    </row>
    <row r="461" spans="11:23" ht="15">
      <c r="K461" s="14"/>
      <c r="L461" s="14"/>
      <c r="M461" s="14"/>
      <c r="N461" s="169"/>
      <c r="O461" s="169"/>
      <c r="P461" s="169"/>
      <c r="Q461" s="169"/>
      <c r="R461" s="169"/>
      <c r="S461" s="169"/>
      <c r="T461" s="8"/>
      <c r="U461" s="1"/>
      <c r="V461" s="1"/>
      <c r="W461" s="1"/>
    </row>
    <row r="462" spans="11:23" ht="15">
      <c r="K462" s="14"/>
      <c r="L462" s="14"/>
      <c r="M462" s="14"/>
      <c r="N462" s="169"/>
      <c r="O462" s="169"/>
      <c r="P462" s="169"/>
      <c r="Q462" s="169"/>
      <c r="R462" s="169"/>
      <c r="S462" s="169"/>
      <c r="T462" s="8"/>
      <c r="U462" s="1"/>
      <c r="V462" s="1"/>
      <c r="W462" s="1"/>
    </row>
    <row r="463" spans="11:23" ht="15">
      <c r="K463" s="14"/>
      <c r="L463" s="14"/>
      <c r="M463" s="14"/>
      <c r="N463" s="169"/>
      <c r="O463" s="169"/>
      <c r="P463" s="169"/>
      <c r="Q463" s="169"/>
      <c r="R463" s="169"/>
      <c r="S463" s="169"/>
      <c r="T463" s="8"/>
      <c r="U463" s="1"/>
      <c r="V463" s="1"/>
      <c r="W463" s="1"/>
    </row>
    <row r="464" spans="11:23" ht="15">
      <c r="K464" s="14"/>
      <c r="L464" s="14"/>
      <c r="M464" s="14"/>
      <c r="N464" s="169"/>
      <c r="O464" s="169"/>
      <c r="P464" s="169"/>
      <c r="Q464" s="169"/>
      <c r="R464" s="169"/>
      <c r="S464" s="169"/>
      <c r="T464" s="8"/>
      <c r="U464" s="1"/>
      <c r="V464" s="1"/>
      <c r="W464" s="1"/>
    </row>
    <row r="465" spans="11:23" ht="15">
      <c r="K465" s="14"/>
      <c r="L465" s="14"/>
      <c r="M465" s="14"/>
      <c r="N465" s="169"/>
      <c r="O465" s="169"/>
      <c r="P465" s="169"/>
      <c r="Q465" s="169"/>
      <c r="R465" s="169"/>
      <c r="S465" s="169"/>
      <c r="T465" s="8"/>
      <c r="U465" s="1"/>
      <c r="V465" s="1"/>
      <c r="W465" s="1"/>
    </row>
    <row r="466" spans="11:23" ht="15">
      <c r="K466" s="14"/>
      <c r="L466" s="14"/>
      <c r="M466" s="14"/>
      <c r="N466" s="169"/>
      <c r="O466" s="169"/>
      <c r="P466" s="169"/>
      <c r="Q466" s="169"/>
      <c r="R466" s="169"/>
      <c r="S466" s="169"/>
      <c r="T466" s="8"/>
      <c r="U466" s="1"/>
      <c r="V466" s="1"/>
      <c r="W466" s="1"/>
    </row>
    <row r="467" spans="11:23" ht="15">
      <c r="K467" s="14"/>
      <c r="L467" s="14"/>
      <c r="M467" s="14"/>
      <c r="N467" s="169"/>
      <c r="O467" s="169"/>
      <c r="P467" s="169"/>
      <c r="Q467" s="169"/>
      <c r="R467" s="169"/>
      <c r="S467" s="169"/>
      <c r="T467" s="8"/>
      <c r="U467" s="1"/>
      <c r="V467" s="1"/>
      <c r="W467" s="1"/>
    </row>
    <row r="468" spans="11:23" ht="15">
      <c r="K468" s="14"/>
      <c r="L468" s="14"/>
      <c r="M468" s="14"/>
      <c r="N468" s="169"/>
      <c r="O468" s="169"/>
      <c r="P468" s="169"/>
      <c r="Q468" s="169"/>
      <c r="R468" s="169"/>
      <c r="S468" s="169"/>
      <c r="T468" s="8"/>
      <c r="U468" s="1"/>
      <c r="V468" s="1"/>
      <c r="W468" s="1"/>
    </row>
    <row r="469" spans="11:23" ht="15">
      <c r="K469" s="14"/>
      <c r="L469" s="14"/>
      <c r="M469" s="14"/>
      <c r="N469" s="169"/>
      <c r="O469" s="169"/>
      <c r="P469" s="169"/>
      <c r="Q469" s="169"/>
      <c r="R469" s="169"/>
      <c r="S469" s="169"/>
      <c r="T469" s="8"/>
      <c r="U469" s="1"/>
      <c r="V469" s="1"/>
      <c r="W469" s="1"/>
    </row>
    <row r="470" spans="11:23" ht="15">
      <c r="K470" s="14"/>
      <c r="L470" s="14"/>
      <c r="M470" s="14"/>
      <c r="N470" s="169"/>
      <c r="O470" s="169"/>
      <c r="P470" s="169"/>
      <c r="Q470" s="169"/>
      <c r="R470" s="169"/>
      <c r="S470" s="169"/>
      <c r="T470" s="8"/>
      <c r="U470" s="1"/>
      <c r="V470" s="1"/>
      <c r="W470" s="1"/>
    </row>
    <row r="471" spans="11:23" ht="15">
      <c r="K471" s="14"/>
      <c r="L471" s="14"/>
      <c r="M471" s="14"/>
      <c r="N471" s="169"/>
      <c r="O471" s="169"/>
      <c r="P471" s="169"/>
      <c r="Q471" s="169"/>
      <c r="R471" s="169"/>
      <c r="S471" s="169"/>
      <c r="T471" s="8"/>
      <c r="U471" s="1"/>
      <c r="V471" s="1"/>
      <c r="W471" s="1"/>
    </row>
    <row r="472" spans="11:23" ht="15">
      <c r="K472" s="14"/>
      <c r="L472" s="14"/>
      <c r="M472" s="14"/>
      <c r="N472" s="169"/>
      <c r="O472" s="169"/>
      <c r="P472" s="169"/>
      <c r="Q472" s="169"/>
      <c r="R472" s="169"/>
      <c r="S472" s="169"/>
      <c r="T472" s="8"/>
      <c r="U472" s="1"/>
      <c r="V472" s="1"/>
      <c r="W472" s="1"/>
    </row>
    <row r="473" spans="11:23" ht="15">
      <c r="K473" s="14"/>
      <c r="L473" s="14"/>
      <c r="M473" s="14"/>
      <c r="N473" s="169"/>
      <c r="O473" s="169"/>
      <c r="P473" s="169"/>
      <c r="Q473" s="169"/>
      <c r="R473" s="169"/>
      <c r="S473" s="169"/>
      <c r="T473" s="8"/>
      <c r="U473" s="1"/>
      <c r="V473" s="1"/>
      <c r="W473" s="1"/>
    </row>
    <row r="474" spans="11:23" ht="15">
      <c r="K474" s="14"/>
      <c r="L474" s="14"/>
      <c r="M474" s="14"/>
      <c r="N474" s="169"/>
      <c r="O474" s="169"/>
      <c r="P474" s="169"/>
      <c r="Q474" s="169"/>
      <c r="R474" s="169"/>
      <c r="S474" s="169"/>
      <c r="T474" s="8"/>
      <c r="U474" s="1"/>
      <c r="V474" s="1"/>
      <c r="W474" s="1"/>
    </row>
    <row r="475" spans="11:23" ht="15">
      <c r="K475" s="14"/>
      <c r="L475" s="14"/>
      <c r="M475" s="14"/>
      <c r="N475" s="169"/>
      <c r="O475" s="169"/>
      <c r="P475" s="169"/>
      <c r="Q475" s="169"/>
      <c r="R475" s="169"/>
      <c r="S475" s="169"/>
      <c r="T475" s="8"/>
      <c r="U475" s="1"/>
      <c r="V475" s="1"/>
      <c r="W475" s="1"/>
    </row>
    <row r="476" spans="11:23" ht="15">
      <c r="K476" s="14"/>
      <c r="L476" s="14"/>
      <c r="M476" s="14"/>
      <c r="N476" s="169"/>
      <c r="O476" s="169"/>
      <c r="P476" s="169"/>
      <c r="Q476" s="169"/>
      <c r="R476" s="169"/>
      <c r="S476" s="169"/>
      <c r="T476" s="8"/>
      <c r="U476" s="1"/>
      <c r="V476" s="1"/>
      <c r="W476" s="1"/>
    </row>
    <row r="477" spans="11:23" ht="15">
      <c r="K477" s="14"/>
      <c r="L477" s="14"/>
      <c r="M477" s="14"/>
      <c r="N477" s="169"/>
      <c r="O477" s="169"/>
      <c r="P477" s="169"/>
      <c r="Q477" s="169"/>
      <c r="R477" s="169"/>
      <c r="S477" s="169"/>
      <c r="T477" s="8"/>
      <c r="U477" s="1"/>
      <c r="V477" s="1"/>
      <c r="W477" s="1"/>
    </row>
    <row r="478" spans="11:23" ht="15">
      <c r="K478" s="14"/>
      <c r="L478" s="14"/>
      <c r="M478" s="14"/>
      <c r="N478" s="169"/>
      <c r="O478" s="169"/>
      <c r="P478" s="169"/>
      <c r="Q478" s="169"/>
      <c r="R478" s="169"/>
      <c r="S478" s="169"/>
      <c r="T478" s="8"/>
      <c r="U478" s="1"/>
      <c r="V478" s="1"/>
      <c r="W478" s="1"/>
    </row>
    <row r="479" spans="11:23" ht="15">
      <c r="K479" s="14"/>
      <c r="L479" s="14"/>
      <c r="M479" s="14"/>
      <c r="N479" s="169"/>
      <c r="O479" s="169"/>
      <c r="P479" s="169"/>
      <c r="Q479" s="169"/>
      <c r="R479" s="169"/>
      <c r="S479" s="169"/>
      <c r="T479" s="8"/>
      <c r="U479" s="1"/>
      <c r="V479" s="1"/>
      <c r="W479" s="1"/>
    </row>
    <row r="480" spans="11:23" ht="15">
      <c r="K480" s="14"/>
      <c r="L480" s="14"/>
      <c r="M480" s="14"/>
      <c r="N480" s="169"/>
      <c r="O480" s="169"/>
      <c r="P480" s="169"/>
      <c r="Q480" s="169"/>
      <c r="R480" s="169"/>
      <c r="S480" s="169"/>
      <c r="T480" s="8"/>
      <c r="U480" s="1"/>
      <c r="V480" s="1"/>
      <c r="W480" s="1"/>
    </row>
    <row r="481" spans="11:23" ht="15">
      <c r="K481" s="14"/>
      <c r="L481" s="14"/>
      <c r="M481" s="14"/>
      <c r="N481" s="169"/>
      <c r="O481" s="169"/>
      <c r="P481" s="169"/>
      <c r="Q481" s="169"/>
      <c r="R481" s="169"/>
      <c r="S481" s="169"/>
      <c r="T481" s="8"/>
      <c r="U481" s="1"/>
      <c r="V481" s="1"/>
      <c r="W481" s="1"/>
    </row>
    <row r="482" spans="11:23" ht="15">
      <c r="K482" s="14"/>
      <c r="L482" s="14"/>
      <c r="M482" s="14"/>
      <c r="N482" s="169"/>
      <c r="O482" s="169"/>
      <c r="P482" s="169"/>
      <c r="Q482" s="169"/>
      <c r="R482" s="169"/>
      <c r="S482" s="169"/>
      <c r="T482" s="8"/>
      <c r="U482" s="1"/>
      <c r="V482" s="1"/>
      <c r="W482" s="1"/>
    </row>
    <row r="483" spans="11:23" ht="15">
      <c r="K483" s="14"/>
      <c r="L483" s="14"/>
      <c r="M483" s="14"/>
      <c r="N483" s="169"/>
      <c r="O483" s="169"/>
      <c r="P483" s="169"/>
      <c r="Q483" s="169"/>
      <c r="R483" s="169"/>
      <c r="S483" s="169"/>
      <c r="T483" s="8"/>
      <c r="U483" s="1"/>
      <c r="V483" s="1"/>
      <c r="W483" s="1"/>
    </row>
    <row r="484" spans="11:23" ht="15">
      <c r="K484" s="14"/>
      <c r="L484" s="14"/>
      <c r="M484" s="14"/>
      <c r="N484" s="169"/>
      <c r="O484" s="169"/>
      <c r="P484" s="169"/>
      <c r="Q484" s="169"/>
      <c r="R484" s="169"/>
      <c r="S484" s="169"/>
      <c r="T484" s="8"/>
      <c r="U484" s="1"/>
      <c r="V484" s="1"/>
      <c r="W484" s="1"/>
    </row>
    <row r="485" spans="11:23" ht="15">
      <c r="K485" s="14"/>
      <c r="L485" s="14"/>
      <c r="M485" s="14"/>
      <c r="N485" s="169"/>
      <c r="O485" s="169"/>
      <c r="P485" s="169"/>
      <c r="Q485" s="169"/>
      <c r="R485" s="169"/>
      <c r="S485" s="169"/>
      <c r="T485" s="8"/>
      <c r="U485" s="1"/>
      <c r="V485" s="1"/>
      <c r="W485" s="1"/>
    </row>
    <row r="486" spans="11:23" ht="15">
      <c r="K486" s="14"/>
      <c r="L486" s="14"/>
      <c r="M486" s="14"/>
      <c r="N486" s="169"/>
      <c r="O486" s="169"/>
      <c r="P486" s="169"/>
      <c r="Q486" s="169"/>
      <c r="R486" s="169"/>
      <c r="S486" s="169"/>
      <c r="T486" s="8"/>
      <c r="U486" s="1"/>
      <c r="V486" s="1"/>
      <c r="W486" s="1"/>
    </row>
    <row r="487" spans="11:23" ht="15">
      <c r="K487" s="14"/>
      <c r="L487" s="14"/>
      <c r="M487" s="14"/>
      <c r="N487" s="169"/>
      <c r="O487" s="169"/>
      <c r="P487" s="169"/>
      <c r="Q487" s="169"/>
      <c r="R487" s="169"/>
      <c r="S487" s="169"/>
      <c r="T487" s="8"/>
      <c r="U487" s="1"/>
      <c r="V487" s="1"/>
      <c r="W487" s="1"/>
    </row>
    <row r="488" spans="11:23" ht="15">
      <c r="K488" s="14"/>
      <c r="L488" s="14"/>
      <c r="M488" s="14"/>
      <c r="N488" s="169"/>
      <c r="O488" s="169"/>
      <c r="P488" s="169"/>
      <c r="Q488" s="169"/>
      <c r="R488" s="169"/>
      <c r="S488" s="169"/>
      <c r="T488" s="8"/>
      <c r="U488" s="1"/>
      <c r="V488" s="1"/>
      <c r="W488" s="1"/>
    </row>
    <row r="489" spans="11:23" ht="15">
      <c r="K489" s="14"/>
      <c r="L489" s="14"/>
      <c r="M489" s="14"/>
      <c r="N489" s="169"/>
      <c r="O489" s="169"/>
      <c r="P489" s="169"/>
      <c r="Q489" s="169"/>
      <c r="R489" s="169"/>
      <c r="S489" s="169"/>
      <c r="T489" s="8"/>
      <c r="U489" s="1"/>
      <c r="V489" s="1"/>
      <c r="W489" s="1"/>
    </row>
    <row r="490" spans="11:23" ht="15">
      <c r="K490" s="14"/>
      <c r="L490" s="14"/>
      <c r="M490" s="14"/>
      <c r="N490" s="169"/>
      <c r="O490" s="169"/>
      <c r="P490" s="169"/>
      <c r="Q490" s="169"/>
      <c r="R490" s="169"/>
      <c r="S490" s="169"/>
      <c r="T490" s="8"/>
      <c r="U490" s="1"/>
      <c r="V490" s="1"/>
      <c r="W490" s="1"/>
    </row>
    <row r="491" spans="11:23" ht="15">
      <c r="K491" s="14"/>
      <c r="L491" s="14"/>
      <c r="M491" s="14"/>
      <c r="N491" s="169"/>
      <c r="O491" s="169"/>
      <c r="P491" s="169"/>
      <c r="Q491" s="169"/>
      <c r="R491" s="169"/>
      <c r="S491" s="169"/>
      <c r="T491" s="8"/>
      <c r="U491" s="1"/>
      <c r="V491" s="1"/>
      <c r="W491" s="1"/>
    </row>
    <row r="492" spans="11:23" ht="15">
      <c r="K492" s="14"/>
      <c r="L492" s="14"/>
      <c r="M492" s="14"/>
      <c r="N492" s="169"/>
      <c r="O492" s="169"/>
      <c r="P492" s="169"/>
      <c r="Q492" s="169"/>
      <c r="R492" s="169"/>
      <c r="S492" s="169"/>
      <c r="T492" s="8"/>
      <c r="U492" s="1"/>
      <c r="V492" s="1"/>
      <c r="W492" s="1"/>
    </row>
    <row r="493" spans="11:23" ht="15">
      <c r="K493" s="14"/>
      <c r="L493" s="14"/>
      <c r="M493" s="14"/>
      <c r="N493" s="169"/>
      <c r="O493" s="169"/>
      <c r="P493" s="169"/>
      <c r="Q493" s="169"/>
      <c r="R493" s="169"/>
      <c r="S493" s="169"/>
      <c r="T493" s="8"/>
      <c r="U493" s="1"/>
      <c r="V493" s="1"/>
      <c r="W493" s="1"/>
    </row>
    <row r="494" spans="11:23" ht="15">
      <c r="K494" s="14"/>
      <c r="L494" s="14"/>
      <c r="M494" s="14"/>
      <c r="N494" s="169"/>
      <c r="O494" s="169"/>
      <c r="P494" s="169"/>
      <c r="Q494" s="169"/>
      <c r="R494" s="169"/>
      <c r="S494" s="169"/>
      <c r="T494" s="8"/>
      <c r="U494" s="1"/>
      <c r="V494" s="1"/>
      <c r="W494" s="1"/>
    </row>
    <row r="495" spans="11:23" ht="15">
      <c r="K495" s="14"/>
      <c r="L495" s="14"/>
      <c r="M495" s="14"/>
      <c r="N495" s="169"/>
      <c r="O495" s="169"/>
      <c r="P495" s="169"/>
      <c r="Q495" s="169"/>
      <c r="R495" s="169"/>
      <c r="S495" s="169"/>
      <c r="T495" s="8"/>
      <c r="U495" s="1"/>
      <c r="V495" s="1"/>
      <c r="W495" s="1"/>
    </row>
    <row r="496" spans="11:23" ht="15">
      <c r="K496" s="14"/>
      <c r="L496" s="14"/>
      <c r="M496" s="14"/>
      <c r="N496" s="169"/>
      <c r="O496" s="169"/>
      <c r="P496" s="169"/>
      <c r="Q496" s="169"/>
      <c r="R496" s="169"/>
      <c r="S496" s="169"/>
      <c r="T496" s="8"/>
      <c r="U496" s="1"/>
      <c r="V496" s="1"/>
      <c r="W496" s="1"/>
    </row>
    <row r="497" spans="11:23" ht="15">
      <c r="K497" s="14"/>
      <c r="L497" s="14"/>
      <c r="M497" s="14"/>
      <c r="N497" s="169"/>
      <c r="O497" s="169"/>
      <c r="P497" s="169"/>
      <c r="Q497" s="169"/>
      <c r="R497" s="169"/>
      <c r="S497" s="169"/>
      <c r="T497" s="8"/>
      <c r="U497" s="1"/>
      <c r="V497" s="1"/>
      <c r="W497" s="1"/>
    </row>
    <row r="498" spans="11:23" ht="15">
      <c r="K498" s="14"/>
      <c r="L498" s="14"/>
      <c r="M498" s="14"/>
      <c r="N498" s="169"/>
      <c r="O498" s="169"/>
      <c r="P498" s="169"/>
      <c r="Q498" s="169"/>
      <c r="R498" s="169"/>
      <c r="S498" s="169"/>
      <c r="T498" s="8"/>
      <c r="U498" s="1"/>
      <c r="V498" s="1"/>
      <c r="W498" s="1"/>
    </row>
    <row r="499" spans="11:23" ht="15">
      <c r="K499" s="14"/>
      <c r="L499" s="14"/>
      <c r="M499" s="14"/>
      <c r="N499" s="169"/>
      <c r="O499" s="169"/>
      <c r="P499" s="169"/>
      <c r="Q499" s="169"/>
      <c r="R499" s="169"/>
      <c r="S499" s="169"/>
      <c r="T499" s="8"/>
      <c r="U499" s="1"/>
      <c r="V499" s="1"/>
      <c r="W499" s="1"/>
    </row>
    <row r="500" spans="11:23" ht="15">
      <c r="K500" s="14"/>
      <c r="L500" s="14"/>
      <c r="M500" s="14"/>
      <c r="N500" s="169"/>
      <c r="O500" s="169"/>
      <c r="P500" s="169"/>
      <c r="Q500" s="169"/>
      <c r="R500" s="169"/>
      <c r="S500" s="169"/>
      <c r="T500" s="8"/>
      <c r="U500" s="1"/>
      <c r="V500" s="1"/>
      <c r="W500" s="1"/>
    </row>
    <row r="501" spans="11:23" ht="15">
      <c r="K501" s="14"/>
      <c r="L501" s="14"/>
      <c r="M501" s="14"/>
      <c r="N501" s="169"/>
      <c r="O501" s="169"/>
      <c r="P501" s="169"/>
      <c r="Q501" s="169"/>
      <c r="R501" s="169"/>
      <c r="S501" s="169"/>
      <c r="T501" s="8"/>
      <c r="U501" s="1"/>
      <c r="V501" s="1"/>
      <c r="W501" s="1"/>
    </row>
    <row r="502" spans="11:23" ht="15">
      <c r="K502" s="14"/>
      <c r="L502" s="14"/>
      <c r="M502" s="14"/>
      <c r="N502" s="169"/>
      <c r="O502" s="169"/>
      <c r="P502" s="169"/>
      <c r="Q502" s="169"/>
      <c r="R502" s="169"/>
      <c r="S502" s="169"/>
      <c r="T502" s="8"/>
      <c r="U502" s="1"/>
      <c r="V502" s="1"/>
      <c r="W502" s="1"/>
    </row>
    <row r="503" spans="11:23" ht="15">
      <c r="K503" s="14"/>
      <c r="L503" s="14"/>
      <c r="M503" s="14"/>
      <c r="N503" s="169"/>
      <c r="O503" s="169"/>
      <c r="P503" s="169"/>
      <c r="Q503" s="169"/>
      <c r="R503" s="169"/>
      <c r="S503" s="169"/>
      <c r="T503" s="8"/>
      <c r="U503" s="1"/>
      <c r="V503" s="1"/>
      <c r="W503" s="1"/>
    </row>
    <row r="504" spans="11:23" ht="15">
      <c r="K504" s="14"/>
      <c r="L504" s="14"/>
      <c r="M504" s="14"/>
      <c r="N504" s="169"/>
      <c r="O504" s="169"/>
      <c r="P504" s="169"/>
      <c r="Q504" s="169"/>
      <c r="R504" s="169"/>
      <c r="S504" s="169"/>
      <c r="T504" s="8"/>
      <c r="U504" s="1"/>
      <c r="V504" s="1"/>
      <c r="W504" s="1"/>
    </row>
    <row r="505" spans="11:23" ht="15">
      <c r="K505" s="14"/>
      <c r="L505" s="14"/>
      <c r="M505" s="14"/>
      <c r="N505" s="169"/>
      <c r="O505" s="169"/>
      <c r="P505" s="169"/>
      <c r="Q505" s="169"/>
      <c r="R505" s="169"/>
      <c r="S505" s="169"/>
      <c r="T505" s="8"/>
      <c r="U505" s="1"/>
      <c r="V505" s="1"/>
      <c r="W505" s="1"/>
    </row>
    <row r="506" spans="11:23" ht="15">
      <c r="K506" s="14"/>
      <c r="L506" s="14"/>
      <c r="M506" s="14"/>
      <c r="N506" s="169"/>
      <c r="O506" s="169"/>
      <c r="P506" s="169"/>
      <c r="Q506" s="169"/>
      <c r="R506" s="169"/>
      <c r="S506" s="169"/>
      <c r="T506" s="8"/>
      <c r="U506" s="1"/>
      <c r="V506" s="1"/>
      <c r="W506" s="1"/>
    </row>
    <row r="507" spans="11:23" ht="15">
      <c r="K507" s="14"/>
      <c r="L507" s="14"/>
      <c r="M507" s="14"/>
      <c r="N507" s="169"/>
      <c r="O507" s="169"/>
      <c r="P507" s="169"/>
      <c r="Q507" s="169"/>
      <c r="R507" s="169"/>
      <c r="S507" s="169"/>
      <c r="T507" s="8"/>
      <c r="U507" s="1"/>
      <c r="V507" s="1"/>
      <c r="W507" s="1"/>
    </row>
    <row r="508" spans="11:23" ht="15">
      <c r="K508" s="14"/>
      <c r="L508" s="14"/>
      <c r="M508" s="14"/>
      <c r="N508" s="169"/>
      <c r="O508" s="169"/>
      <c r="P508" s="169"/>
      <c r="Q508" s="169"/>
      <c r="R508" s="169"/>
      <c r="S508" s="169"/>
      <c r="T508" s="8"/>
      <c r="U508" s="1"/>
      <c r="V508" s="1"/>
      <c r="W508" s="1"/>
    </row>
    <row r="509" spans="11:23" ht="15">
      <c r="K509" s="14"/>
      <c r="L509" s="14"/>
      <c r="M509" s="14"/>
      <c r="N509" s="169"/>
      <c r="O509" s="169"/>
      <c r="P509" s="169"/>
      <c r="Q509" s="169"/>
      <c r="R509" s="169"/>
      <c r="S509" s="169"/>
      <c r="T509" s="8"/>
      <c r="U509" s="1"/>
      <c r="V509" s="1"/>
      <c r="W509" s="1"/>
    </row>
    <row r="510" spans="11:23" ht="15">
      <c r="K510" s="14"/>
      <c r="L510" s="14"/>
      <c r="M510" s="14"/>
      <c r="N510" s="169"/>
      <c r="O510" s="169"/>
      <c r="P510" s="169"/>
      <c r="Q510" s="169"/>
      <c r="R510" s="169"/>
      <c r="S510" s="169"/>
      <c r="T510" s="8"/>
      <c r="U510" s="1"/>
      <c r="V510" s="1"/>
      <c r="W510" s="1"/>
    </row>
    <row r="511" spans="11:23" ht="15">
      <c r="K511" s="14"/>
      <c r="L511" s="14"/>
      <c r="M511" s="14"/>
      <c r="N511" s="169"/>
      <c r="O511" s="169"/>
      <c r="P511" s="169"/>
      <c r="Q511" s="169"/>
      <c r="R511" s="169"/>
      <c r="S511" s="169"/>
      <c r="T511" s="8"/>
      <c r="U511" s="1"/>
      <c r="V511" s="1"/>
      <c r="W511" s="1"/>
    </row>
    <row r="512" spans="11:23" ht="15">
      <c r="K512" s="14"/>
      <c r="L512" s="14"/>
      <c r="M512" s="14"/>
      <c r="N512" s="169"/>
      <c r="O512" s="169"/>
      <c r="P512" s="169"/>
      <c r="Q512" s="169"/>
      <c r="R512" s="169"/>
      <c r="S512" s="169"/>
      <c r="T512" s="8"/>
      <c r="U512" s="1"/>
      <c r="V512" s="1"/>
      <c r="W512" s="1"/>
    </row>
    <row r="513" spans="11:23" ht="15">
      <c r="K513" s="14"/>
      <c r="L513" s="14"/>
      <c r="M513" s="14"/>
      <c r="N513" s="169"/>
      <c r="O513" s="169"/>
      <c r="P513" s="169"/>
      <c r="Q513" s="169"/>
      <c r="R513" s="169"/>
      <c r="S513" s="169"/>
      <c r="T513" s="8"/>
      <c r="U513" s="1"/>
      <c r="V513" s="1"/>
      <c r="W513" s="1"/>
    </row>
    <row r="514" spans="11:23" ht="15">
      <c r="K514" s="14"/>
      <c r="L514" s="14"/>
      <c r="M514" s="14"/>
      <c r="N514" s="169"/>
      <c r="O514" s="169"/>
      <c r="P514" s="169"/>
      <c r="Q514" s="169"/>
      <c r="R514" s="169"/>
      <c r="S514" s="169"/>
      <c r="T514" s="8"/>
      <c r="U514" s="1"/>
      <c r="V514" s="1"/>
      <c r="W514" s="1"/>
    </row>
    <row r="515" spans="11:23" ht="15">
      <c r="K515" s="14"/>
      <c r="L515" s="14"/>
      <c r="M515" s="14"/>
      <c r="N515" s="169"/>
      <c r="O515" s="169"/>
      <c r="P515" s="169"/>
      <c r="Q515" s="169"/>
      <c r="R515" s="169"/>
      <c r="S515" s="169"/>
      <c r="T515" s="8"/>
      <c r="U515" s="1"/>
      <c r="V515" s="1"/>
      <c r="W515" s="1"/>
    </row>
    <row r="516" spans="11:23" ht="15">
      <c r="K516" s="14"/>
      <c r="L516" s="14"/>
      <c r="M516" s="14"/>
      <c r="N516" s="169"/>
      <c r="O516" s="169"/>
      <c r="P516" s="169"/>
      <c r="Q516" s="169"/>
      <c r="R516" s="169"/>
      <c r="S516" s="169"/>
      <c r="T516" s="8"/>
      <c r="U516" s="1"/>
      <c r="V516" s="1"/>
      <c r="W516" s="1"/>
    </row>
    <row r="517" spans="11:23" ht="15">
      <c r="K517" s="14"/>
      <c r="L517" s="14"/>
      <c r="M517" s="14"/>
      <c r="N517" s="169"/>
      <c r="O517" s="169"/>
      <c r="P517" s="169"/>
      <c r="Q517" s="169"/>
      <c r="R517" s="169"/>
      <c r="S517" s="169"/>
      <c r="T517" s="8"/>
      <c r="U517" s="1"/>
      <c r="V517" s="1"/>
      <c r="W517" s="1"/>
    </row>
    <row r="518" spans="11:23" ht="15">
      <c r="K518" s="14"/>
      <c r="L518" s="14"/>
      <c r="M518" s="14"/>
      <c r="N518" s="169"/>
      <c r="O518" s="169"/>
      <c r="P518" s="169"/>
      <c r="Q518" s="169"/>
      <c r="R518" s="169"/>
      <c r="S518" s="169"/>
      <c r="T518" s="8"/>
      <c r="U518" s="1"/>
      <c r="V518" s="1"/>
      <c r="W518" s="1"/>
    </row>
    <row r="519" spans="11:23" ht="15">
      <c r="K519" s="14"/>
      <c r="L519" s="14"/>
      <c r="M519" s="14"/>
      <c r="N519" s="169"/>
      <c r="O519" s="169"/>
      <c r="P519" s="169"/>
      <c r="Q519" s="169"/>
      <c r="R519" s="169"/>
      <c r="S519" s="169"/>
      <c r="T519" s="8"/>
      <c r="U519" s="1"/>
      <c r="V519" s="1"/>
      <c r="W519" s="1"/>
    </row>
    <row r="520" spans="11:23" ht="15">
      <c r="K520" s="14"/>
      <c r="L520" s="14"/>
      <c r="M520" s="14"/>
      <c r="N520" s="169"/>
      <c r="O520" s="169"/>
      <c r="P520" s="169"/>
      <c r="Q520" s="169"/>
      <c r="R520" s="169"/>
      <c r="S520" s="169"/>
      <c r="T520" s="8"/>
      <c r="U520" s="1"/>
      <c r="V520" s="1"/>
      <c r="W520" s="1"/>
    </row>
    <row r="521" spans="11:23" ht="15">
      <c r="K521" s="14"/>
      <c r="L521" s="14"/>
      <c r="M521" s="14"/>
      <c r="N521" s="169"/>
      <c r="O521" s="169"/>
      <c r="P521" s="169"/>
      <c r="Q521" s="169"/>
      <c r="R521" s="169"/>
      <c r="S521" s="169"/>
      <c r="T521" s="8"/>
      <c r="U521" s="1"/>
      <c r="V521" s="1"/>
      <c r="W521" s="1"/>
    </row>
    <row r="522" spans="11:23" ht="15">
      <c r="K522" s="14"/>
      <c r="L522" s="14"/>
      <c r="M522" s="14"/>
      <c r="N522" s="169"/>
      <c r="O522" s="169"/>
      <c r="P522" s="169"/>
      <c r="Q522" s="169"/>
      <c r="R522" s="169"/>
      <c r="S522" s="169"/>
      <c r="T522" s="8"/>
      <c r="U522" s="1"/>
      <c r="V522" s="1"/>
      <c r="W522" s="1"/>
    </row>
    <row r="523" spans="11:23" ht="15">
      <c r="K523" s="14"/>
      <c r="L523" s="14"/>
      <c r="M523" s="14"/>
      <c r="N523" s="169"/>
      <c r="O523" s="169"/>
      <c r="P523" s="169"/>
      <c r="Q523" s="169"/>
      <c r="R523" s="169"/>
      <c r="S523" s="169"/>
      <c r="T523" s="8"/>
      <c r="U523" s="1"/>
      <c r="V523" s="1"/>
      <c r="W523" s="1"/>
    </row>
    <row r="524" spans="11:23" ht="15">
      <c r="K524" s="14"/>
      <c r="L524" s="14"/>
      <c r="M524" s="14"/>
      <c r="N524" s="169"/>
      <c r="O524" s="169"/>
      <c r="P524" s="169"/>
      <c r="Q524" s="169"/>
      <c r="R524" s="169"/>
      <c r="S524" s="169"/>
      <c r="T524" s="8"/>
      <c r="U524" s="1"/>
      <c r="V524" s="1"/>
      <c r="W524" s="1"/>
    </row>
    <row r="525" spans="11:23" ht="15">
      <c r="K525" s="14"/>
      <c r="L525" s="14"/>
      <c r="M525" s="14"/>
      <c r="N525" s="169"/>
      <c r="O525" s="169"/>
      <c r="P525" s="169"/>
      <c r="Q525" s="169"/>
      <c r="R525" s="169"/>
      <c r="S525" s="169"/>
      <c r="T525" s="8"/>
      <c r="U525" s="1"/>
      <c r="V525" s="1"/>
      <c r="W525" s="1"/>
    </row>
    <row r="526" spans="11:23" ht="15">
      <c r="K526" s="14"/>
      <c r="L526" s="14"/>
      <c r="M526" s="14"/>
      <c r="N526" s="169"/>
      <c r="O526" s="169"/>
      <c r="P526" s="169"/>
      <c r="Q526" s="169"/>
      <c r="R526" s="169"/>
      <c r="S526" s="169"/>
      <c r="T526" s="8"/>
      <c r="U526" s="1"/>
      <c r="V526" s="1"/>
      <c r="W526" s="1"/>
    </row>
    <row r="527" spans="11:23" ht="15">
      <c r="K527" s="14"/>
      <c r="L527" s="14"/>
      <c r="M527" s="14"/>
      <c r="N527" s="169"/>
      <c r="O527" s="169"/>
      <c r="P527" s="169"/>
      <c r="Q527" s="169"/>
      <c r="R527" s="169"/>
      <c r="S527" s="169"/>
      <c r="T527" s="8"/>
      <c r="U527" s="1"/>
      <c r="V527" s="1"/>
      <c r="W527" s="1"/>
    </row>
    <row r="528" spans="11:23" ht="15">
      <c r="K528" s="14"/>
      <c r="L528" s="14"/>
      <c r="M528" s="14"/>
      <c r="N528" s="169"/>
      <c r="O528" s="169"/>
      <c r="P528" s="169"/>
      <c r="Q528" s="169"/>
      <c r="R528" s="169"/>
      <c r="S528" s="169"/>
      <c r="T528" s="8"/>
      <c r="U528" s="1"/>
      <c r="V528" s="1"/>
      <c r="W528" s="1"/>
    </row>
    <row r="529" spans="11:23" ht="15">
      <c r="K529" s="14"/>
      <c r="L529" s="14"/>
      <c r="M529" s="14"/>
      <c r="N529" s="169"/>
      <c r="O529" s="169"/>
      <c r="P529" s="169"/>
      <c r="Q529" s="169"/>
      <c r="R529" s="169"/>
      <c r="S529" s="169"/>
      <c r="T529" s="8"/>
      <c r="U529" s="1"/>
      <c r="V529" s="1"/>
      <c r="W529" s="1"/>
    </row>
    <row r="530" spans="11:23" ht="15">
      <c r="K530" s="14"/>
      <c r="L530" s="14"/>
      <c r="M530" s="14"/>
      <c r="N530" s="169"/>
      <c r="O530" s="169"/>
      <c r="P530" s="169"/>
      <c r="Q530" s="169"/>
      <c r="R530" s="169"/>
      <c r="S530" s="169"/>
      <c r="T530" s="8"/>
      <c r="U530" s="1"/>
      <c r="V530" s="1"/>
      <c r="W530" s="1"/>
    </row>
    <row r="531" spans="11:23" ht="15">
      <c r="K531" s="14"/>
      <c r="L531" s="14"/>
      <c r="M531" s="14"/>
      <c r="N531" s="169"/>
      <c r="O531" s="169"/>
      <c r="P531" s="169"/>
      <c r="Q531" s="169"/>
      <c r="R531" s="169"/>
      <c r="S531" s="169"/>
      <c r="T531" s="8"/>
      <c r="U531" s="1"/>
      <c r="V531" s="1"/>
      <c r="W531" s="1"/>
    </row>
    <row r="532" spans="11:23" ht="15">
      <c r="K532" s="14"/>
      <c r="L532" s="14"/>
      <c r="M532" s="14"/>
      <c r="N532" s="169"/>
      <c r="O532" s="169"/>
      <c r="P532" s="169"/>
      <c r="Q532" s="169"/>
      <c r="R532" s="169"/>
      <c r="S532" s="169"/>
      <c r="T532" s="8"/>
      <c r="U532" s="1"/>
      <c r="V532" s="1"/>
      <c r="W532" s="1"/>
    </row>
    <row r="533" spans="11:23" ht="15">
      <c r="K533" s="14"/>
      <c r="L533" s="14"/>
      <c r="M533" s="14"/>
      <c r="N533" s="169"/>
      <c r="O533" s="169"/>
      <c r="P533" s="169"/>
      <c r="Q533" s="169"/>
      <c r="R533" s="169"/>
      <c r="S533" s="169"/>
      <c r="T533" s="8"/>
      <c r="U533" s="1"/>
      <c r="V533" s="1"/>
      <c r="W533" s="1"/>
    </row>
    <row r="534" spans="11:23" ht="15">
      <c r="K534" s="14"/>
      <c r="L534" s="14"/>
      <c r="M534" s="14"/>
      <c r="N534" s="169"/>
      <c r="O534" s="169"/>
      <c r="P534" s="169"/>
      <c r="Q534" s="169"/>
      <c r="R534" s="169"/>
      <c r="S534" s="169"/>
      <c r="T534" s="8"/>
      <c r="U534" s="1"/>
      <c r="V534" s="1"/>
      <c r="W534" s="1"/>
    </row>
    <row r="535" spans="11:23" ht="15">
      <c r="K535" s="14"/>
      <c r="L535" s="14"/>
      <c r="M535" s="14"/>
      <c r="N535" s="169"/>
      <c r="O535" s="169"/>
      <c r="P535" s="169"/>
      <c r="Q535" s="169"/>
      <c r="R535" s="169"/>
      <c r="S535" s="169"/>
      <c r="T535" s="8"/>
      <c r="U535" s="1"/>
      <c r="V535" s="1"/>
      <c r="W535" s="1"/>
    </row>
    <row r="536" spans="11:23" ht="15">
      <c r="K536" s="14"/>
      <c r="L536" s="14"/>
      <c r="M536" s="14"/>
      <c r="N536" s="169"/>
      <c r="O536" s="169"/>
      <c r="P536" s="169"/>
      <c r="Q536" s="169"/>
      <c r="R536" s="169"/>
      <c r="S536" s="169"/>
      <c r="T536" s="8"/>
      <c r="U536" s="1"/>
      <c r="V536" s="1"/>
      <c r="W536" s="1"/>
    </row>
    <row r="537" spans="11:23" ht="15">
      <c r="K537" s="14"/>
      <c r="L537" s="14"/>
      <c r="M537" s="14"/>
      <c r="N537" s="169"/>
      <c r="O537" s="169"/>
      <c r="P537" s="169"/>
      <c r="Q537" s="169"/>
      <c r="R537" s="169"/>
      <c r="S537" s="169"/>
      <c r="T537" s="8"/>
      <c r="U537" s="1"/>
      <c r="V537" s="1"/>
      <c r="W537" s="1"/>
    </row>
    <row r="538" spans="11:23" ht="15">
      <c r="K538" s="14"/>
      <c r="L538" s="14"/>
      <c r="M538" s="14"/>
      <c r="N538" s="169"/>
      <c r="O538" s="169"/>
      <c r="P538" s="169"/>
      <c r="Q538" s="169"/>
      <c r="R538" s="169"/>
      <c r="S538" s="169"/>
      <c r="T538" s="8"/>
      <c r="U538" s="1"/>
      <c r="V538" s="1"/>
      <c r="W538" s="1"/>
    </row>
    <row r="539" spans="11:23" ht="15">
      <c r="K539" s="14"/>
      <c r="L539" s="14"/>
      <c r="M539" s="14"/>
      <c r="N539" s="169"/>
      <c r="O539" s="169"/>
      <c r="P539" s="169"/>
      <c r="Q539" s="169"/>
      <c r="R539" s="169"/>
      <c r="S539" s="169"/>
      <c r="T539" s="8"/>
      <c r="U539" s="1"/>
      <c r="V539" s="1"/>
      <c r="W539" s="1"/>
    </row>
    <row r="540" spans="11:23" ht="15">
      <c r="K540" s="14"/>
      <c r="L540" s="14"/>
      <c r="M540" s="14"/>
      <c r="N540" s="169"/>
      <c r="O540" s="169"/>
      <c r="P540" s="169"/>
      <c r="Q540" s="169"/>
      <c r="R540" s="169"/>
      <c r="S540" s="169"/>
      <c r="T540" s="8"/>
      <c r="U540" s="1"/>
      <c r="V540" s="1"/>
      <c r="W540" s="1"/>
    </row>
    <row r="541" spans="11:23" ht="15">
      <c r="K541" s="14"/>
      <c r="L541" s="14"/>
      <c r="M541" s="14"/>
      <c r="N541" s="169"/>
      <c r="O541" s="169"/>
      <c r="P541" s="169"/>
      <c r="Q541" s="169"/>
      <c r="R541" s="169"/>
      <c r="S541" s="169"/>
      <c r="T541" s="8"/>
      <c r="U541" s="1"/>
      <c r="V541" s="1"/>
      <c r="W541" s="1"/>
    </row>
    <row r="542" spans="11:23" ht="15">
      <c r="K542" s="14"/>
      <c r="L542" s="14"/>
      <c r="M542" s="14"/>
      <c r="N542" s="169"/>
      <c r="O542" s="169"/>
      <c r="P542" s="169"/>
      <c r="Q542" s="169"/>
      <c r="R542" s="169"/>
      <c r="S542" s="169"/>
      <c r="T542" s="8"/>
      <c r="U542" s="1"/>
      <c r="V542" s="1"/>
      <c r="W542" s="1"/>
    </row>
    <row r="543" spans="11:23" ht="15">
      <c r="K543" s="14"/>
      <c r="L543" s="14"/>
      <c r="M543" s="14"/>
      <c r="N543" s="169"/>
      <c r="O543" s="169"/>
      <c r="P543" s="169"/>
      <c r="Q543" s="169"/>
      <c r="R543" s="169"/>
      <c r="S543" s="169"/>
      <c r="T543" s="8"/>
      <c r="U543" s="1"/>
      <c r="V543" s="1"/>
      <c r="W543" s="1"/>
    </row>
    <row r="544" spans="11:23" ht="15">
      <c r="K544" s="14"/>
      <c r="L544" s="14"/>
      <c r="M544" s="14"/>
      <c r="N544" s="169"/>
      <c r="O544" s="169"/>
      <c r="P544" s="169"/>
      <c r="Q544" s="169"/>
      <c r="R544" s="169"/>
      <c r="S544" s="169"/>
      <c r="T544" s="8"/>
      <c r="U544" s="1"/>
      <c r="V544" s="1"/>
      <c r="W544" s="1"/>
    </row>
    <row r="545" spans="11:23" ht="15">
      <c r="K545" s="14"/>
      <c r="L545" s="14"/>
      <c r="M545" s="14"/>
      <c r="N545" s="169"/>
      <c r="O545" s="169"/>
      <c r="P545" s="169"/>
      <c r="Q545" s="169"/>
      <c r="R545" s="169"/>
      <c r="S545" s="169"/>
      <c r="T545" s="8"/>
      <c r="U545" s="1"/>
      <c r="V545" s="1"/>
      <c r="W545" s="1"/>
    </row>
    <row r="546" spans="11:23" ht="15">
      <c r="K546" s="14"/>
      <c r="L546" s="14"/>
      <c r="M546" s="14"/>
      <c r="N546" s="169"/>
      <c r="O546" s="169"/>
      <c r="P546" s="169"/>
      <c r="Q546" s="169"/>
      <c r="R546" s="169"/>
      <c r="S546" s="169"/>
      <c r="T546" s="8"/>
      <c r="U546" s="1"/>
      <c r="V546" s="1"/>
      <c r="W546" s="1"/>
    </row>
    <row r="547" spans="11:23" ht="15">
      <c r="K547" s="14"/>
      <c r="L547" s="14"/>
      <c r="M547" s="14"/>
      <c r="N547" s="169"/>
      <c r="O547" s="169"/>
      <c r="P547" s="169"/>
      <c r="Q547" s="169"/>
      <c r="R547" s="169"/>
      <c r="S547" s="169"/>
      <c r="T547" s="8"/>
      <c r="U547" s="1"/>
      <c r="V547" s="1"/>
      <c r="W547" s="1"/>
    </row>
    <row r="548" spans="11:23" ht="15">
      <c r="K548" s="14"/>
      <c r="L548" s="14"/>
      <c r="M548" s="14"/>
      <c r="N548" s="169"/>
      <c r="O548" s="169"/>
      <c r="P548" s="169"/>
      <c r="Q548" s="169"/>
      <c r="R548" s="169"/>
      <c r="S548" s="169"/>
      <c r="T548" s="8"/>
      <c r="U548" s="1"/>
      <c r="V548" s="1"/>
      <c r="W548" s="1"/>
    </row>
    <row r="549" spans="11:23" ht="15">
      <c r="K549" s="14"/>
      <c r="L549" s="14"/>
      <c r="M549" s="14"/>
      <c r="N549" s="169"/>
      <c r="O549" s="169"/>
      <c r="P549" s="169"/>
      <c r="Q549" s="169"/>
      <c r="R549" s="169"/>
      <c r="S549" s="169"/>
      <c r="T549" s="8"/>
      <c r="U549" s="1"/>
      <c r="V549" s="1"/>
      <c r="W549" s="1"/>
    </row>
    <row r="550" spans="11:23" ht="15">
      <c r="K550" s="14"/>
      <c r="L550" s="14"/>
      <c r="M550" s="14"/>
      <c r="N550" s="169"/>
      <c r="O550" s="169"/>
      <c r="P550" s="169"/>
      <c r="Q550" s="169"/>
      <c r="R550" s="169"/>
      <c r="S550" s="169"/>
      <c r="T550" s="8"/>
      <c r="U550" s="1"/>
      <c r="V550" s="1"/>
      <c r="W550" s="1"/>
    </row>
    <row r="551" spans="11:23" ht="15">
      <c r="K551" s="14"/>
      <c r="L551" s="14"/>
      <c r="M551" s="14"/>
      <c r="N551" s="169"/>
      <c r="O551" s="169"/>
      <c r="P551" s="169"/>
      <c r="Q551" s="169"/>
      <c r="R551" s="169"/>
      <c r="S551" s="169"/>
      <c r="T551" s="8"/>
      <c r="U551" s="1"/>
      <c r="V551" s="1"/>
      <c r="W551" s="1"/>
    </row>
    <row r="552" spans="11:23" ht="15">
      <c r="K552" s="14"/>
      <c r="L552" s="14"/>
      <c r="M552" s="14"/>
      <c r="N552" s="169"/>
      <c r="O552" s="169"/>
      <c r="P552" s="169"/>
      <c r="Q552" s="169"/>
      <c r="R552" s="169"/>
      <c r="S552" s="169"/>
      <c r="T552" s="8"/>
      <c r="U552" s="1"/>
      <c r="V552" s="1"/>
      <c r="W552" s="1"/>
    </row>
    <row r="553" spans="11:23" ht="15">
      <c r="K553" s="14"/>
      <c r="L553" s="14"/>
      <c r="M553" s="14"/>
      <c r="N553" s="169"/>
      <c r="O553" s="169"/>
      <c r="P553" s="169"/>
      <c r="Q553" s="169"/>
      <c r="R553" s="169"/>
      <c r="S553" s="169"/>
      <c r="T553" s="8"/>
      <c r="U553" s="1"/>
      <c r="V553" s="1"/>
      <c r="W553" s="1"/>
    </row>
    <row r="554" spans="11:23" ht="15">
      <c r="K554" s="14"/>
      <c r="L554" s="14"/>
      <c r="M554" s="14"/>
      <c r="N554" s="169"/>
      <c r="O554" s="169"/>
      <c r="P554" s="169"/>
      <c r="Q554" s="169"/>
      <c r="R554" s="169"/>
      <c r="S554" s="169"/>
      <c r="T554" s="8"/>
      <c r="U554" s="1"/>
      <c r="V554" s="1"/>
      <c r="W554" s="1"/>
    </row>
    <row r="555" spans="11:23" ht="15">
      <c r="K555" s="14"/>
      <c r="L555" s="14"/>
      <c r="M555" s="14"/>
      <c r="N555" s="169"/>
      <c r="O555" s="169"/>
      <c r="P555" s="169"/>
      <c r="Q555" s="169"/>
      <c r="R555" s="169"/>
      <c r="S555" s="169"/>
      <c r="T555" s="8"/>
      <c r="U555" s="1"/>
      <c r="V555" s="1"/>
      <c r="W555" s="1"/>
    </row>
    <row r="556" spans="11:23" ht="15">
      <c r="K556" s="14"/>
      <c r="L556" s="14"/>
      <c r="M556" s="14"/>
      <c r="N556" s="169"/>
      <c r="O556" s="169"/>
      <c r="P556" s="169"/>
      <c r="Q556" s="169"/>
      <c r="R556" s="169"/>
      <c r="S556" s="169"/>
      <c r="T556" s="8"/>
      <c r="U556" s="1"/>
      <c r="V556" s="1"/>
      <c r="W556" s="1"/>
    </row>
    <row r="557" spans="11:23" ht="15">
      <c r="K557" s="14"/>
      <c r="L557" s="14"/>
      <c r="M557" s="14"/>
      <c r="N557" s="169"/>
      <c r="O557" s="169"/>
      <c r="P557" s="169"/>
      <c r="Q557" s="169"/>
      <c r="R557" s="169"/>
      <c r="S557" s="169"/>
      <c r="T557" s="8"/>
      <c r="U557" s="1"/>
      <c r="V557" s="1"/>
      <c r="W557" s="1"/>
    </row>
    <row r="558" spans="11:23" ht="15">
      <c r="K558" s="14"/>
      <c r="L558" s="14"/>
      <c r="M558" s="14"/>
      <c r="N558" s="169"/>
      <c r="O558" s="169"/>
      <c r="P558" s="169"/>
      <c r="Q558" s="169"/>
      <c r="R558" s="169"/>
      <c r="S558" s="169"/>
      <c r="T558" s="8"/>
      <c r="U558" s="1"/>
      <c r="V558" s="1"/>
      <c r="W558" s="1"/>
    </row>
    <row r="559" spans="11:23" ht="15">
      <c r="K559" s="14"/>
      <c r="L559" s="14"/>
      <c r="M559" s="14"/>
      <c r="N559" s="169"/>
      <c r="O559" s="169"/>
      <c r="P559" s="169"/>
      <c r="Q559" s="169"/>
      <c r="R559" s="169"/>
      <c r="S559" s="169"/>
      <c r="T559" s="8"/>
      <c r="U559" s="1"/>
      <c r="V559" s="1"/>
      <c r="W559" s="1"/>
    </row>
    <row r="560" spans="11:23" ht="15">
      <c r="K560" s="14"/>
      <c r="L560" s="14"/>
      <c r="M560" s="14"/>
      <c r="N560" s="169"/>
      <c r="O560" s="169"/>
      <c r="P560" s="169"/>
      <c r="Q560" s="169"/>
      <c r="R560" s="169"/>
      <c r="S560" s="169"/>
      <c r="T560" s="8"/>
      <c r="U560" s="1"/>
      <c r="V560" s="1"/>
      <c r="W560" s="1"/>
    </row>
    <row r="561" spans="11:23" ht="15">
      <c r="K561" s="14"/>
      <c r="L561" s="14"/>
      <c r="M561" s="14"/>
      <c r="N561" s="169"/>
      <c r="O561" s="169"/>
      <c r="P561" s="169"/>
      <c r="Q561" s="169"/>
      <c r="R561" s="169"/>
      <c r="S561" s="169"/>
      <c r="T561" s="8"/>
      <c r="U561" s="1"/>
      <c r="V561" s="1"/>
      <c r="W561" s="1"/>
    </row>
    <row r="562" spans="11:23" ht="15">
      <c r="K562" s="14"/>
      <c r="L562" s="14"/>
      <c r="M562" s="14"/>
      <c r="N562" s="169"/>
      <c r="O562" s="169"/>
      <c r="P562" s="169"/>
      <c r="Q562" s="169"/>
      <c r="R562" s="169"/>
      <c r="S562" s="169"/>
      <c r="T562" s="8"/>
      <c r="U562" s="1"/>
      <c r="V562" s="1"/>
      <c r="W562" s="1"/>
    </row>
    <row r="563" spans="11:23" ht="15">
      <c r="K563" s="14"/>
      <c r="L563" s="14"/>
      <c r="M563" s="14"/>
      <c r="N563" s="169"/>
      <c r="O563" s="169"/>
      <c r="P563" s="169"/>
      <c r="Q563" s="169"/>
      <c r="R563" s="169"/>
      <c r="S563" s="169"/>
      <c r="T563" s="8"/>
      <c r="U563" s="1"/>
      <c r="V563" s="1"/>
      <c r="W563" s="1"/>
    </row>
    <row r="564" spans="11:23" ht="15">
      <c r="K564" s="14"/>
      <c r="L564" s="14"/>
      <c r="M564" s="14"/>
      <c r="N564" s="169"/>
      <c r="O564" s="169"/>
      <c r="P564" s="169"/>
      <c r="Q564" s="169"/>
      <c r="R564" s="169"/>
      <c r="S564" s="169"/>
      <c r="T564" s="8"/>
      <c r="U564" s="1"/>
      <c r="V564" s="1"/>
      <c r="W564" s="1"/>
    </row>
    <row r="565" spans="11:23" ht="15">
      <c r="K565" s="14"/>
      <c r="L565" s="14"/>
      <c r="M565" s="14"/>
      <c r="N565" s="169"/>
      <c r="O565" s="169"/>
      <c r="P565" s="169"/>
      <c r="Q565" s="169"/>
      <c r="R565" s="169"/>
      <c r="S565" s="169"/>
      <c r="T565" s="8"/>
      <c r="U565" s="1"/>
      <c r="V565" s="1"/>
      <c r="W565" s="1"/>
    </row>
    <row r="566" spans="11:23" ht="15">
      <c r="K566" s="14"/>
      <c r="L566" s="14"/>
      <c r="M566" s="14"/>
      <c r="N566" s="169"/>
      <c r="O566" s="169"/>
      <c r="P566" s="169"/>
      <c r="Q566" s="169"/>
      <c r="R566" s="169"/>
      <c r="S566" s="169"/>
      <c r="T566" s="8"/>
      <c r="U566" s="1"/>
      <c r="V566" s="1"/>
      <c r="W566" s="1"/>
    </row>
    <row r="567" spans="11:23" ht="15">
      <c r="K567" s="14"/>
      <c r="L567" s="14"/>
      <c r="M567" s="14"/>
      <c r="N567" s="169"/>
      <c r="O567" s="169"/>
      <c r="P567" s="169"/>
      <c r="Q567" s="169"/>
      <c r="R567" s="169"/>
      <c r="S567" s="169"/>
      <c r="T567" s="8"/>
      <c r="U567" s="1"/>
      <c r="V567" s="1"/>
      <c r="W567" s="1"/>
    </row>
    <row r="568" spans="11:23" ht="15">
      <c r="K568" s="14"/>
      <c r="L568" s="14"/>
      <c r="M568" s="14"/>
      <c r="N568" s="169"/>
      <c r="O568" s="169"/>
      <c r="P568" s="169"/>
      <c r="Q568" s="169"/>
      <c r="R568" s="169"/>
      <c r="S568" s="169"/>
      <c r="T568" s="8"/>
      <c r="U568" s="1"/>
      <c r="V568" s="1"/>
      <c r="W568" s="1"/>
    </row>
    <row r="569" spans="11:23" ht="15">
      <c r="K569" s="14"/>
      <c r="L569" s="14"/>
      <c r="M569" s="14"/>
      <c r="N569" s="169"/>
      <c r="O569" s="169"/>
      <c r="P569" s="169"/>
      <c r="Q569" s="169"/>
      <c r="R569" s="169"/>
      <c r="S569" s="169"/>
      <c r="T569" s="8"/>
      <c r="U569" s="1"/>
      <c r="V569" s="1"/>
      <c r="W569" s="1"/>
    </row>
    <row r="570" spans="11:23" ht="15">
      <c r="K570" s="14"/>
      <c r="L570" s="14"/>
      <c r="M570" s="14"/>
      <c r="N570" s="169"/>
      <c r="O570" s="169"/>
      <c r="P570" s="169"/>
      <c r="Q570" s="169"/>
      <c r="R570" s="169"/>
      <c r="S570" s="169"/>
      <c r="T570" s="8"/>
      <c r="U570" s="1"/>
      <c r="V570" s="1"/>
      <c r="W570" s="1"/>
    </row>
    <row r="571" spans="11:23" ht="15">
      <c r="K571" s="14"/>
      <c r="L571" s="14"/>
      <c r="M571" s="14"/>
      <c r="N571" s="169"/>
      <c r="O571" s="169"/>
      <c r="P571" s="169"/>
      <c r="Q571" s="169"/>
      <c r="R571" s="169"/>
      <c r="S571" s="169"/>
      <c r="T571" s="8"/>
      <c r="U571" s="1"/>
      <c r="V571" s="1"/>
      <c r="W571" s="1"/>
    </row>
    <row r="572" spans="11:23" ht="15">
      <c r="K572" s="14"/>
      <c r="L572" s="14"/>
      <c r="M572" s="14"/>
      <c r="N572" s="169"/>
      <c r="O572" s="169"/>
      <c r="P572" s="169"/>
      <c r="Q572" s="169"/>
      <c r="R572" s="169"/>
      <c r="S572" s="169"/>
      <c r="T572" s="8"/>
      <c r="U572" s="1"/>
      <c r="V572" s="1"/>
      <c r="W572" s="1"/>
    </row>
    <row r="573" spans="11:23" ht="15">
      <c r="K573" s="14"/>
      <c r="L573" s="14"/>
      <c r="M573" s="14"/>
      <c r="N573" s="169"/>
      <c r="O573" s="169"/>
      <c r="P573" s="169"/>
      <c r="Q573" s="169"/>
      <c r="R573" s="169"/>
      <c r="S573" s="169"/>
      <c r="T573" s="8"/>
      <c r="U573" s="1"/>
      <c r="V573" s="1"/>
      <c r="W573" s="1"/>
    </row>
    <row r="574" spans="11:23" ht="15">
      <c r="K574" s="14"/>
      <c r="L574" s="14"/>
      <c r="M574" s="14"/>
      <c r="N574" s="169"/>
      <c r="O574" s="169"/>
      <c r="P574" s="169"/>
      <c r="Q574" s="169"/>
      <c r="R574" s="169"/>
      <c r="S574" s="169"/>
      <c r="T574" s="8"/>
      <c r="U574" s="1"/>
      <c r="V574" s="1"/>
      <c r="W574" s="1"/>
    </row>
    <row r="575" spans="11:23" ht="15">
      <c r="K575" s="14"/>
      <c r="L575" s="14"/>
      <c r="M575" s="14"/>
      <c r="N575" s="169"/>
      <c r="O575" s="169"/>
      <c r="P575" s="169"/>
      <c r="Q575" s="169"/>
      <c r="R575" s="169"/>
      <c r="S575" s="169"/>
      <c r="T575" s="8"/>
      <c r="U575" s="1"/>
      <c r="V575" s="1"/>
      <c r="W575" s="1"/>
    </row>
    <row r="576" spans="11:23" ht="15">
      <c r="K576" s="14"/>
      <c r="L576" s="14"/>
      <c r="M576" s="14"/>
      <c r="N576" s="169"/>
      <c r="O576" s="169"/>
      <c r="P576" s="169"/>
      <c r="Q576" s="169"/>
      <c r="R576" s="169"/>
      <c r="S576" s="169"/>
      <c r="T576" s="8"/>
      <c r="U576" s="1"/>
      <c r="V576" s="1"/>
      <c r="W576" s="1"/>
    </row>
    <row r="577" spans="11:23" ht="15">
      <c r="K577" s="14"/>
      <c r="L577" s="14"/>
      <c r="M577" s="14"/>
      <c r="N577" s="169"/>
      <c r="O577" s="169"/>
      <c r="P577" s="169"/>
      <c r="Q577" s="169"/>
      <c r="R577" s="169"/>
      <c r="S577" s="169"/>
      <c r="T577" s="8"/>
      <c r="U577" s="1"/>
      <c r="V577" s="1"/>
      <c r="W577" s="1"/>
    </row>
    <row r="578" spans="11:23" ht="15">
      <c r="K578" s="14"/>
      <c r="L578" s="14"/>
      <c r="M578" s="14"/>
      <c r="N578" s="169"/>
      <c r="O578" s="169"/>
      <c r="P578" s="169"/>
      <c r="Q578" s="169"/>
      <c r="R578" s="169"/>
      <c r="S578" s="169"/>
      <c r="T578" s="8"/>
      <c r="U578" s="1"/>
      <c r="V578" s="1"/>
      <c r="W578" s="1"/>
    </row>
    <row r="579" spans="11:23" ht="15">
      <c r="K579" s="14"/>
      <c r="L579" s="14"/>
      <c r="M579" s="14"/>
      <c r="N579" s="169"/>
      <c r="O579" s="169"/>
      <c r="P579" s="169"/>
      <c r="Q579" s="169"/>
      <c r="R579" s="169"/>
      <c r="S579" s="169"/>
      <c r="T579" s="8"/>
      <c r="U579" s="1"/>
      <c r="V579" s="1"/>
      <c r="W579" s="1"/>
    </row>
    <row r="580" spans="11:23" ht="15">
      <c r="K580" s="14"/>
      <c r="L580" s="14"/>
      <c r="M580" s="14"/>
      <c r="N580" s="169"/>
      <c r="O580" s="169"/>
      <c r="P580" s="169"/>
      <c r="Q580" s="169"/>
      <c r="R580" s="169"/>
      <c r="S580" s="169"/>
      <c r="T580" s="8"/>
      <c r="U580" s="1"/>
      <c r="V580" s="1"/>
      <c r="W580" s="1"/>
    </row>
    <row r="581" spans="11:23" ht="15">
      <c r="K581" s="14"/>
      <c r="L581" s="14"/>
      <c r="M581" s="14"/>
      <c r="N581" s="169"/>
      <c r="O581" s="169"/>
      <c r="P581" s="169"/>
      <c r="Q581" s="169"/>
      <c r="R581" s="169"/>
      <c r="S581" s="169"/>
      <c r="T581" s="8"/>
      <c r="U581" s="1"/>
      <c r="V581" s="1"/>
      <c r="W581" s="1"/>
    </row>
    <row r="582" spans="11:23" ht="15">
      <c r="K582" s="14"/>
      <c r="L582" s="14"/>
      <c r="M582" s="14"/>
      <c r="N582" s="169"/>
      <c r="O582" s="169"/>
      <c r="P582" s="169"/>
      <c r="Q582" s="169"/>
      <c r="R582" s="169"/>
      <c r="S582" s="169"/>
      <c r="T582" s="8"/>
      <c r="U582" s="1"/>
      <c r="V582" s="1"/>
      <c r="W582" s="1"/>
    </row>
    <row r="583" spans="11:23" ht="15">
      <c r="K583" s="14"/>
      <c r="L583" s="14"/>
      <c r="M583" s="14"/>
      <c r="N583" s="169"/>
      <c r="O583" s="169"/>
      <c r="P583" s="169"/>
      <c r="Q583" s="169"/>
      <c r="R583" s="169"/>
      <c r="S583" s="169"/>
      <c r="T583" s="8"/>
      <c r="U583" s="1"/>
      <c r="V583" s="1"/>
      <c r="W583" s="1"/>
    </row>
    <row r="584" spans="11:23" ht="15">
      <c r="K584" s="14"/>
      <c r="L584" s="14"/>
      <c r="M584" s="14"/>
      <c r="N584" s="169"/>
      <c r="O584" s="169"/>
      <c r="P584" s="169"/>
      <c r="Q584" s="169"/>
      <c r="R584" s="169"/>
      <c r="S584" s="169"/>
      <c r="T584" s="8"/>
      <c r="U584" s="1"/>
      <c r="V584" s="1"/>
      <c r="W584" s="1"/>
    </row>
    <row r="585" spans="11:23" ht="15">
      <c r="K585" s="14"/>
      <c r="L585" s="14"/>
      <c r="M585" s="14"/>
      <c r="N585" s="169"/>
      <c r="O585" s="169"/>
      <c r="P585" s="169"/>
      <c r="Q585" s="169"/>
      <c r="R585" s="169"/>
      <c r="S585" s="169"/>
      <c r="T585" s="8"/>
      <c r="U585" s="1"/>
      <c r="V585" s="1"/>
      <c r="W585" s="1"/>
    </row>
    <row r="586" spans="11:23" ht="15">
      <c r="K586" s="14"/>
      <c r="L586" s="14"/>
      <c r="M586" s="14"/>
      <c r="N586" s="169"/>
      <c r="O586" s="169"/>
      <c r="P586" s="169"/>
      <c r="Q586" s="169"/>
      <c r="R586" s="169"/>
      <c r="S586" s="169"/>
      <c r="T586" s="8"/>
      <c r="U586" s="1"/>
      <c r="V586" s="1"/>
      <c r="W586" s="1"/>
    </row>
    <row r="587" spans="11:23" ht="15">
      <c r="K587" s="14"/>
      <c r="L587" s="14"/>
      <c r="M587" s="14"/>
      <c r="N587" s="169"/>
      <c r="O587" s="169"/>
      <c r="P587" s="169"/>
      <c r="Q587" s="169"/>
      <c r="R587" s="169"/>
      <c r="S587" s="169"/>
      <c r="T587" s="8"/>
      <c r="U587" s="1"/>
      <c r="V587" s="1"/>
      <c r="W587" s="1"/>
    </row>
    <row r="588" spans="11:23" ht="15">
      <c r="K588" s="14"/>
      <c r="L588" s="14"/>
      <c r="M588" s="14"/>
      <c r="N588" s="169"/>
      <c r="O588" s="169"/>
      <c r="P588" s="169"/>
      <c r="Q588" s="169"/>
      <c r="R588" s="169"/>
      <c r="S588" s="169"/>
      <c r="T588" s="8"/>
      <c r="U588" s="1"/>
      <c r="V588" s="1"/>
      <c r="W588" s="1"/>
    </row>
    <row r="589" spans="11:23" ht="15">
      <c r="K589" s="14"/>
      <c r="L589" s="14"/>
      <c r="M589" s="14"/>
      <c r="N589" s="169"/>
      <c r="O589" s="169"/>
      <c r="P589" s="169"/>
      <c r="Q589" s="169"/>
      <c r="R589" s="169"/>
      <c r="S589" s="169"/>
      <c r="T589" s="8"/>
      <c r="U589" s="1"/>
      <c r="V589" s="1"/>
      <c r="W589" s="1"/>
    </row>
    <row r="590" spans="11:23" ht="15">
      <c r="K590" s="14"/>
      <c r="L590" s="14"/>
      <c r="M590" s="14"/>
      <c r="N590" s="169"/>
      <c r="O590" s="169"/>
      <c r="P590" s="169"/>
      <c r="Q590" s="169"/>
      <c r="R590" s="169"/>
      <c r="S590" s="169"/>
      <c r="T590" s="8"/>
      <c r="U590" s="1"/>
      <c r="V590" s="1"/>
      <c r="W590" s="1"/>
    </row>
    <row r="591" spans="11:23" ht="15">
      <c r="K591" s="14"/>
      <c r="L591" s="14"/>
      <c r="M591" s="14"/>
      <c r="N591" s="169"/>
      <c r="O591" s="169"/>
      <c r="P591" s="169"/>
      <c r="Q591" s="169"/>
      <c r="R591" s="169"/>
      <c r="S591" s="169"/>
      <c r="T591" s="8"/>
      <c r="U591" s="1"/>
      <c r="V591" s="1"/>
      <c r="W591" s="1"/>
    </row>
    <row r="592" spans="11:23" ht="15">
      <c r="K592" s="14"/>
      <c r="L592" s="14"/>
      <c r="M592" s="14"/>
      <c r="N592" s="169"/>
      <c r="O592" s="169"/>
      <c r="P592" s="169"/>
      <c r="Q592" s="169"/>
      <c r="R592" s="169"/>
      <c r="S592" s="169"/>
      <c r="T592" s="8"/>
      <c r="U592" s="1"/>
      <c r="V592" s="1"/>
      <c r="W592" s="1"/>
    </row>
    <row r="593" spans="11:23" ht="15">
      <c r="K593" s="14"/>
      <c r="L593" s="14"/>
      <c r="M593" s="14"/>
      <c r="N593" s="169"/>
      <c r="O593" s="169"/>
      <c r="P593" s="169"/>
      <c r="Q593" s="169"/>
      <c r="R593" s="169"/>
      <c r="S593" s="169"/>
      <c r="T593" s="8"/>
      <c r="U593" s="1"/>
      <c r="V593" s="1"/>
      <c r="W593" s="1"/>
    </row>
    <row r="594" spans="11:23" ht="15">
      <c r="K594" s="14"/>
      <c r="L594" s="14"/>
      <c r="M594" s="14"/>
      <c r="N594" s="169"/>
      <c r="O594" s="169"/>
      <c r="P594" s="169"/>
      <c r="Q594" s="169"/>
      <c r="R594" s="169"/>
      <c r="S594" s="169"/>
      <c r="T594" s="8"/>
      <c r="U594" s="1"/>
      <c r="V594" s="1"/>
      <c r="W594" s="1"/>
    </row>
    <row r="595" spans="11:23" ht="15">
      <c r="K595" s="14"/>
      <c r="L595" s="14"/>
      <c r="M595" s="14"/>
      <c r="N595" s="169"/>
      <c r="O595" s="169"/>
      <c r="P595" s="169"/>
      <c r="Q595" s="169"/>
      <c r="R595" s="169"/>
      <c r="S595" s="169"/>
      <c r="T595" s="8"/>
      <c r="U595" s="1"/>
      <c r="V595" s="1"/>
      <c r="W595" s="1"/>
    </row>
    <row r="596" spans="11:23" ht="15">
      <c r="K596" s="14"/>
      <c r="L596" s="14"/>
      <c r="M596" s="14"/>
      <c r="N596" s="169"/>
      <c r="O596" s="169"/>
      <c r="P596" s="169"/>
      <c r="Q596" s="169"/>
      <c r="R596" s="169"/>
      <c r="S596" s="169"/>
      <c r="T596" s="8"/>
      <c r="U596" s="1"/>
      <c r="V596" s="1"/>
      <c r="W596" s="1"/>
    </row>
    <row r="597" spans="11:23" ht="15">
      <c r="K597" s="14"/>
      <c r="L597" s="14"/>
      <c r="M597" s="14"/>
      <c r="N597" s="169"/>
      <c r="O597" s="169"/>
      <c r="P597" s="169"/>
      <c r="Q597" s="169"/>
      <c r="R597" s="169"/>
      <c r="S597" s="169"/>
      <c r="T597" s="8"/>
      <c r="U597" s="1"/>
      <c r="V597" s="1"/>
      <c r="W597" s="1"/>
    </row>
    <row r="598" spans="11:23" ht="15">
      <c r="K598" s="14"/>
      <c r="L598" s="14"/>
      <c r="M598" s="14"/>
      <c r="N598" s="169"/>
      <c r="O598" s="169"/>
      <c r="P598" s="169"/>
      <c r="Q598" s="169"/>
      <c r="R598" s="169"/>
      <c r="S598" s="169"/>
      <c r="T598" s="8"/>
      <c r="U598" s="1"/>
      <c r="V598" s="1"/>
      <c r="W598" s="1"/>
    </row>
    <row r="599" spans="11:23" ht="15">
      <c r="K599" s="14"/>
      <c r="L599" s="14"/>
      <c r="M599" s="14"/>
      <c r="N599" s="169"/>
      <c r="O599" s="169"/>
      <c r="P599" s="169"/>
      <c r="Q599" s="169"/>
      <c r="R599" s="169"/>
      <c r="S599" s="169"/>
      <c r="T599" s="8"/>
      <c r="U599" s="1"/>
      <c r="V599" s="1"/>
      <c r="W599" s="1"/>
    </row>
    <row r="600" spans="11:23" ht="15">
      <c r="K600" s="14"/>
      <c r="L600" s="14"/>
      <c r="M600" s="14"/>
      <c r="N600" s="169"/>
      <c r="O600" s="169"/>
      <c r="P600" s="169"/>
      <c r="Q600" s="169"/>
      <c r="R600" s="169"/>
      <c r="S600" s="169"/>
      <c r="T600" s="8"/>
      <c r="U600" s="1"/>
      <c r="V600" s="1"/>
      <c r="W600" s="1"/>
    </row>
    <row r="601" spans="11:23" ht="15">
      <c r="K601" s="14"/>
      <c r="L601" s="14"/>
      <c r="M601" s="14"/>
      <c r="N601" s="169"/>
      <c r="O601" s="169"/>
      <c r="P601" s="169"/>
      <c r="Q601" s="169"/>
      <c r="R601" s="169"/>
      <c r="S601" s="169"/>
      <c r="T601" s="8"/>
      <c r="U601" s="1"/>
      <c r="V601" s="1"/>
      <c r="W601" s="1"/>
    </row>
    <row r="602" spans="11:23" ht="15">
      <c r="K602" s="14"/>
      <c r="L602" s="14"/>
      <c r="M602" s="14"/>
      <c r="N602" s="169"/>
      <c r="O602" s="169"/>
      <c r="P602" s="169"/>
      <c r="Q602" s="169"/>
      <c r="R602" s="169"/>
      <c r="S602" s="169"/>
      <c r="T602" s="8"/>
      <c r="U602" s="1"/>
      <c r="V602" s="1"/>
      <c r="W602" s="1"/>
    </row>
    <row r="603" spans="11:23" ht="15">
      <c r="K603" s="14"/>
      <c r="L603" s="14"/>
      <c r="M603" s="14"/>
      <c r="N603" s="169"/>
      <c r="O603" s="169"/>
      <c r="P603" s="169"/>
      <c r="Q603" s="169"/>
      <c r="R603" s="169"/>
      <c r="S603" s="169"/>
      <c r="T603" s="8"/>
      <c r="U603" s="1"/>
      <c r="V603" s="1"/>
      <c r="W603" s="1"/>
    </row>
    <row r="604" spans="11:23" ht="15">
      <c r="K604" s="14"/>
      <c r="L604" s="14"/>
      <c r="M604" s="14"/>
      <c r="N604" s="169"/>
      <c r="O604" s="169"/>
      <c r="P604" s="169"/>
      <c r="Q604" s="169"/>
      <c r="R604" s="169"/>
      <c r="S604" s="169"/>
      <c r="T604" s="8"/>
      <c r="U604" s="1"/>
      <c r="V604" s="1"/>
      <c r="W604" s="1"/>
    </row>
    <row r="605" spans="11:23" ht="15">
      <c r="K605" s="14"/>
      <c r="L605" s="14"/>
      <c r="M605" s="14"/>
      <c r="N605" s="169"/>
      <c r="O605" s="169"/>
      <c r="P605" s="169"/>
      <c r="Q605" s="169"/>
      <c r="R605" s="169"/>
      <c r="S605" s="169"/>
      <c r="T605" s="8"/>
      <c r="U605" s="1"/>
      <c r="V605" s="1"/>
      <c r="W605" s="1"/>
    </row>
    <row r="606" spans="11:23" ht="15">
      <c r="K606" s="14"/>
      <c r="L606" s="14"/>
      <c r="M606" s="14"/>
      <c r="N606" s="169"/>
      <c r="O606" s="169"/>
      <c r="P606" s="169"/>
      <c r="Q606" s="169"/>
      <c r="R606" s="169"/>
      <c r="S606" s="169"/>
      <c r="T606" s="8"/>
      <c r="U606" s="1"/>
      <c r="V606" s="1"/>
      <c r="W606" s="1"/>
    </row>
    <row r="607" spans="11:23" ht="15">
      <c r="K607" s="14"/>
      <c r="L607" s="14"/>
      <c r="M607" s="14"/>
      <c r="N607" s="169"/>
      <c r="O607" s="169"/>
      <c r="P607" s="169"/>
      <c r="Q607" s="169"/>
      <c r="R607" s="169"/>
      <c r="S607" s="169"/>
      <c r="T607" s="8"/>
      <c r="U607" s="1"/>
      <c r="V607" s="1"/>
      <c r="W607" s="1"/>
    </row>
    <row r="608" spans="11:23" ht="15">
      <c r="K608" s="14"/>
      <c r="L608" s="14"/>
      <c r="M608" s="14"/>
      <c r="N608" s="169"/>
      <c r="O608" s="169"/>
      <c r="P608" s="169"/>
      <c r="Q608" s="169"/>
      <c r="R608" s="169"/>
      <c r="S608" s="169"/>
      <c r="T608" s="8"/>
      <c r="U608" s="1"/>
      <c r="V608" s="1"/>
      <c r="W608" s="1"/>
    </row>
    <row r="609" spans="11:23" ht="15">
      <c r="K609" s="14"/>
      <c r="L609" s="14"/>
      <c r="M609" s="14"/>
      <c r="N609" s="169"/>
      <c r="O609" s="169"/>
      <c r="P609" s="169"/>
      <c r="Q609" s="169"/>
      <c r="R609" s="169"/>
      <c r="S609" s="169"/>
      <c r="T609" s="8"/>
      <c r="U609" s="1"/>
      <c r="V609" s="1"/>
      <c r="W609" s="1"/>
    </row>
    <row r="610" spans="11:23" ht="15">
      <c r="K610" s="14"/>
      <c r="L610" s="14"/>
      <c r="M610" s="14"/>
      <c r="N610" s="169"/>
      <c r="O610" s="169"/>
      <c r="P610" s="169"/>
      <c r="Q610" s="169"/>
      <c r="R610" s="169"/>
      <c r="S610" s="169"/>
      <c r="T610" s="8"/>
      <c r="U610" s="1"/>
      <c r="V610" s="1"/>
      <c r="W610" s="1"/>
    </row>
    <row r="611" spans="11:23" ht="15">
      <c r="K611" s="14"/>
      <c r="L611" s="14"/>
      <c r="M611" s="14"/>
      <c r="N611" s="169"/>
      <c r="O611" s="169"/>
      <c r="P611" s="169"/>
      <c r="Q611" s="169"/>
      <c r="R611" s="169"/>
      <c r="S611" s="169"/>
      <c r="T611" s="8"/>
      <c r="U611" s="1"/>
      <c r="V611" s="1"/>
      <c r="W611" s="1"/>
    </row>
    <row r="612" spans="11:23" ht="15">
      <c r="K612" s="14"/>
      <c r="L612" s="14"/>
      <c r="M612" s="14"/>
      <c r="N612" s="169"/>
      <c r="O612" s="169"/>
      <c r="P612" s="169"/>
      <c r="Q612" s="169"/>
      <c r="R612" s="169"/>
      <c r="S612" s="169"/>
      <c r="T612" s="8"/>
      <c r="U612" s="1"/>
      <c r="V612" s="1"/>
      <c r="W612" s="1"/>
    </row>
    <row r="613" spans="11:23" ht="15">
      <c r="K613" s="14"/>
      <c r="L613" s="14"/>
      <c r="M613" s="14"/>
      <c r="N613" s="169"/>
      <c r="O613" s="169"/>
      <c r="P613" s="169"/>
      <c r="Q613" s="169"/>
      <c r="R613" s="169"/>
      <c r="S613" s="169"/>
      <c r="T613" s="8"/>
      <c r="U613" s="1"/>
      <c r="V613" s="1"/>
      <c r="W613" s="1"/>
    </row>
    <row r="614" spans="11:23" ht="15">
      <c r="K614" s="14"/>
      <c r="L614" s="14"/>
      <c r="M614" s="14"/>
      <c r="N614" s="169"/>
      <c r="O614" s="169"/>
      <c r="P614" s="169"/>
      <c r="Q614" s="169"/>
      <c r="R614" s="169"/>
      <c r="S614" s="169"/>
      <c r="T614" s="8"/>
      <c r="U614" s="1"/>
      <c r="V614" s="1"/>
      <c r="W614" s="1"/>
    </row>
    <row r="615" spans="11:23" ht="15">
      <c r="K615" s="14"/>
      <c r="L615" s="14"/>
      <c r="M615" s="14"/>
      <c r="N615" s="169"/>
      <c r="O615" s="169"/>
      <c r="P615" s="169"/>
      <c r="Q615" s="169"/>
      <c r="R615" s="169"/>
      <c r="S615" s="169"/>
      <c r="T615" s="8"/>
      <c r="U615" s="1"/>
      <c r="V615" s="1"/>
      <c r="W615" s="1"/>
    </row>
    <row r="616" spans="11:23" ht="15">
      <c r="K616" s="14"/>
      <c r="L616" s="14"/>
      <c r="M616" s="14"/>
      <c r="N616" s="169"/>
      <c r="O616" s="169"/>
      <c r="P616" s="169"/>
      <c r="Q616" s="169"/>
      <c r="R616" s="169"/>
      <c r="S616" s="169"/>
      <c r="T616" s="8"/>
      <c r="U616" s="1"/>
      <c r="V616" s="1"/>
      <c r="W616" s="1"/>
    </row>
    <row r="617" spans="11:23" ht="15">
      <c r="K617" s="14"/>
      <c r="L617" s="14"/>
      <c r="M617" s="14"/>
      <c r="N617" s="169"/>
      <c r="O617" s="169"/>
      <c r="P617" s="169"/>
      <c r="Q617" s="169"/>
      <c r="R617" s="169"/>
      <c r="S617" s="169"/>
      <c r="T617" s="8"/>
      <c r="U617" s="1"/>
      <c r="V617" s="1"/>
      <c r="W617" s="1"/>
    </row>
    <row r="618" spans="11:23" ht="15">
      <c r="K618" s="14"/>
      <c r="L618" s="14"/>
      <c r="M618" s="14"/>
      <c r="N618" s="169"/>
      <c r="O618" s="169"/>
      <c r="P618" s="169"/>
      <c r="Q618" s="169"/>
      <c r="R618" s="169"/>
      <c r="S618" s="169"/>
      <c r="T618" s="8"/>
      <c r="U618" s="1"/>
      <c r="V618" s="1"/>
      <c r="W618" s="1"/>
    </row>
    <row r="619" spans="11:23" ht="15">
      <c r="K619" s="14"/>
      <c r="L619" s="14"/>
      <c r="M619" s="14"/>
      <c r="N619" s="169"/>
      <c r="O619" s="169"/>
      <c r="P619" s="169"/>
      <c r="Q619" s="169"/>
      <c r="R619" s="169"/>
      <c r="S619" s="169"/>
      <c r="T619" s="8"/>
      <c r="U619" s="1"/>
      <c r="V619" s="1"/>
      <c r="W619" s="1"/>
    </row>
    <row r="620" spans="11:23" ht="15">
      <c r="K620" s="14"/>
      <c r="L620" s="14"/>
      <c r="M620" s="14"/>
      <c r="N620" s="169"/>
      <c r="O620" s="169"/>
      <c r="P620" s="169"/>
      <c r="Q620" s="169"/>
      <c r="R620" s="169"/>
      <c r="S620" s="169"/>
      <c r="T620" s="8"/>
      <c r="U620" s="1"/>
      <c r="V620" s="1"/>
      <c r="W620" s="1"/>
    </row>
    <row r="621" spans="11:23" ht="15">
      <c r="K621" s="14"/>
      <c r="L621" s="14"/>
      <c r="M621" s="14"/>
      <c r="N621" s="169"/>
      <c r="O621" s="169"/>
      <c r="P621" s="169"/>
      <c r="Q621" s="169"/>
      <c r="R621" s="169"/>
      <c r="S621" s="169"/>
      <c r="T621" s="8"/>
      <c r="U621" s="1"/>
      <c r="V621" s="1"/>
      <c r="W621" s="1"/>
    </row>
    <row r="622" spans="11:23" ht="15">
      <c r="K622" s="14"/>
      <c r="L622" s="14"/>
      <c r="M622" s="14"/>
      <c r="N622" s="169"/>
      <c r="O622" s="169"/>
      <c r="P622" s="169"/>
      <c r="Q622" s="169"/>
      <c r="R622" s="169"/>
      <c r="S622" s="169"/>
      <c r="T622" s="8"/>
      <c r="U622" s="1"/>
      <c r="V622" s="1"/>
      <c r="W622" s="1"/>
    </row>
    <row r="623" spans="11:23" ht="15">
      <c r="K623" s="14"/>
      <c r="L623" s="14"/>
      <c r="M623" s="14"/>
      <c r="N623" s="169"/>
      <c r="O623" s="169"/>
      <c r="P623" s="169"/>
      <c r="Q623" s="169"/>
      <c r="R623" s="169"/>
      <c r="S623" s="169"/>
      <c r="T623" s="8"/>
      <c r="U623" s="1"/>
      <c r="V623" s="1"/>
      <c r="W623" s="1"/>
    </row>
    <row r="624" spans="11:23" ht="15">
      <c r="K624" s="14"/>
      <c r="L624" s="14"/>
      <c r="M624" s="14"/>
      <c r="N624" s="169"/>
      <c r="O624" s="169"/>
      <c r="P624" s="169"/>
      <c r="Q624" s="169"/>
      <c r="R624" s="169"/>
      <c r="S624" s="169"/>
      <c r="T624" s="8"/>
      <c r="U624" s="1"/>
      <c r="V624" s="1"/>
      <c r="W624" s="1"/>
    </row>
    <row r="625" spans="11:23" ht="15">
      <c r="K625" s="14"/>
      <c r="L625" s="14"/>
      <c r="M625" s="14"/>
      <c r="N625" s="169"/>
      <c r="O625" s="169"/>
      <c r="P625" s="169"/>
      <c r="Q625" s="169"/>
      <c r="R625" s="169"/>
      <c r="S625" s="169"/>
      <c r="T625" s="8"/>
      <c r="U625" s="1"/>
      <c r="V625" s="1"/>
      <c r="W625" s="1"/>
    </row>
    <row r="626" spans="11:23" ht="15">
      <c r="K626" s="14"/>
      <c r="L626" s="14"/>
      <c r="M626" s="14"/>
      <c r="N626" s="169"/>
      <c r="O626" s="169"/>
      <c r="P626" s="169"/>
      <c r="Q626" s="169"/>
      <c r="R626" s="169"/>
      <c r="S626" s="169"/>
      <c r="T626" s="8"/>
      <c r="U626" s="1"/>
      <c r="V626" s="1"/>
      <c r="W626" s="1"/>
    </row>
    <row r="627" spans="11:23" ht="15">
      <c r="K627" s="14"/>
      <c r="L627" s="14"/>
      <c r="M627" s="14"/>
      <c r="N627" s="169"/>
      <c r="O627" s="169"/>
      <c r="P627" s="169"/>
      <c r="Q627" s="169"/>
      <c r="R627" s="169"/>
      <c r="S627" s="169"/>
      <c r="T627" s="8"/>
      <c r="U627" s="1"/>
      <c r="V627" s="1"/>
      <c r="W627" s="1"/>
    </row>
    <row r="628" spans="11:23" ht="15">
      <c r="K628" s="14"/>
      <c r="L628" s="14"/>
      <c r="M628" s="14"/>
      <c r="N628" s="169"/>
      <c r="O628" s="169"/>
      <c r="P628" s="169"/>
      <c r="Q628" s="169"/>
      <c r="R628" s="169"/>
      <c r="S628" s="169"/>
      <c r="T628" s="8"/>
      <c r="U628" s="1"/>
      <c r="V628" s="1"/>
      <c r="W628" s="1"/>
    </row>
    <row r="629" spans="11:23" ht="15">
      <c r="K629" s="14"/>
      <c r="L629" s="14"/>
      <c r="M629" s="14"/>
      <c r="N629" s="169"/>
      <c r="O629" s="169"/>
      <c r="P629" s="169"/>
      <c r="Q629" s="169"/>
      <c r="R629" s="169"/>
      <c r="S629" s="169"/>
      <c r="T629" s="8"/>
      <c r="U629" s="1"/>
      <c r="V629" s="1"/>
      <c r="W629" s="1"/>
    </row>
    <row r="630" spans="11:23" ht="15">
      <c r="K630" s="14"/>
      <c r="L630" s="14"/>
      <c r="M630" s="14"/>
      <c r="N630" s="169"/>
      <c r="O630" s="169"/>
      <c r="P630" s="169"/>
      <c r="Q630" s="169"/>
      <c r="R630" s="169"/>
      <c r="S630" s="169"/>
      <c r="T630" s="8"/>
      <c r="U630" s="1"/>
      <c r="V630" s="1"/>
      <c r="W630" s="1"/>
    </row>
    <row r="631" spans="11:23" ht="15">
      <c r="K631" s="14"/>
      <c r="L631" s="14"/>
      <c r="M631" s="14"/>
      <c r="N631" s="169"/>
      <c r="O631" s="169"/>
      <c r="P631" s="169"/>
      <c r="Q631" s="169"/>
      <c r="R631" s="169"/>
      <c r="S631" s="169"/>
      <c r="T631" s="8"/>
      <c r="U631" s="1"/>
      <c r="V631" s="1"/>
      <c r="W631" s="1"/>
    </row>
    <row r="632" spans="11:23" ht="15">
      <c r="K632" s="14"/>
      <c r="L632" s="14"/>
      <c r="M632" s="14"/>
      <c r="N632" s="169"/>
      <c r="O632" s="169"/>
      <c r="P632" s="169"/>
      <c r="Q632" s="169"/>
      <c r="R632" s="169"/>
      <c r="S632" s="169"/>
      <c r="T632" s="8"/>
      <c r="U632" s="1"/>
      <c r="V632" s="1"/>
      <c r="W632" s="1"/>
    </row>
    <row r="633" spans="11:23" ht="15">
      <c r="K633" s="14"/>
      <c r="L633" s="14"/>
      <c r="M633" s="14"/>
      <c r="N633" s="169"/>
      <c r="O633" s="169"/>
      <c r="P633" s="169"/>
      <c r="Q633" s="169"/>
      <c r="R633" s="169"/>
      <c r="S633" s="169"/>
      <c r="T633" s="8"/>
      <c r="U633" s="1"/>
      <c r="V633" s="1"/>
      <c r="W633" s="1"/>
    </row>
    <row r="634" spans="11:23" ht="15">
      <c r="K634" s="14"/>
      <c r="L634" s="14"/>
      <c r="M634" s="14"/>
      <c r="N634" s="169"/>
      <c r="O634" s="169"/>
      <c r="P634" s="169"/>
      <c r="Q634" s="169"/>
      <c r="R634" s="169"/>
      <c r="S634" s="169"/>
      <c r="T634" s="8"/>
      <c r="U634" s="1"/>
      <c r="V634" s="1"/>
      <c r="W634" s="1"/>
    </row>
    <row r="635" spans="11:23" ht="15">
      <c r="K635" s="14"/>
      <c r="L635" s="14"/>
      <c r="M635" s="14"/>
      <c r="N635" s="169"/>
      <c r="O635" s="169"/>
      <c r="P635" s="169"/>
      <c r="Q635" s="169"/>
      <c r="R635" s="169"/>
      <c r="S635" s="169"/>
      <c r="T635" s="8"/>
      <c r="U635" s="1"/>
      <c r="V635" s="1"/>
      <c r="W635" s="1"/>
    </row>
    <row r="636" spans="11:23" ht="15">
      <c r="K636" s="14"/>
      <c r="L636" s="14"/>
      <c r="M636" s="14"/>
      <c r="N636" s="169"/>
      <c r="O636" s="169"/>
      <c r="P636" s="169"/>
      <c r="Q636" s="169"/>
      <c r="R636" s="169"/>
      <c r="S636" s="169"/>
      <c r="T636" s="8"/>
      <c r="U636" s="1"/>
      <c r="V636" s="1"/>
      <c r="W636" s="1"/>
    </row>
    <row r="637" spans="11:23" ht="15">
      <c r="K637" s="14"/>
      <c r="L637" s="14"/>
      <c r="M637" s="14"/>
      <c r="N637" s="169"/>
      <c r="O637" s="169"/>
      <c r="P637" s="169"/>
      <c r="Q637" s="169"/>
      <c r="R637" s="169"/>
      <c r="S637" s="169"/>
      <c r="T637" s="8"/>
      <c r="U637" s="1"/>
      <c r="V637" s="1"/>
      <c r="W637" s="1"/>
    </row>
    <row r="638" spans="11:23" ht="15">
      <c r="K638" s="14"/>
      <c r="L638" s="14"/>
      <c r="M638" s="14"/>
      <c r="N638" s="169"/>
      <c r="O638" s="169"/>
      <c r="P638" s="169"/>
      <c r="Q638" s="169"/>
      <c r="R638" s="169"/>
      <c r="S638" s="169"/>
      <c r="T638" s="8"/>
      <c r="U638" s="1"/>
      <c r="V638" s="1"/>
      <c r="W638" s="1"/>
    </row>
    <row r="639" spans="11:23" ht="15">
      <c r="K639" s="14"/>
      <c r="L639" s="14"/>
      <c r="M639" s="14"/>
      <c r="N639" s="169"/>
      <c r="O639" s="169"/>
      <c r="P639" s="169"/>
      <c r="Q639" s="169"/>
      <c r="R639" s="169"/>
      <c r="S639" s="169"/>
      <c r="T639" s="8"/>
      <c r="U639" s="1"/>
      <c r="V639" s="1"/>
      <c r="W639" s="1"/>
    </row>
    <row r="640" spans="11:23" ht="15">
      <c r="K640" s="14"/>
      <c r="L640" s="14"/>
      <c r="M640" s="14"/>
      <c r="N640" s="169"/>
      <c r="O640" s="169"/>
      <c r="P640" s="169"/>
      <c r="Q640" s="169"/>
      <c r="R640" s="169"/>
      <c r="S640" s="169"/>
      <c r="T640" s="8"/>
      <c r="U640" s="1"/>
      <c r="V640" s="1"/>
      <c r="W640" s="1"/>
    </row>
    <row r="641" spans="11:23" ht="15">
      <c r="K641" s="14"/>
      <c r="L641" s="14"/>
      <c r="M641" s="14"/>
      <c r="N641" s="169"/>
      <c r="O641" s="169"/>
      <c r="P641" s="169"/>
      <c r="Q641" s="169"/>
      <c r="R641" s="169"/>
      <c r="S641" s="169"/>
      <c r="T641" s="8"/>
      <c r="U641" s="1"/>
      <c r="V641" s="1"/>
      <c r="W641" s="1"/>
    </row>
    <row r="642" spans="11:23" ht="15">
      <c r="K642" s="14"/>
      <c r="L642" s="14"/>
      <c r="M642" s="14"/>
      <c r="N642" s="169"/>
      <c r="O642" s="169"/>
      <c r="P642" s="169"/>
      <c r="Q642" s="169"/>
      <c r="R642" s="169"/>
      <c r="S642" s="169"/>
      <c r="T642" s="8"/>
      <c r="U642" s="1"/>
      <c r="V642" s="1"/>
      <c r="W642" s="1"/>
    </row>
    <row r="643" spans="11:23" ht="15">
      <c r="K643" s="14"/>
      <c r="L643" s="14"/>
      <c r="M643" s="14"/>
      <c r="N643" s="169"/>
      <c r="O643" s="169"/>
      <c r="P643" s="169"/>
      <c r="Q643" s="169"/>
      <c r="R643" s="169"/>
      <c r="S643" s="169"/>
      <c r="T643" s="8"/>
      <c r="U643" s="1"/>
      <c r="V643" s="1"/>
      <c r="W643" s="1"/>
    </row>
    <row r="644" spans="11:23" ht="15">
      <c r="K644" s="14"/>
      <c r="L644" s="14"/>
      <c r="M644" s="14"/>
      <c r="N644" s="169"/>
      <c r="O644" s="169"/>
      <c r="P644" s="169"/>
      <c r="Q644" s="169"/>
      <c r="R644" s="169"/>
      <c r="S644" s="169"/>
      <c r="T644" s="8"/>
      <c r="U644" s="1"/>
      <c r="V644" s="1"/>
      <c r="W644" s="1"/>
    </row>
    <row r="645" spans="11:23" ht="15">
      <c r="K645" s="14"/>
      <c r="L645" s="14"/>
      <c r="M645" s="14"/>
      <c r="N645" s="169"/>
      <c r="O645" s="169"/>
      <c r="P645" s="169"/>
      <c r="Q645" s="169"/>
      <c r="R645" s="169"/>
      <c r="S645" s="169"/>
      <c r="T645" s="8"/>
      <c r="U645" s="1"/>
      <c r="V645" s="1"/>
      <c r="W645" s="1"/>
    </row>
    <row r="646" spans="11:23" ht="15">
      <c r="K646" s="14"/>
      <c r="L646" s="14"/>
      <c r="M646" s="14"/>
      <c r="N646" s="169"/>
      <c r="O646" s="169"/>
      <c r="P646" s="169"/>
      <c r="Q646" s="169"/>
      <c r="R646" s="169"/>
      <c r="S646" s="169"/>
      <c r="T646" s="8"/>
      <c r="U646" s="1"/>
      <c r="V646" s="1"/>
      <c r="W646" s="1"/>
    </row>
    <row r="647" spans="11:23" ht="15">
      <c r="K647" s="14"/>
      <c r="L647" s="14"/>
      <c r="M647" s="14"/>
      <c r="N647" s="169"/>
      <c r="O647" s="169"/>
      <c r="P647" s="169"/>
      <c r="Q647" s="169"/>
      <c r="R647" s="169"/>
      <c r="S647" s="169"/>
      <c r="T647" s="8"/>
      <c r="U647" s="1"/>
      <c r="V647" s="1"/>
      <c r="W647" s="1"/>
    </row>
    <row r="648" spans="11:23" ht="15">
      <c r="K648" s="14"/>
      <c r="L648" s="14"/>
      <c r="M648" s="14"/>
      <c r="N648" s="169"/>
      <c r="O648" s="169"/>
      <c r="P648" s="169"/>
      <c r="Q648" s="169"/>
      <c r="R648" s="169"/>
      <c r="S648" s="169"/>
      <c r="T648" s="8"/>
      <c r="U648" s="1"/>
      <c r="V648" s="1"/>
      <c r="W648" s="1"/>
    </row>
    <row r="649" spans="11:23" ht="15">
      <c r="K649" s="14"/>
      <c r="L649" s="14"/>
      <c r="M649" s="14"/>
      <c r="N649" s="169"/>
      <c r="O649" s="169"/>
      <c r="P649" s="169"/>
      <c r="Q649" s="169"/>
      <c r="R649" s="169"/>
      <c r="S649" s="169"/>
      <c r="T649" s="8"/>
      <c r="U649" s="1"/>
      <c r="V649" s="1"/>
      <c r="W649" s="1"/>
    </row>
    <row r="650" spans="11:23" ht="15">
      <c r="K650" s="14"/>
      <c r="L650" s="14"/>
      <c r="M650" s="14"/>
      <c r="N650" s="169"/>
      <c r="O650" s="169"/>
      <c r="P650" s="169"/>
      <c r="Q650" s="169"/>
      <c r="R650" s="169"/>
      <c r="S650" s="169"/>
      <c r="T650" s="8"/>
      <c r="U650" s="1"/>
      <c r="V650" s="1"/>
      <c r="W650" s="1"/>
    </row>
    <row r="651" spans="11:23" ht="15">
      <c r="K651" s="14"/>
      <c r="L651" s="14"/>
      <c r="M651" s="14"/>
      <c r="N651" s="169"/>
      <c r="O651" s="169"/>
      <c r="P651" s="169"/>
      <c r="Q651" s="169"/>
      <c r="R651" s="169"/>
      <c r="S651" s="169"/>
      <c r="T651" s="8"/>
      <c r="U651" s="1"/>
      <c r="V651" s="1"/>
      <c r="W651" s="1"/>
    </row>
    <row r="652" spans="11:23" ht="15">
      <c r="K652" s="14"/>
      <c r="L652" s="14"/>
      <c r="M652" s="14"/>
      <c r="N652" s="169"/>
      <c r="O652" s="169"/>
      <c r="P652" s="169"/>
      <c r="Q652" s="169"/>
      <c r="R652" s="169"/>
      <c r="S652" s="169"/>
      <c r="T652" s="8"/>
      <c r="U652" s="1"/>
      <c r="V652" s="1"/>
      <c r="W652" s="1"/>
    </row>
    <row r="653" spans="11:23" ht="15">
      <c r="K653" s="14"/>
      <c r="L653" s="14"/>
      <c r="M653" s="14"/>
      <c r="N653" s="169"/>
      <c r="O653" s="169"/>
      <c r="P653" s="169"/>
      <c r="Q653" s="169"/>
      <c r="R653" s="169"/>
      <c r="S653" s="169"/>
      <c r="T653" s="8"/>
      <c r="U653" s="1"/>
      <c r="V653" s="1"/>
      <c r="W653" s="1"/>
    </row>
    <row r="654" spans="11:23" ht="15">
      <c r="K654" s="14"/>
      <c r="L654" s="14"/>
      <c r="M654" s="14"/>
      <c r="N654" s="169"/>
      <c r="O654" s="169"/>
      <c r="P654" s="169"/>
      <c r="Q654" s="169"/>
      <c r="R654" s="169"/>
      <c r="S654" s="169"/>
      <c r="T654" s="8"/>
      <c r="U654" s="1"/>
      <c r="V654" s="1"/>
      <c r="W654" s="1"/>
    </row>
    <row r="655" spans="11:23" ht="15">
      <c r="K655" s="14"/>
      <c r="L655" s="14"/>
      <c r="M655" s="14"/>
      <c r="N655" s="169"/>
      <c r="O655" s="169"/>
      <c r="P655" s="169"/>
      <c r="Q655" s="169"/>
      <c r="R655" s="169"/>
      <c r="S655" s="169"/>
      <c r="T655" s="8"/>
      <c r="U655" s="1"/>
      <c r="V655" s="1"/>
      <c r="W655" s="1"/>
    </row>
    <row r="656" spans="11:23" ht="15">
      <c r="K656" s="14"/>
      <c r="L656" s="14"/>
      <c r="M656" s="14"/>
      <c r="N656" s="169"/>
      <c r="O656" s="169"/>
      <c r="P656" s="169"/>
      <c r="Q656" s="169"/>
      <c r="R656" s="169"/>
      <c r="S656" s="169"/>
      <c r="T656" s="8"/>
      <c r="U656" s="1"/>
      <c r="V656" s="1"/>
      <c r="W656" s="1"/>
    </row>
    <row r="657" spans="11:23" ht="15">
      <c r="K657" s="14"/>
      <c r="L657" s="14"/>
      <c r="M657" s="14"/>
      <c r="N657" s="169"/>
      <c r="O657" s="169"/>
      <c r="P657" s="169"/>
      <c r="Q657" s="169"/>
      <c r="R657" s="169"/>
      <c r="S657" s="169"/>
      <c r="T657" s="8"/>
      <c r="U657" s="1"/>
      <c r="V657" s="1"/>
      <c r="W657" s="1"/>
    </row>
    <row r="658" spans="11:23" ht="15">
      <c r="K658" s="14"/>
      <c r="L658" s="14"/>
      <c r="M658" s="14"/>
      <c r="N658" s="169"/>
      <c r="O658" s="169"/>
      <c r="P658" s="169"/>
      <c r="Q658" s="169"/>
      <c r="R658" s="169"/>
      <c r="S658" s="169"/>
      <c r="T658" s="8"/>
      <c r="U658" s="1"/>
      <c r="V658" s="1"/>
      <c r="W658" s="1"/>
    </row>
    <row r="659" spans="11:23" ht="15">
      <c r="K659" s="14"/>
      <c r="L659" s="14"/>
      <c r="M659" s="14"/>
      <c r="N659" s="169"/>
      <c r="O659" s="169"/>
      <c r="P659" s="169"/>
      <c r="Q659" s="169"/>
      <c r="R659" s="169"/>
      <c r="S659" s="169"/>
      <c r="T659" s="8"/>
      <c r="U659" s="1"/>
      <c r="V659" s="1"/>
      <c r="W659" s="1"/>
    </row>
    <row r="660" spans="11:23" ht="15">
      <c r="K660" s="14"/>
      <c r="L660" s="14"/>
      <c r="M660" s="14"/>
      <c r="N660" s="169"/>
      <c r="O660" s="169"/>
      <c r="P660" s="169"/>
      <c r="Q660" s="169"/>
      <c r="R660" s="169"/>
      <c r="S660" s="169"/>
      <c r="T660" s="8"/>
      <c r="U660" s="1"/>
      <c r="V660" s="1"/>
      <c r="W660" s="1"/>
    </row>
    <row r="661" spans="11:23" ht="15">
      <c r="K661" s="14"/>
      <c r="L661" s="14"/>
      <c r="M661" s="14"/>
      <c r="N661" s="169"/>
      <c r="O661" s="169"/>
      <c r="P661" s="169"/>
      <c r="Q661" s="169"/>
      <c r="R661" s="169"/>
      <c r="S661" s="169"/>
      <c r="T661" s="8"/>
      <c r="U661" s="1"/>
      <c r="V661" s="1"/>
      <c r="W661" s="1"/>
    </row>
    <row r="662" spans="11:23" ht="15">
      <c r="K662" s="14"/>
      <c r="L662" s="14"/>
      <c r="M662" s="14"/>
      <c r="N662" s="169"/>
      <c r="O662" s="169"/>
      <c r="P662" s="169"/>
      <c r="Q662" s="169"/>
      <c r="R662" s="169"/>
      <c r="S662" s="169"/>
      <c r="T662" s="8"/>
      <c r="U662" s="1"/>
      <c r="V662" s="1"/>
      <c r="W662" s="1"/>
    </row>
    <row r="663" spans="11:23" ht="15">
      <c r="K663" s="14"/>
      <c r="L663" s="14"/>
      <c r="M663" s="14"/>
      <c r="N663" s="169"/>
      <c r="O663" s="169"/>
      <c r="P663" s="169"/>
      <c r="Q663" s="169"/>
      <c r="R663" s="169"/>
      <c r="S663" s="169"/>
      <c r="T663" s="8"/>
      <c r="U663" s="1"/>
      <c r="V663" s="1"/>
      <c r="W663" s="1"/>
    </row>
    <row r="664" spans="11:23" ht="15">
      <c r="K664" s="14"/>
      <c r="L664" s="14"/>
      <c r="M664" s="14"/>
      <c r="N664" s="169"/>
      <c r="O664" s="169"/>
      <c r="P664" s="169"/>
      <c r="Q664" s="169"/>
      <c r="R664" s="169"/>
      <c r="S664" s="169"/>
      <c r="T664" s="8"/>
      <c r="U664" s="1"/>
      <c r="V664" s="1"/>
      <c r="W664" s="1"/>
    </row>
    <row r="665" spans="11:23" ht="15">
      <c r="K665" s="14"/>
      <c r="L665" s="14"/>
      <c r="M665" s="14"/>
      <c r="N665" s="169"/>
      <c r="O665" s="169"/>
      <c r="P665" s="169"/>
      <c r="Q665" s="169"/>
      <c r="R665" s="169"/>
      <c r="S665" s="169"/>
      <c r="T665" s="8"/>
      <c r="U665" s="1"/>
      <c r="V665" s="1"/>
      <c r="W665" s="1"/>
    </row>
    <row r="666" spans="11:23" ht="15">
      <c r="K666" s="14"/>
      <c r="L666" s="14"/>
      <c r="M666" s="14"/>
      <c r="N666" s="169"/>
      <c r="O666" s="169"/>
      <c r="P666" s="169"/>
      <c r="Q666" s="169"/>
      <c r="R666" s="169"/>
      <c r="S666" s="169"/>
      <c r="T666" s="8"/>
      <c r="U666" s="1"/>
      <c r="V666" s="1"/>
      <c r="W666" s="1"/>
    </row>
    <row r="667" spans="11:23" ht="15">
      <c r="K667" s="14"/>
      <c r="L667" s="14"/>
      <c r="M667" s="14"/>
      <c r="N667" s="169"/>
      <c r="O667" s="169"/>
      <c r="P667" s="169"/>
      <c r="Q667" s="169"/>
      <c r="R667" s="169"/>
      <c r="S667" s="169"/>
      <c r="T667" s="8"/>
      <c r="U667" s="1"/>
      <c r="V667" s="1"/>
      <c r="W667" s="1"/>
    </row>
    <row r="668" spans="11:23" ht="15">
      <c r="K668" s="14"/>
      <c r="L668" s="14"/>
      <c r="M668" s="14"/>
      <c r="N668" s="169"/>
      <c r="O668" s="169"/>
      <c r="P668" s="169"/>
      <c r="Q668" s="169"/>
      <c r="R668" s="169"/>
      <c r="S668" s="169"/>
      <c r="T668" s="8"/>
      <c r="U668" s="1"/>
      <c r="V668" s="1"/>
      <c r="W668" s="1"/>
    </row>
    <row r="669" spans="11:23" ht="15">
      <c r="K669" s="14"/>
      <c r="L669" s="14"/>
      <c r="M669" s="14"/>
      <c r="N669" s="169"/>
      <c r="O669" s="169"/>
      <c r="P669" s="169"/>
      <c r="Q669" s="169"/>
      <c r="R669" s="169"/>
      <c r="S669" s="169"/>
      <c r="T669" s="8"/>
      <c r="U669" s="1"/>
      <c r="V669" s="1"/>
      <c r="W669" s="1"/>
    </row>
    <row r="670" spans="11:23" ht="15">
      <c r="K670" s="14"/>
      <c r="L670" s="14"/>
      <c r="M670" s="14"/>
      <c r="N670" s="169"/>
      <c r="O670" s="169"/>
      <c r="P670" s="169"/>
      <c r="Q670" s="169"/>
      <c r="R670" s="169"/>
      <c r="S670" s="169"/>
      <c r="T670" s="8"/>
      <c r="U670" s="1"/>
      <c r="V670" s="1"/>
      <c r="W670" s="1"/>
    </row>
    <row r="671" spans="11:23" ht="15">
      <c r="K671" s="14"/>
      <c r="L671" s="14"/>
      <c r="M671" s="14"/>
      <c r="N671" s="169"/>
      <c r="O671" s="169"/>
      <c r="P671" s="169"/>
      <c r="Q671" s="169"/>
      <c r="R671" s="169"/>
      <c r="S671" s="169"/>
      <c r="T671" s="8"/>
      <c r="U671" s="1"/>
      <c r="V671" s="1"/>
      <c r="W671" s="1"/>
    </row>
    <row r="672" spans="11:23" ht="15">
      <c r="K672" s="14"/>
      <c r="L672" s="14"/>
      <c r="M672" s="14"/>
      <c r="N672" s="169"/>
      <c r="O672" s="169"/>
      <c r="P672" s="169"/>
      <c r="Q672" s="169"/>
      <c r="R672" s="169"/>
      <c r="S672" s="169"/>
      <c r="T672" s="8"/>
      <c r="U672" s="1"/>
      <c r="V672" s="1"/>
      <c r="W672" s="1"/>
    </row>
    <row r="673" spans="11:23" ht="15">
      <c r="K673" s="14"/>
      <c r="L673" s="14"/>
      <c r="M673" s="14"/>
      <c r="N673" s="169"/>
      <c r="O673" s="169"/>
      <c r="P673" s="169"/>
      <c r="Q673" s="169"/>
      <c r="R673" s="169"/>
      <c r="S673" s="169"/>
      <c r="T673" s="8"/>
      <c r="U673" s="1"/>
      <c r="V673" s="1"/>
      <c r="W673" s="1"/>
    </row>
    <row r="674" spans="11:23" ht="15">
      <c r="K674" s="14"/>
      <c r="L674" s="14"/>
      <c r="M674" s="14"/>
      <c r="N674" s="169"/>
      <c r="O674" s="169"/>
      <c r="P674" s="169"/>
      <c r="Q674" s="169"/>
      <c r="R674" s="169"/>
      <c r="S674" s="169"/>
      <c r="T674" s="8"/>
      <c r="U674" s="1"/>
      <c r="V674" s="1"/>
      <c r="W674" s="1"/>
    </row>
    <row r="675" spans="11:23" ht="15">
      <c r="K675" s="14"/>
      <c r="L675" s="14"/>
      <c r="M675" s="14"/>
      <c r="N675" s="169"/>
      <c r="O675" s="169"/>
      <c r="P675" s="169"/>
      <c r="Q675" s="169"/>
      <c r="R675" s="169"/>
      <c r="S675" s="169"/>
      <c r="T675" s="8"/>
      <c r="U675" s="1"/>
      <c r="V675" s="1"/>
      <c r="W675" s="1"/>
    </row>
    <row r="676" spans="11:23" ht="15">
      <c r="K676" s="14"/>
      <c r="L676" s="14"/>
      <c r="M676" s="14"/>
      <c r="N676" s="169"/>
      <c r="O676" s="169"/>
      <c r="P676" s="169"/>
      <c r="Q676" s="169"/>
      <c r="R676" s="169"/>
      <c r="S676" s="169"/>
      <c r="T676" s="8"/>
      <c r="U676" s="1"/>
      <c r="V676" s="1"/>
      <c r="W676" s="1"/>
    </row>
    <row r="677" spans="11:23" ht="15">
      <c r="K677" s="14"/>
      <c r="L677" s="14"/>
      <c r="M677" s="14"/>
      <c r="N677" s="169"/>
      <c r="O677" s="169"/>
      <c r="P677" s="169"/>
      <c r="Q677" s="169"/>
      <c r="R677" s="169"/>
      <c r="S677" s="169"/>
      <c r="T677" s="8"/>
      <c r="U677" s="1"/>
      <c r="V677" s="1"/>
      <c r="W677" s="1"/>
    </row>
    <row r="678" spans="11:23" ht="15">
      <c r="K678" s="14"/>
      <c r="L678" s="14"/>
      <c r="M678" s="14"/>
      <c r="N678" s="169"/>
      <c r="O678" s="169"/>
      <c r="P678" s="169"/>
      <c r="Q678" s="169"/>
      <c r="R678" s="169"/>
      <c r="S678" s="169"/>
      <c r="T678" s="8"/>
      <c r="U678" s="1"/>
      <c r="V678" s="1"/>
      <c r="W678" s="1"/>
    </row>
    <row r="679" spans="11:23" ht="15">
      <c r="K679" s="14"/>
      <c r="L679" s="14"/>
      <c r="M679" s="14"/>
      <c r="N679" s="169"/>
      <c r="O679" s="169"/>
      <c r="P679" s="169"/>
      <c r="Q679" s="169"/>
      <c r="R679" s="169"/>
      <c r="S679" s="169"/>
      <c r="T679" s="8"/>
      <c r="U679" s="1"/>
      <c r="V679" s="1"/>
      <c r="W679" s="1"/>
    </row>
    <row r="680" spans="11:23" ht="15">
      <c r="K680" s="14"/>
      <c r="L680" s="14"/>
      <c r="M680" s="14"/>
      <c r="N680" s="169"/>
      <c r="O680" s="169"/>
      <c r="P680" s="169"/>
      <c r="Q680" s="169"/>
      <c r="R680" s="169"/>
      <c r="S680" s="169"/>
      <c r="T680" s="8"/>
      <c r="U680" s="1"/>
      <c r="V680" s="1"/>
      <c r="W680" s="1"/>
    </row>
    <row r="681" spans="11:23" ht="15">
      <c r="K681" s="14"/>
      <c r="L681" s="14"/>
      <c r="M681" s="14"/>
      <c r="N681" s="169"/>
      <c r="O681" s="169"/>
      <c r="P681" s="169"/>
      <c r="Q681" s="169"/>
      <c r="R681" s="169"/>
      <c r="S681" s="169"/>
      <c r="T681" s="8"/>
      <c r="U681" s="1"/>
      <c r="V681" s="1"/>
      <c r="W681" s="1"/>
    </row>
    <row r="682" spans="11:23" ht="15">
      <c r="K682" s="14"/>
      <c r="L682" s="14"/>
      <c r="M682" s="14"/>
      <c r="N682" s="169"/>
      <c r="O682" s="169"/>
      <c r="P682" s="169"/>
      <c r="Q682" s="169"/>
      <c r="R682" s="169"/>
      <c r="S682" s="169"/>
      <c r="T682" s="8"/>
      <c r="U682" s="1"/>
      <c r="V682" s="1"/>
      <c r="W682" s="1"/>
    </row>
    <row r="683" spans="11:23" ht="15">
      <c r="K683" s="14"/>
      <c r="L683" s="14"/>
      <c r="M683" s="14"/>
      <c r="N683" s="169"/>
      <c r="O683" s="169"/>
      <c r="P683" s="169"/>
      <c r="Q683" s="169"/>
      <c r="R683" s="169"/>
      <c r="S683" s="169"/>
      <c r="T683" s="8"/>
      <c r="U683" s="1"/>
      <c r="V683" s="1"/>
      <c r="W683" s="1"/>
    </row>
    <row r="684" spans="11:23" ht="15">
      <c r="K684" s="14"/>
      <c r="L684" s="14"/>
      <c r="M684" s="14"/>
      <c r="N684" s="169"/>
      <c r="O684" s="169"/>
      <c r="P684" s="169"/>
      <c r="Q684" s="169"/>
      <c r="R684" s="169"/>
      <c r="S684" s="169"/>
      <c r="T684" s="8"/>
      <c r="U684" s="1"/>
      <c r="V684" s="1"/>
      <c r="W684" s="1"/>
    </row>
    <row r="685" spans="11:23" ht="15">
      <c r="K685" s="14"/>
      <c r="L685" s="14"/>
      <c r="M685" s="14"/>
      <c r="N685" s="169"/>
      <c r="O685" s="169"/>
      <c r="P685" s="169"/>
      <c r="Q685" s="169"/>
      <c r="R685" s="169"/>
      <c r="S685" s="169"/>
      <c r="T685" s="8"/>
      <c r="U685" s="1"/>
      <c r="V685" s="1"/>
      <c r="W685" s="1"/>
    </row>
    <row r="686" spans="11:23" ht="15">
      <c r="K686" s="14"/>
      <c r="L686" s="14"/>
      <c r="M686" s="14"/>
      <c r="N686" s="169"/>
      <c r="O686" s="169"/>
      <c r="P686" s="169"/>
      <c r="Q686" s="169"/>
      <c r="R686" s="169"/>
      <c r="S686" s="169"/>
      <c r="T686" s="8"/>
      <c r="U686" s="1"/>
      <c r="V686" s="1"/>
      <c r="W686" s="1"/>
    </row>
    <row r="687" spans="11:23" ht="15">
      <c r="K687" s="14"/>
      <c r="L687" s="14"/>
      <c r="M687" s="14"/>
      <c r="N687" s="169"/>
      <c r="O687" s="169"/>
      <c r="P687" s="169"/>
      <c r="Q687" s="169"/>
      <c r="R687" s="169"/>
      <c r="S687" s="169"/>
      <c r="T687" s="8"/>
      <c r="U687" s="1"/>
      <c r="V687" s="1"/>
      <c r="W687" s="1"/>
    </row>
    <row r="688" spans="11:23" ht="15">
      <c r="K688" s="14"/>
      <c r="L688" s="14"/>
      <c r="M688" s="14"/>
      <c r="N688" s="169"/>
      <c r="O688" s="169"/>
      <c r="P688" s="169"/>
      <c r="Q688" s="169"/>
      <c r="R688" s="169"/>
      <c r="S688" s="169"/>
      <c r="T688" s="8"/>
      <c r="U688" s="1"/>
      <c r="V688" s="1"/>
      <c r="W688" s="1"/>
    </row>
    <row r="689" spans="11:23" ht="15">
      <c r="K689" s="14"/>
      <c r="L689" s="14"/>
      <c r="M689" s="14"/>
      <c r="N689" s="169"/>
      <c r="O689" s="169"/>
      <c r="P689" s="169"/>
      <c r="Q689" s="169"/>
      <c r="R689" s="169"/>
      <c r="S689" s="169"/>
      <c r="T689" s="8"/>
      <c r="U689" s="1"/>
      <c r="V689" s="1"/>
      <c r="W689" s="1"/>
    </row>
    <row r="690" spans="11:23" ht="15">
      <c r="K690" s="14"/>
      <c r="L690" s="14"/>
      <c r="M690" s="14"/>
      <c r="N690" s="169"/>
      <c r="O690" s="169"/>
      <c r="P690" s="169"/>
      <c r="Q690" s="169"/>
      <c r="R690" s="169"/>
      <c r="S690" s="169"/>
      <c r="T690" s="8"/>
      <c r="U690" s="1"/>
      <c r="V690" s="1"/>
      <c r="W690" s="1"/>
    </row>
    <row r="691" spans="11:23" ht="15">
      <c r="K691" s="14"/>
      <c r="L691" s="14"/>
      <c r="M691" s="14"/>
      <c r="N691" s="169"/>
      <c r="O691" s="169"/>
      <c r="P691" s="169"/>
      <c r="Q691" s="169"/>
      <c r="R691" s="169"/>
      <c r="S691" s="169"/>
      <c r="T691" s="8"/>
      <c r="U691" s="1"/>
      <c r="V691" s="1"/>
      <c r="W691" s="1"/>
    </row>
    <row r="692" spans="11:23" ht="15">
      <c r="K692" s="14"/>
      <c r="L692" s="14"/>
      <c r="M692" s="14"/>
      <c r="N692" s="169"/>
      <c r="O692" s="169"/>
      <c r="P692" s="169"/>
      <c r="Q692" s="169"/>
      <c r="R692" s="169"/>
      <c r="S692" s="169"/>
      <c r="T692" s="8"/>
      <c r="U692" s="1"/>
      <c r="V692" s="1"/>
      <c r="W692" s="1"/>
    </row>
    <row r="693" spans="11:23" ht="15">
      <c r="K693" s="14"/>
      <c r="L693" s="14"/>
      <c r="M693" s="14"/>
      <c r="N693" s="169"/>
      <c r="O693" s="169"/>
      <c r="P693" s="169"/>
      <c r="Q693" s="169"/>
      <c r="R693" s="169"/>
      <c r="S693" s="169"/>
      <c r="T693" s="8"/>
      <c r="U693" s="1"/>
      <c r="V693" s="1"/>
      <c r="W693" s="1"/>
    </row>
    <row r="694" spans="11:23" ht="15">
      <c r="K694" s="14"/>
      <c r="L694" s="14"/>
      <c r="M694" s="14"/>
      <c r="N694" s="169"/>
      <c r="O694" s="169"/>
      <c r="P694" s="169"/>
      <c r="Q694" s="169"/>
      <c r="R694" s="169"/>
      <c r="S694" s="169"/>
      <c r="T694" s="8"/>
      <c r="U694" s="1"/>
      <c r="V694" s="1"/>
      <c r="W694" s="1"/>
    </row>
    <row r="695" spans="11:23" ht="15">
      <c r="K695" s="14"/>
      <c r="L695" s="14"/>
      <c r="M695" s="14"/>
      <c r="N695" s="169"/>
      <c r="O695" s="169"/>
      <c r="P695" s="169"/>
      <c r="Q695" s="169"/>
      <c r="R695" s="169"/>
      <c r="S695" s="169"/>
      <c r="T695" s="8"/>
      <c r="U695" s="1"/>
      <c r="V695" s="1"/>
      <c r="W695" s="1"/>
    </row>
    <row r="696" spans="11:23" ht="15">
      <c r="K696" s="14"/>
      <c r="L696" s="14"/>
      <c r="M696" s="14"/>
      <c r="N696" s="169"/>
      <c r="O696" s="169"/>
      <c r="P696" s="169"/>
      <c r="Q696" s="169"/>
      <c r="R696" s="169"/>
      <c r="S696" s="169"/>
      <c r="T696" s="8"/>
      <c r="U696" s="1"/>
      <c r="V696" s="1"/>
      <c r="W696" s="1"/>
    </row>
    <row r="697" spans="11:23" ht="15">
      <c r="K697" s="14"/>
      <c r="L697" s="14"/>
      <c r="M697" s="14"/>
      <c r="N697" s="169"/>
      <c r="O697" s="169"/>
      <c r="P697" s="169"/>
      <c r="Q697" s="169"/>
      <c r="R697" s="169"/>
      <c r="S697" s="169"/>
      <c r="T697" s="8"/>
      <c r="U697" s="1"/>
      <c r="V697" s="1"/>
      <c r="W697" s="1"/>
    </row>
    <row r="698" spans="11:23" ht="15">
      <c r="K698" s="14"/>
      <c r="L698" s="14"/>
      <c r="M698" s="14"/>
      <c r="N698" s="169"/>
      <c r="O698" s="169"/>
      <c r="P698" s="169"/>
      <c r="Q698" s="169"/>
      <c r="R698" s="169"/>
      <c r="S698" s="169"/>
      <c r="T698" s="8"/>
      <c r="U698" s="1"/>
      <c r="V698" s="1"/>
      <c r="W698" s="1"/>
    </row>
    <row r="699" spans="11:23" ht="15">
      <c r="K699" s="14"/>
      <c r="L699" s="14"/>
      <c r="M699" s="14"/>
      <c r="N699" s="169"/>
      <c r="O699" s="169"/>
      <c r="P699" s="169"/>
      <c r="Q699" s="169"/>
      <c r="R699" s="169"/>
      <c r="S699" s="169"/>
      <c r="T699" s="8"/>
      <c r="U699" s="1"/>
      <c r="V699" s="1"/>
      <c r="W699" s="1"/>
    </row>
    <row r="700" spans="11:23" ht="15">
      <c r="K700" s="14"/>
      <c r="L700" s="14"/>
      <c r="M700" s="14"/>
      <c r="N700" s="169"/>
      <c r="O700" s="169"/>
      <c r="P700" s="169"/>
      <c r="Q700" s="169"/>
      <c r="R700" s="169"/>
      <c r="S700" s="169"/>
      <c r="T700" s="8"/>
      <c r="U700" s="1"/>
      <c r="V700" s="1"/>
      <c r="W700" s="1"/>
    </row>
    <row r="701" spans="11:23" ht="15">
      <c r="K701" s="14"/>
      <c r="L701" s="14"/>
      <c r="M701" s="14"/>
      <c r="N701" s="169"/>
      <c r="O701" s="169"/>
      <c r="P701" s="169"/>
      <c r="Q701" s="169"/>
      <c r="R701" s="169"/>
      <c r="S701" s="169"/>
      <c r="T701" s="8"/>
      <c r="U701" s="1"/>
      <c r="V701" s="1"/>
      <c r="W701" s="1"/>
    </row>
    <row r="702" spans="11:23" ht="15">
      <c r="K702" s="14"/>
      <c r="L702" s="14"/>
      <c r="M702" s="14"/>
      <c r="N702" s="169"/>
      <c r="O702" s="169"/>
      <c r="P702" s="169"/>
      <c r="Q702" s="169"/>
      <c r="R702" s="169"/>
      <c r="S702" s="169"/>
      <c r="T702" s="8"/>
      <c r="U702" s="1"/>
      <c r="V702" s="1"/>
      <c r="W702" s="1"/>
    </row>
    <row r="703" spans="11:23" ht="15">
      <c r="K703" s="14"/>
      <c r="L703" s="14"/>
      <c r="M703" s="14"/>
      <c r="N703" s="169"/>
      <c r="O703" s="169"/>
      <c r="P703" s="169"/>
      <c r="Q703" s="169"/>
      <c r="R703" s="169"/>
      <c r="S703" s="169"/>
      <c r="T703" s="8"/>
      <c r="U703" s="1"/>
      <c r="V703" s="1"/>
      <c r="W703" s="1"/>
    </row>
    <row r="704" spans="11:23" ht="15">
      <c r="K704" s="14"/>
      <c r="L704" s="14"/>
      <c r="M704" s="14"/>
      <c r="N704" s="169"/>
      <c r="O704" s="169"/>
      <c r="P704" s="169"/>
      <c r="Q704" s="169"/>
      <c r="R704" s="169"/>
      <c r="S704" s="169"/>
      <c r="T704" s="8"/>
      <c r="U704" s="1"/>
      <c r="V704" s="1"/>
      <c r="W704" s="1"/>
    </row>
    <row r="705" spans="11:23" ht="15">
      <c r="K705" s="14"/>
      <c r="L705" s="14"/>
      <c r="M705" s="14"/>
      <c r="N705" s="169"/>
      <c r="O705" s="169"/>
      <c r="P705" s="169"/>
      <c r="Q705" s="169"/>
      <c r="R705" s="169"/>
      <c r="S705" s="169"/>
      <c r="T705" s="8"/>
      <c r="U705" s="1"/>
      <c r="V705" s="1"/>
      <c r="W705" s="1"/>
    </row>
    <row r="706" spans="11:23" ht="15">
      <c r="K706" s="14"/>
      <c r="L706" s="14"/>
      <c r="M706" s="14"/>
      <c r="N706" s="169"/>
      <c r="O706" s="169"/>
      <c r="P706" s="169"/>
      <c r="Q706" s="169"/>
      <c r="R706" s="169"/>
      <c r="S706" s="169"/>
      <c r="T706" s="8"/>
      <c r="U706" s="1"/>
      <c r="V706" s="1"/>
      <c r="W706" s="1"/>
    </row>
    <row r="707" spans="11:23" ht="15">
      <c r="K707" s="14"/>
      <c r="L707" s="14"/>
      <c r="M707" s="14"/>
      <c r="N707" s="169"/>
      <c r="O707" s="169"/>
      <c r="P707" s="169"/>
      <c r="Q707" s="169"/>
      <c r="R707" s="169"/>
      <c r="S707" s="169"/>
      <c r="T707" s="8"/>
      <c r="U707" s="1"/>
      <c r="V707" s="1"/>
      <c r="W707" s="1"/>
    </row>
    <row r="708" spans="11:23" ht="15">
      <c r="K708" s="14"/>
      <c r="L708" s="14"/>
      <c r="M708" s="14"/>
      <c r="N708" s="169"/>
      <c r="O708" s="169"/>
      <c r="P708" s="169"/>
      <c r="Q708" s="169"/>
      <c r="R708" s="169"/>
      <c r="S708" s="169"/>
      <c r="T708" s="8"/>
      <c r="U708" s="1"/>
      <c r="V708" s="1"/>
      <c r="W708" s="1"/>
    </row>
    <row r="709" spans="11:23" ht="15">
      <c r="K709" s="14"/>
      <c r="L709" s="14"/>
      <c r="M709" s="14"/>
      <c r="N709" s="169"/>
      <c r="O709" s="169"/>
      <c r="P709" s="169"/>
      <c r="Q709" s="169"/>
      <c r="R709" s="169"/>
      <c r="S709" s="169"/>
      <c r="T709" s="8"/>
      <c r="U709" s="1"/>
      <c r="V709" s="1"/>
      <c r="W709" s="1"/>
    </row>
    <row r="710" spans="11:23" ht="15">
      <c r="K710" s="14"/>
      <c r="L710" s="14"/>
      <c r="M710" s="14"/>
      <c r="N710" s="169"/>
      <c r="O710" s="169"/>
      <c r="P710" s="169"/>
      <c r="Q710" s="169"/>
      <c r="R710" s="169"/>
      <c r="S710" s="169"/>
      <c r="T710" s="8"/>
      <c r="U710" s="1"/>
      <c r="V710" s="1"/>
      <c r="W710" s="1"/>
    </row>
    <row r="711" spans="11:23" ht="15">
      <c r="K711" s="14"/>
      <c r="L711" s="14"/>
      <c r="M711" s="14"/>
      <c r="N711" s="169"/>
      <c r="O711" s="169"/>
      <c r="P711" s="169"/>
      <c r="Q711" s="169"/>
      <c r="R711" s="169"/>
      <c r="S711" s="169"/>
      <c r="T711" s="8"/>
      <c r="U711" s="1"/>
      <c r="V711" s="1"/>
      <c r="W711" s="1"/>
    </row>
    <row r="712" spans="11:23" ht="15">
      <c r="K712" s="14"/>
      <c r="L712" s="14"/>
      <c r="M712" s="14"/>
      <c r="N712" s="169"/>
      <c r="O712" s="169"/>
      <c r="P712" s="169"/>
      <c r="Q712" s="169"/>
      <c r="R712" s="169"/>
      <c r="S712" s="169"/>
      <c r="T712" s="8"/>
      <c r="U712" s="1"/>
      <c r="V712" s="1"/>
      <c r="W712" s="1"/>
    </row>
    <row r="713" spans="11:23" ht="15">
      <c r="K713" s="14"/>
      <c r="L713" s="14"/>
      <c r="M713" s="14"/>
      <c r="N713" s="169"/>
      <c r="O713" s="169"/>
      <c r="P713" s="169"/>
      <c r="Q713" s="169"/>
      <c r="R713" s="169"/>
      <c r="S713" s="169"/>
      <c r="T713" s="8"/>
      <c r="U713" s="1"/>
      <c r="V713" s="1"/>
      <c r="W713" s="1"/>
    </row>
    <row r="714" spans="11:23" ht="15">
      <c r="K714" s="14"/>
      <c r="L714" s="14"/>
      <c r="M714" s="14"/>
      <c r="N714" s="169"/>
      <c r="O714" s="169"/>
      <c r="P714" s="169"/>
      <c r="Q714" s="169"/>
      <c r="R714" s="169"/>
      <c r="S714" s="169"/>
      <c r="T714" s="8"/>
      <c r="U714" s="1"/>
      <c r="V714" s="1"/>
      <c r="W714" s="1"/>
    </row>
    <row r="715" spans="11:23" ht="15">
      <c r="K715" s="14"/>
      <c r="L715" s="14"/>
      <c r="M715" s="14"/>
      <c r="N715" s="169"/>
      <c r="O715" s="169"/>
      <c r="P715" s="169"/>
      <c r="Q715" s="169"/>
      <c r="R715" s="169"/>
      <c r="S715" s="169"/>
      <c r="T715" s="8"/>
      <c r="U715" s="1"/>
      <c r="V715" s="1"/>
      <c r="W715" s="1"/>
    </row>
    <row r="716" spans="11:23" ht="15">
      <c r="K716" s="14"/>
      <c r="L716" s="14"/>
      <c r="M716" s="14"/>
      <c r="N716" s="169"/>
      <c r="O716" s="169"/>
      <c r="P716" s="169"/>
      <c r="Q716" s="169"/>
      <c r="R716" s="169"/>
      <c r="S716" s="169"/>
      <c r="T716" s="8"/>
      <c r="U716" s="1"/>
      <c r="V716" s="1"/>
      <c r="W716" s="1"/>
    </row>
    <row r="717" spans="11:23" ht="15">
      <c r="K717" s="14"/>
      <c r="L717" s="14"/>
      <c r="M717" s="14"/>
      <c r="N717" s="169"/>
      <c r="O717" s="169"/>
      <c r="P717" s="169"/>
      <c r="Q717" s="169"/>
      <c r="R717" s="169"/>
      <c r="S717" s="169"/>
      <c r="T717" s="8"/>
      <c r="U717" s="1"/>
      <c r="V717" s="1"/>
      <c r="W717" s="1"/>
    </row>
    <row r="718" spans="11:23" ht="15">
      <c r="K718" s="14"/>
      <c r="L718" s="14"/>
      <c r="M718" s="14"/>
      <c r="N718" s="169"/>
      <c r="O718" s="169"/>
      <c r="P718" s="169"/>
      <c r="Q718" s="169"/>
      <c r="R718" s="169"/>
      <c r="S718" s="169"/>
      <c r="T718" s="8"/>
      <c r="U718" s="1"/>
      <c r="V718" s="1"/>
      <c r="W718" s="1"/>
    </row>
    <row r="719" spans="11:23" ht="15">
      <c r="K719" s="14"/>
      <c r="L719" s="14"/>
      <c r="M719" s="14"/>
      <c r="N719" s="169"/>
      <c r="O719" s="169"/>
      <c r="P719" s="169"/>
      <c r="Q719" s="169"/>
      <c r="R719" s="169"/>
      <c r="S719" s="169"/>
      <c r="T719" s="8"/>
      <c r="U719" s="1"/>
      <c r="V719" s="1"/>
      <c r="W719" s="1"/>
    </row>
    <row r="720" spans="11:23" ht="15">
      <c r="K720" s="14"/>
      <c r="L720" s="14"/>
      <c r="M720" s="14"/>
      <c r="N720" s="169"/>
      <c r="O720" s="169"/>
      <c r="P720" s="169"/>
      <c r="Q720" s="169"/>
      <c r="R720" s="169"/>
      <c r="S720" s="169"/>
      <c r="T720" s="8"/>
      <c r="U720" s="1"/>
      <c r="V720" s="1"/>
      <c r="W720" s="1"/>
    </row>
    <row r="721" spans="11:23" ht="15">
      <c r="K721" s="14"/>
      <c r="L721" s="14"/>
      <c r="M721" s="14"/>
      <c r="N721" s="169"/>
      <c r="O721" s="169"/>
      <c r="P721" s="169"/>
      <c r="Q721" s="169"/>
      <c r="R721" s="169"/>
      <c r="S721" s="169"/>
      <c r="T721" s="8"/>
      <c r="U721" s="1"/>
      <c r="V721" s="1"/>
      <c r="W721" s="1"/>
    </row>
    <row r="722" spans="11:23" ht="15">
      <c r="K722" s="14"/>
      <c r="L722" s="14"/>
      <c r="M722" s="14"/>
      <c r="N722" s="169"/>
      <c r="O722" s="169"/>
      <c r="P722" s="169"/>
      <c r="Q722" s="169"/>
      <c r="R722" s="169"/>
      <c r="S722" s="169"/>
      <c r="T722" s="8"/>
      <c r="U722" s="1"/>
      <c r="V722" s="1"/>
      <c r="W722" s="1"/>
    </row>
    <row r="723" spans="11:23" ht="15">
      <c r="K723" s="14"/>
      <c r="L723" s="14"/>
      <c r="M723" s="14"/>
      <c r="N723" s="169"/>
      <c r="O723" s="169"/>
      <c r="P723" s="169"/>
      <c r="Q723" s="169"/>
      <c r="R723" s="169"/>
      <c r="S723" s="169"/>
      <c r="T723" s="8"/>
      <c r="U723" s="1"/>
      <c r="V723" s="1"/>
      <c r="W723" s="1"/>
    </row>
    <row r="724" spans="11:23" ht="15">
      <c r="K724" s="14"/>
      <c r="L724" s="14"/>
      <c r="M724" s="14"/>
      <c r="N724" s="169"/>
      <c r="O724" s="169"/>
      <c r="P724" s="169"/>
      <c r="Q724" s="169"/>
      <c r="R724" s="169"/>
      <c r="S724" s="169"/>
      <c r="T724" s="8"/>
      <c r="U724" s="1"/>
      <c r="V724" s="1"/>
      <c r="W724" s="1"/>
    </row>
    <row r="725" spans="11:23" ht="15">
      <c r="K725" s="14"/>
      <c r="L725" s="14"/>
      <c r="M725" s="14"/>
      <c r="N725" s="169"/>
      <c r="O725" s="169"/>
      <c r="P725" s="169"/>
      <c r="Q725" s="169"/>
      <c r="R725" s="169"/>
      <c r="S725" s="169"/>
      <c r="T725" s="8"/>
      <c r="U725" s="1"/>
      <c r="V725" s="1"/>
      <c r="W725" s="1"/>
    </row>
    <row r="726" spans="11:23" ht="15">
      <c r="K726" s="14"/>
      <c r="L726" s="14"/>
      <c r="M726" s="14"/>
      <c r="N726" s="169"/>
      <c r="O726" s="169"/>
      <c r="P726" s="169"/>
      <c r="Q726" s="169"/>
      <c r="R726" s="169"/>
      <c r="S726" s="169"/>
      <c r="T726" s="8"/>
      <c r="U726" s="1"/>
      <c r="V726" s="1"/>
      <c r="W726" s="1"/>
    </row>
    <row r="727" spans="11:23" ht="15">
      <c r="K727" s="14"/>
      <c r="L727" s="14"/>
      <c r="M727" s="14"/>
      <c r="N727" s="169"/>
      <c r="O727" s="169"/>
      <c r="P727" s="169"/>
      <c r="Q727" s="169"/>
      <c r="R727" s="169"/>
      <c r="S727" s="169"/>
      <c r="T727" s="8"/>
      <c r="U727" s="1"/>
      <c r="V727" s="1"/>
      <c r="W727" s="1"/>
    </row>
    <row r="728" spans="11:23" ht="15">
      <c r="K728" s="14"/>
      <c r="L728" s="14"/>
      <c r="M728" s="14"/>
      <c r="N728" s="169"/>
      <c r="O728" s="169"/>
      <c r="P728" s="169"/>
      <c r="Q728" s="169"/>
      <c r="R728" s="169"/>
      <c r="S728" s="169"/>
      <c r="T728" s="8"/>
      <c r="U728" s="1"/>
      <c r="V728" s="1"/>
      <c r="W728" s="1"/>
    </row>
    <row r="729" spans="11:23" ht="15">
      <c r="K729" s="14"/>
      <c r="L729" s="14"/>
      <c r="M729" s="14"/>
      <c r="N729" s="169"/>
      <c r="O729" s="169"/>
      <c r="P729" s="169"/>
      <c r="Q729" s="169"/>
      <c r="R729" s="169"/>
      <c r="S729" s="169"/>
      <c r="T729" s="8"/>
      <c r="U729" s="1"/>
      <c r="V729" s="1"/>
      <c r="W729" s="1"/>
    </row>
    <row r="730" spans="11:23" ht="15">
      <c r="K730" s="14"/>
      <c r="L730" s="14"/>
      <c r="M730" s="14"/>
      <c r="N730" s="169"/>
      <c r="O730" s="169"/>
      <c r="P730" s="169"/>
      <c r="Q730" s="169"/>
      <c r="R730" s="169"/>
      <c r="S730" s="169"/>
      <c r="T730" s="8"/>
      <c r="U730" s="1"/>
      <c r="V730" s="1"/>
      <c r="W730" s="1"/>
    </row>
    <row r="731" spans="11:23" ht="15">
      <c r="K731" s="14"/>
      <c r="L731" s="14"/>
      <c r="M731" s="14"/>
      <c r="N731" s="169"/>
      <c r="O731" s="169"/>
      <c r="P731" s="169"/>
      <c r="Q731" s="169"/>
      <c r="R731" s="169"/>
      <c r="S731" s="169"/>
      <c r="T731" s="8"/>
      <c r="U731" s="1"/>
      <c r="V731" s="1"/>
      <c r="W731" s="1"/>
    </row>
    <row r="732" spans="11:23" ht="15">
      <c r="K732" s="14"/>
      <c r="L732" s="14"/>
      <c r="M732" s="14"/>
      <c r="N732" s="169"/>
      <c r="O732" s="169"/>
      <c r="P732" s="169"/>
      <c r="Q732" s="169"/>
      <c r="R732" s="169"/>
      <c r="S732" s="169"/>
      <c r="T732" s="8"/>
      <c r="U732" s="1"/>
      <c r="V732" s="1"/>
      <c r="W732" s="1"/>
    </row>
    <row r="733" spans="11:23" ht="15">
      <c r="K733" s="14"/>
      <c r="L733" s="14"/>
      <c r="M733" s="14"/>
      <c r="N733" s="169"/>
      <c r="O733" s="169"/>
      <c r="P733" s="169"/>
      <c r="Q733" s="169"/>
      <c r="R733" s="169"/>
      <c r="S733" s="169"/>
      <c r="T733" s="8"/>
      <c r="U733" s="1"/>
      <c r="V733" s="1"/>
      <c r="W733" s="1"/>
    </row>
    <row r="734" spans="11:23" ht="15">
      <c r="K734" s="14"/>
      <c r="L734" s="14"/>
      <c r="M734" s="14"/>
      <c r="N734" s="169"/>
      <c r="O734" s="169"/>
      <c r="P734" s="169"/>
      <c r="Q734" s="169"/>
      <c r="R734" s="169"/>
      <c r="S734" s="169"/>
      <c r="T734" s="8"/>
      <c r="U734" s="1"/>
      <c r="V734" s="1"/>
      <c r="W734" s="1"/>
    </row>
    <row r="735" spans="11:23" ht="15">
      <c r="K735" s="14"/>
      <c r="L735" s="14"/>
      <c r="M735" s="14"/>
      <c r="N735" s="169"/>
      <c r="O735" s="169"/>
      <c r="P735" s="169"/>
      <c r="Q735" s="169"/>
      <c r="R735" s="169"/>
      <c r="S735" s="169"/>
      <c r="T735" s="8"/>
      <c r="U735" s="1"/>
      <c r="V735" s="1"/>
      <c r="W735" s="1"/>
    </row>
    <row r="736" spans="11:23" ht="15">
      <c r="K736" s="14"/>
      <c r="L736" s="14"/>
      <c r="M736" s="14"/>
      <c r="N736" s="169"/>
      <c r="O736" s="169"/>
      <c r="P736" s="169"/>
      <c r="Q736" s="169"/>
      <c r="R736" s="169"/>
      <c r="S736" s="169"/>
      <c r="T736" s="8"/>
      <c r="U736" s="1"/>
      <c r="V736" s="1"/>
      <c r="W736" s="1"/>
    </row>
    <row r="737" spans="11:23" ht="15">
      <c r="K737" s="14"/>
      <c r="L737" s="14"/>
      <c r="M737" s="14"/>
      <c r="N737" s="169"/>
      <c r="O737" s="169"/>
      <c r="P737" s="169"/>
      <c r="Q737" s="169"/>
      <c r="R737" s="169"/>
      <c r="S737" s="169"/>
      <c r="T737" s="8"/>
      <c r="U737" s="1"/>
      <c r="V737" s="1"/>
      <c r="W737" s="1"/>
    </row>
    <row r="738" spans="11:23" ht="15">
      <c r="K738" s="14"/>
      <c r="L738" s="14"/>
      <c r="M738" s="14"/>
      <c r="N738" s="169"/>
      <c r="O738" s="169"/>
      <c r="P738" s="169"/>
      <c r="Q738" s="169"/>
      <c r="R738" s="169"/>
      <c r="S738" s="169"/>
      <c r="T738" s="8"/>
      <c r="U738" s="1"/>
      <c r="V738" s="1"/>
      <c r="W738" s="1"/>
    </row>
    <row r="739" spans="11:23" ht="15">
      <c r="K739" s="14"/>
      <c r="L739" s="14"/>
      <c r="M739" s="14"/>
      <c r="N739" s="169"/>
      <c r="O739" s="169"/>
      <c r="P739" s="169"/>
      <c r="Q739" s="169"/>
      <c r="R739" s="169"/>
      <c r="S739" s="169"/>
      <c r="T739" s="8"/>
      <c r="U739" s="1"/>
      <c r="V739" s="1"/>
      <c r="W739" s="1"/>
    </row>
    <row r="740" spans="11:23" ht="15">
      <c r="K740" s="14"/>
      <c r="L740" s="14"/>
      <c r="M740" s="14"/>
      <c r="N740" s="169"/>
      <c r="O740" s="169"/>
      <c r="P740" s="169"/>
      <c r="Q740" s="169"/>
      <c r="R740" s="169"/>
      <c r="S740" s="169"/>
      <c r="T740" s="8"/>
      <c r="U740" s="1"/>
      <c r="V740" s="1"/>
      <c r="W740" s="1"/>
    </row>
    <row r="741" spans="11:23" ht="15">
      <c r="K741" s="14"/>
      <c r="L741" s="14"/>
      <c r="M741" s="14"/>
      <c r="N741" s="169"/>
      <c r="O741" s="169"/>
      <c r="P741" s="169"/>
      <c r="Q741" s="169"/>
      <c r="R741" s="169"/>
      <c r="S741" s="169"/>
      <c r="T741" s="8"/>
      <c r="U741" s="1"/>
      <c r="V741" s="1"/>
      <c r="W741" s="1"/>
    </row>
    <row r="742" spans="11:23" ht="15">
      <c r="K742" s="14"/>
      <c r="L742" s="14"/>
      <c r="M742" s="14"/>
      <c r="N742" s="169"/>
      <c r="O742" s="169"/>
      <c r="P742" s="169"/>
      <c r="Q742" s="169"/>
      <c r="R742" s="169"/>
      <c r="S742" s="169"/>
      <c r="T742" s="8"/>
      <c r="U742" s="1"/>
      <c r="V742" s="1"/>
      <c r="W742" s="1"/>
    </row>
    <row r="743" spans="11:23" ht="15">
      <c r="K743" s="14"/>
      <c r="L743" s="14"/>
      <c r="M743" s="14"/>
      <c r="N743" s="169"/>
      <c r="O743" s="169"/>
      <c r="P743" s="169"/>
      <c r="Q743" s="169"/>
      <c r="R743" s="169"/>
      <c r="S743" s="169"/>
      <c r="T743" s="8"/>
      <c r="U743" s="1"/>
      <c r="V743" s="1"/>
      <c r="W743" s="1"/>
    </row>
    <row r="744" spans="11:23" ht="15">
      <c r="K744" s="14"/>
      <c r="L744" s="14"/>
      <c r="M744" s="14"/>
      <c r="N744" s="169"/>
      <c r="O744" s="169"/>
      <c r="P744" s="169"/>
      <c r="Q744" s="169"/>
      <c r="R744" s="169"/>
      <c r="S744" s="169"/>
      <c r="T744" s="8"/>
      <c r="U744" s="1"/>
      <c r="V744" s="1"/>
      <c r="W744" s="1"/>
    </row>
    <row r="745" spans="11:23" ht="15">
      <c r="K745" s="14"/>
      <c r="L745" s="14"/>
      <c r="M745" s="14"/>
      <c r="N745" s="169"/>
      <c r="O745" s="169"/>
      <c r="P745" s="169"/>
      <c r="Q745" s="169"/>
      <c r="R745" s="169"/>
      <c r="S745" s="169"/>
      <c r="T745" s="8"/>
      <c r="U745" s="1"/>
      <c r="V745" s="1"/>
      <c r="W745" s="1"/>
    </row>
    <row r="746" spans="11:23" ht="15">
      <c r="K746" s="14"/>
      <c r="L746" s="14"/>
      <c r="M746" s="14"/>
      <c r="N746" s="169"/>
      <c r="O746" s="169"/>
      <c r="P746" s="169"/>
      <c r="Q746" s="169"/>
      <c r="R746" s="169"/>
      <c r="S746" s="169"/>
      <c r="T746" s="8"/>
      <c r="U746" s="1"/>
      <c r="V746" s="1"/>
      <c r="W746" s="1"/>
    </row>
    <row r="747" spans="11:23" ht="15">
      <c r="K747" s="14"/>
      <c r="L747" s="14"/>
      <c r="M747" s="14"/>
      <c r="N747" s="169"/>
      <c r="O747" s="169"/>
      <c r="P747" s="169"/>
      <c r="Q747" s="169"/>
      <c r="R747" s="169"/>
      <c r="S747" s="169"/>
      <c r="T747" s="8"/>
      <c r="U747" s="1"/>
      <c r="V747" s="1"/>
      <c r="W747" s="1"/>
    </row>
    <row r="748" spans="11:23" ht="15">
      <c r="K748" s="14"/>
      <c r="L748" s="14"/>
      <c r="M748" s="14"/>
      <c r="N748" s="169"/>
      <c r="O748" s="169"/>
      <c r="P748" s="169"/>
      <c r="Q748" s="169"/>
      <c r="R748" s="169"/>
      <c r="S748" s="169"/>
      <c r="T748" s="8"/>
      <c r="U748" s="1"/>
      <c r="V748" s="1"/>
      <c r="W748" s="1"/>
    </row>
    <row r="749" spans="11:23" ht="15">
      <c r="K749" s="14"/>
      <c r="L749" s="14"/>
      <c r="M749" s="14"/>
      <c r="N749" s="169"/>
      <c r="O749" s="169"/>
      <c r="P749" s="169"/>
      <c r="Q749" s="169"/>
      <c r="R749" s="169"/>
      <c r="S749" s="169"/>
      <c r="T749" s="8"/>
      <c r="U749" s="1"/>
      <c r="V749" s="1"/>
      <c r="W749" s="1"/>
    </row>
    <row r="750" spans="11:23" ht="15">
      <c r="K750" s="14"/>
      <c r="L750" s="14"/>
      <c r="M750" s="14"/>
      <c r="N750" s="169"/>
      <c r="O750" s="169"/>
      <c r="P750" s="169"/>
      <c r="Q750" s="169"/>
      <c r="R750" s="169"/>
      <c r="S750" s="169"/>
      <c r="T750" s="8"/>
      <c r="U750" s="1"/>
      <c r="V750" s="1"/>
      <c r="W750" s="1"/>
    </row>
    <row r="751" spans="11:23" ht="15">
      <c r="K751" s="14"/>
      <c r="L751" s="14"/>
      <c r="M751" s="14"/>
      <c r="N751" s="169"/>
      <c r="O751" s="169"/>
      <c r="P751" s="169"/>
      <c r="Q751" s="169"/>
      <c r="R751" s="169"/>
      <c r="S751" s="169"/>
      <c r="T751" s="8"/>
      <c r="U751" s="1"/>
      <c r="V751" s="1"/>
      <c r="W751" s="1"/>
    </row>
    <row r="752" spans="11:23" ht="15">
      <c r="K752" s="14"/>
      <c r="L752" s="14"/>
      <c r="M752" s="14"/>
      <c r="N752" s="169"/>
      <c r="O752" s="169"/>
      <c r="P752" s="169"/>
      <c r="Q752" s="169"/>
      <c r="R752" s="169"/>
      <c r="S752" s="169"/>
      <c r="T752" s="8"/>
      <c r="U752" s="1"/>
      <c r="V752" s="1"/>
      <c r="W752" s="1"/>
    </row>
    <row r="753" spans="11:23" ht="15">
      <c r="K753" s="14"/>
      <c r="L753" s="14"/>
      <c r="M753" s="14"/>
      <c r="N753" s="169"/>
      <c r="O753" s="169"/>
      <c r="P753" s="169"/>
      <c r="Q753" s="169"/>
      <c r="R753" s="169"/>
      <c r="S753" s="169"/>
      <c r="T753" s="8"/>
      <c r="U753" s="1"/>
      <c r="V753" s="1"/>
      <c r="W753" s="1"/>
    </row>
    <row r="754" spans="11:23" ht="15">
      <c r="K754" s="14"/>
      <c r="L754" s="14"/>
      <c r="M754" s="14"/>
      <c r="N754" s="169"/>
      <c r="O754" s="169"/>
      <c r="P754" s="169"/>
      <c r="Q754" s="169"/>
      <c r="R754" s="169"/>
      <c r="S754" s="169"/>
      <c r="T754" s="8"/>
      <c r="U754" s="1"/>
      <c r="V754" s="1"/>
      <c r="W754" s="1"/>
    </row>
    <row r="755" spans="11:23" ht="15">
      <c r="K755" s="14"/>
      <c r="L755" s="14"/>
      <c r="M755" s="14"/>
      <c r="N755" s="169"/>
      <c r="O755" s="169"/>
      <c r="P755" s="169"/>
      <c r="Q755" s="169"/>
      <c r="R755" s="169"/>
      <c r="S755" s="169"/>
      <c r="T755" s="8"/>
      <c r="U755" s="1"/>
      <c r="V755" s="1"/>
      <c r="W755" s="1"/>
    </row>
    <row r="756" spans="11:23" ht="15">
      <c r="K756" s="14"/>
      <c r="L756" s="14"/>
      <c r="M756" s="14"/>
      <c r="N756" s="169"/>
      <c r="O756" s="169"/>
      <c r="P756" s="169"/>
      <c r="Q756" s="169"/>
      <c r="R756" s="169"/>
      <c r="S756" s="169"/>
      <c r="T756" s="8"/>
      <c r="U756" s="1"/>
      <c r="V756" s="1"/>
      <c r="W756" s="1"/>
    </row>
    <row r="757" spans="11:23" ht="15">
      <c r="K757" s="14"/>
      <c r="L757" s="14"/>
      <c r="M757" s="14"/>
      <c r="N757" s="169"/>
      <c r="O757" s="169"/>
      <c r="P757" s="169"/>
      <c r="Q757" s="169"/>
      <c r="R757" s="169"/>
      <c r="S757" s="169"/>
      <c r="T757" s="8"/>
      <c r="U757" s="1"/>
      <c r="V757" s="1"/>
      <c r="W757" s="1"/>
    </row>
    <row r="758" spans="11:23" ht="15">
      <c r="K758" s="14"/>
      <c r="L758" s="14"/>
      <c r="M758" s="14"/>
      <c r="N758" s="169"/>
      <c r="O758" s="169"/>
      <c r="P758" s="169"/>
      <c r="Q758" s="169"/>
      <c r="R758" s="169"/>
      <c r="S758" s="169"/>
      <c r="T758" s="8"/>
      <c r="U758" s="1"/>
      <c r="V758" s="1"/>
      <c r="W758" s="1"/>
    </row>
    <row r="759" spans="11:23" ht="15">
      <c r="K759" s="14"/>
      <c r="L759" s="14"/>
      <c r="M759" s="14"/>
      <c r="N759" s="169"/>
      <c r="O759" s="169"/>
      <c r="P759" s="169"/>
      <c r="Q759" s="169"/>
      <c r="R759" s="169"/>
      <c r="S759" s="169"/>
      <c r="T759" s="8"/>
      <c r="U759" s="1"/>
      <c r="V759" s="1"/>
      <c r="W759" s="1"/>
    </row>
    <row r="760" spans="11:23" ht="15">
      <c r="K760" s="14"/>
      <c r="L760" s="14"/>
      <c r="M760" s="14"/>
      <c r="N760" s="169"/>
      <c r="O760" s="169"/>
      <c r="P760" s="169"/>
      <c r="Q760" s="169"/>
      <c r="R760" s="169"/>
      <c r="S760" s="169"/>
      <c r="T760" s="8"/>
      <c r="U760" s="1"/>
      <c r="V760" s="1"/>
      <c r="W760" s="1"/>
    </row>
    <row r="761" spans="11:23" ht="15">
      <c r="K761" s="14"/>
      <c r="L761" s="14"/>
      <c r="M761" s="14"/>
      <c r="N761" s="169"/>
      <c r="O761" s="169"/>
      <c r="P761" s="169"/>
      <c r="Q761" s="169"/>
      <c r="R761" s="169"/>
      <c r="S761" s="169"/>
      <c r="T761" s="8"/>
      <c r="U761" s="1"/>
      <c r="V761" s="1"/>
      <c r="W761" s="1"/>
    </row>
    <row r="762" spans="11:23" ht="15">
      <c r="K762" s="14"/>
      <c r="L762" s="14"/>
      <c r="M762" s="14"/>
      <c r="N762" s="169"/>
      <c r="O762" s="169"/>
      <c r="P762" s="169"/>
      <c r="Q762" s="169"/>
      <c r="R762" s="169"/>
      <c r="S762" s="169"/>
      <c r="T762" s="8"/>
      <c r="U762" s="1"/>
      <c r="V762" s="1"/>
      <c r="W762" s="1"/>
    </row>
    <row r="763" spans="11:23" ht="15">
      <c r="K763" s="14"/>
      <c r="L763" s="14"/>
      <c r="M763" s="14"/>
      <c r="N763" s="169"/>
      <c r="O763" s="169"/>
      <c r="P763" s="169"/>
      <c r="Q763" s="169"/>
      <c r="R763" s="169"/>
      <c r="S763" s="169"/>
      <c r="T763" s="8"/>
      <c r="U763" s="1"/>
      <c r="V763" s="1"/>
      <c r="W763" s="1"/>
    </row>
    <row r="764" spans="11:23" ht="15">
      <c r="K764" s="14"/>
      <c r="L764" s="14"/>
      <c r="M764" s="14"/>
      <c r="N764" s="169"/>
      <c r="O764" s="169"/>
      <c r="P764" s="169"/>
      <c r="Q764" s="169"/>
      <c r="R764" s="169"/>
      <c r="S764" s="169"/>
      <c r="T764" s="8"/>
      <c r="U764" s="1"/>
      <c r="V764" s="1"/>
      <c r="W764" s="1"/>
    </row>
    <row r="765" spans="11:23" ht="15">
      <c r="K765" s="14"/>
      <c r="L765" s="14"/>
      <c r="M765" s="14"/>
      <c r="N765" s="169"/>
      <c r="O765" s="169"/>
      <c r="P765" s="169"/>
      <c r="Q765" s="169"/>
      <c r="R765" s="169"/>
      <c r="S765" s="169"/>
      <c r="T765" s="8"/>
      <c r="U765" s="1"/>
      <c r="V765" s="1"/>
      <c r="W765" s="1"/>
    </row>
    <row r="766" spans="11:23" ht="15">
      <c r="K766" s="14"/>
      <c r="L766" s="14"/>
      <c r="M766" s="14"/>
      <c r="N766" s="169"/>
      <c r="O766" s="169"/>
      <c r="P766" s="169"/>
      <c r="Q766" s="169"/>
      <c r="R766" s="169"/>
      <c r="S766" s="169"/>
      <c r="T766" s="8"/>
      <c r="U766" s="1"/>
      <c r="V766" s="1"/>
      <c r="W766" s="1"/>
    </row>
    <row r="767" spans="11:23" ht="15">
      <c r="K767" s="14"/>
      <c r="L767" s="14"/>
      <c r="M767" s="14"/>
      <c r="N767" s="169"/>
      <c r="O767" s="169"/>
      <c r="P767" s="169"/>
      <c r="Q767" s="169"/>
      <c r="R767" s="169"/>
      <c r="S767" s="169"/>
      <c r="T767" s="8"/>
      <c r="U767" s="1"/>
      <c r="V767" s="1"/>
      <c r="W767" s="1"/>
    </row>
    <row r="768" spans="11:23" ht="15">
      <c r="K768" s="14"/>
      <c r="L768" s="14"/>
      <c r="M768" s="14"/>
      <c r="N768" s="169"/>
      <c r="O768" s="169"/>
      <c r="P768" s="169"/>
      <c r="Q768" s="169"/>
      <c r="R768" s="169"/>
      <c r="S768" s="169"/>
      <c r="T768" s="8"/>
      <c r="U768" s="1"/>
      <c r="V768" s="1"/>
      <c r="W768" s="1"/>
    </row>
    <row r="769" spans="11:23" ht="15">
      <c r="K769" s="14"/>
      <c r="L769" s="14"/>
      <c r="M769" s="14"/>
      <c r="N769" s="169"/>
      <c r="O769" s="169"/>
      <c r="P769" s="169"/>
      <c r="Q769" s="169"/>
      <c r="R769" s="169"/>
      <c r="S769" s="169"/>
      <c r="T769" s="8"/>
      <c r="U769" s="1"/>
      <c r="V769" s="1"/>
      <c r="W769" s="1"/>
    </row>
    <row r="770" spans="11:23" ht="15">
      <c r="K770" s="14"/>
      <c r="L770" s="14"/>
      <c r="M770" s="14"/>
      <c r="N770" s="169"/>
      <c r="O770" s="169"/>
      <c r="P770" s="169"/>
      <c r="Q770" s="169"/>
      <c r="R770" s="169"/>
      <c r="S770" s="169"/>
      <c r="T770" s="8"/>
      <c r="U770" s="1"/>
      <c r="V770" s="1"/>
      <c r="W770" s="1"/>
    </row>
    <row r="771" spans="11:23" ht="15">
      <c r="K771" s="14"/>
      <c r="L771" s="14"/>
      <c r="M771" s="14"/>
      <c r="N771" s="169"/>
      <c r="O771" s="169"/>
      <c r="P771" s="169"/>
      <c r="Q771" s="169"/>
      <c r="R771" s="169"/>
      <c r="S771" s="169"/>
      <c r="T771" s="8"/>
      <c r="U771" s="1"/>
      <c r="V771" s="1"/>
      <c r="W771" s="1"/>
    </row>
    <row r="772" spans="11:23" ht="15">
      <c r="K772" s="14"/>
      <c r="L772" s="14"/>
      <c r="M772" s="14"/>
      <c r="N772" s="169"/>
      <c r="O772" s="169"/>
      <c r="P772" s="169"/>
      <c r="Q772" s="169"/>
      <c r="R772" s="169"/>
      <c r="S772" s="169"/>
      <c r="T772" s="8"/>
      <c r="U772" s="1"/>
      <c r="V772" s="1"/>
      <c r="W772" s="1"/>
    </row>
    <row r="773" spans="11:23" ht="15">
      <c r="K773" s="14"/>
      <c r="L773" s="14"/>
      <c r="M773" s="14"/>
      <c r="N773" s="169"/>
      <c r="O773" s="169"/>
      <c r="P773" s="169"/>
      <c r="Q773" s="169"/>
      <c r="R773" s="169"/>
      <c r="S773" s="169"/>
      <c r="T773" s="8"/>
      <c r="U773" s="1"/>
      <c r="V773" s="1"/>
      <c r="W773" s="1"/>
    </row>
    <row r="774" spans="11:23" ht="15">
      <c r="K774" s="14"/>
      <c r="L774" s="14"/>
      <c r="M774" s="14"/>
      <c r="N774" s="169"/>
      <c r="O774" s="169"/>
      <c r="P774" s="169"/>
      <c r="Q774" s="169"/>
      <c r="R774" s="169"/>
      <c r="S774" s="169"/>
      <c r="T774" s="8"/>
      <c r="U774" s="1"/>
      <c r="V774" s="1"/>
      <c r="W774" s="1"/>
    </row>
    <row r="775" spans="11:23" ht="15">
      <c r="K775" s="14"/>
      <c r="L775" s="14"/>
      <c r="M775" s="14"/>
      <c r="N775" s="169"/>
      <c r="O775" s="169"/>
      <c r="P775" s="169"/>
      <c r="Q775" s="169"/>
      <c r="R775" s="169"/>
      <c r="S775" s="169"/>
      <c r="T775" s="8"/>
      <c r="U775" s="1"/>
      <c r="V775" s="1"/>
      <c r="W775" s="1"/>
    </row>
    <row r="776" spans="11:23" ht="15">
      <c r="K776" s="14"/>
      <c r="L776" s="14"/>
      <c r="M776" s="14"/>
      <c r="N776" s="169"/>
      <c r="O776" s="169"/>
      <c r="P776" s="169"/>
      <c r="Q776" s="169"/>
      <c r="R776" s="169"/>
      <c r="S776" s="169"/>
      <c r="T776" s="8"/>
      <c r="U776" s="1"/>
      <c r="V776" s="1"/>
      <c r="W776" s="1"/>
    </row>
    <row r="777" spans="11:23" ht="15">
      <c r="K777" s="14"/>
      <c r="L777" s="14"/>
      <c r="M777" s="14"/>
      <c r="N777" s="169"/>
      <c r="O777" s="169"/>
      <c r="P777" s="169"/>
      <c r="Q777" s="169"/>
      <c r="R777" s="169"/>
      <c r="S777" s="169"/>
      <c r="T777" s="8"/>
      <c r="U777" s="1"/>
      <c r="V777" s="1"/>
      <c r="W777" s="1"/>
    </row>
    <row r="778" spans="11:23" ht="15">
      <c r="K778" s="14"/>
      <c r="L778" s="14"/>
      <c r="M778" s="14"/>
      <c r="N778" s="169"/>
      <c r="O778" s="169"/>
      <c r="P778" s="169"/>
      <c r="Q778" s="169"/>
      <c r="R778" s="169"/>
      <c r="S778" s="169"/>
      <c r="T778" s="8"/>
      <c r="U778" s="1"/>
      <c r="V778" s="1"/>
      <c r="W778" s="1"/>
    </row>
    <row r="779" spans="11:23" ht="15">
      <c r="K779" s="14"/>
      <c r="L779" s="14"/>
      <c r="M779" s="14"/>
      <c r="N779" s="169"/>
      <c r="O779" s="169"/>
      <c r="P779" s="169"/>
      <c r="Q779" s="169"/>
      <c r="R779" s="169"/>
      <c r="S779" s="169"/>
      <c r="T779" s="8"/>
      <c r="U779" s="1"/>
      <c r="V779" s="1"/>
      <c r="W779" s="1"/>
    </row>
    <row r="780" spans="11:23" ht="15">
      <c r="K780" s="14"/>
      <c r="L780" s="14"/>
      <c r="M780" s="14"/>
      <c r="N780" s="169"/>
      <c r="O780" s="169"/>
      <c r="P780" s="169"/>
      <c r="Q780" s="169"/>
      <c r="R780" s="169"/>
      <c r="S780" s="169"/>
      <c r="T780" s="8"/>
      <c r="U780" s="1"/>
      <c r="V780" s="1"/>
      <c r="W780" s="1"/>
    </row>
    <row r="781" spans="11:23" ht="15">
      <c r="K781" s="14"/>
      <c r="L781" s="14"/>
      <c r="M781" s="14"/>
      <c r="N781" s="169"/>
      <c r="O781" s="169"/>
      <c r="P781" s="169"/>
      <c r="Q781" s="169"/>
      <c r="R781" s="169"/>
      <c r="S781" s="169"/>
      <c r="T781" s="8"/>
      <c r="U781" s="1"/>
      <c r="V781" s="1"/>
      <c r="W781" s="1"/>
    </row>
    <row r="782" spans="11:23" ht="15">
      <c r="K782" s="14"/>
      <c r="L782" s="14"/>
      <c r="M782" s="14"/>
      <c r="N782" s="169"/>
      <c r="O782" s="169"/>
      <c r="P782" s="169"/>
      <c r="Q782" s="169"/>
      <c r="R782" s="169"/>
      <c r="S782" s="169"/>
      <c r="T782" s="8"/>
      <c r="U782" s="1"/>
      <c r="V782" s="1"/>
      <c r="W782" s="1"/>
    </row>
    <row r="783" spans="11:23" ht="15">
      <c r="K783" s="14"/>
      <c r="L783" s="14"/>
      <c r="M783" s="14"/>
      <c r="N783" s="169"/>
      <c r="O783" s="169"/>
      <c r="P783" s="169"/>
      <c r="Q783" s="169"/>
      <c r="R783" s="169"/>
      <c r="S783" s="169"/>
      <c r="T783" s="8"/>
      <c r="U783" s="1"/>
      <c r="V783" s="1"/>
      <c r="W783" s="1"/>
    </row>
    <row r="784" spans="11:23" ht="15">
      <c r="K784" s="14"/>
      <c r="L784" s="14"/>
      <c r="M784" s="14"/>
      <c r="N784" s="169"/>
      <c r="O784" s="169"/>
      <c r="P784" s="169"/>
      <c r="Q784" s="169"/>
      <c r="R784" s="169"/>
      <c r="S784" s="169"/>
      <c r="T784" s="8"/>
      <c r="U784" s="1"/>
      <c r="V784" s="1"/>
      <c r="W784" s="1"/>
    </row>
    <row r="785" spans="11:23" ht="15">
      <c r="K785" s="14"/>
      <c r="L785" s="14"/>
      <c r="M785" s="14"/>
      <c r="N785" s="169"/>
      <c r="O785" s="169"/>
      <c r="P785" s="169"/>
      <c r="Q785" s="169"/>
      <c r="R785" s="169"/>
      <c r="S785" s="169"/>
      <c r="T785" s="8"/>
      <c r="U785" s="1"/>
      <c r="V785" s="1"/>
      <c r="W785" s="1"/>
    </row>
    <row r="786" spans="11:23" ht="15">
      <c r="K786" s="14"/>
      <c r="L786" s="14"/>
      <c r="M786" s="14"/>
      <c r="N786" s="169"/>
      <c r="O786" s="169"/>
      <c r="P786" s="169"/>
      <c r="Q786" s="169"/>
      <c r="R786" s="169"/>
      <c r="S786" s="169"/>
      <c r="T786" s="8"/>
      <c r="U786" s="1"/>
      <c r="V786" s="1"/>
      <c r="W786" s="1"/>
    </row>
    <row r="787" spans="11:23" ht="15">
      <c r="K787" s="14"/>
      <c r="L787" s="14"/>
      <c r="M787" s="14"/>
      <c r="N787" s="169"/>
      <c r="O787" s="169"/>
      <c r="P787" s="169"/>
      <c r="Q787" s="169"/>
      <c r="R787" s="169"/>
      <c r="S787" s="169"/>
      <c r="T787" s="8"/>
      <c r="U787" s="1"/>
      <c r="V787" s="1"/>
      <c r="W787" s="1"/>
    </row>
    <row r="788" spans="11:23" ht="15">
      <c r="K788" s="14"/>
      <c r="L788" s="14"/>
      <c r="M788" s="14"/>
      <c r="N788" s="169"/>
      <c r="O788" s="169"/>
      <c r="P788" s="169"/>
      <c r="Q788" s="169"/>
      <c r="R788" s="169"/>
      <c r="S788" s="169"/>
      <c r="T788" s="8"/>
      <c r="U788" s="1"/>
      <c r="V788" s="1"/>
      <c r="W788" s="1"/>
    </row>
    <row r="789" spans="11:23" ht="15">
      <c r="K789" s="14"/>
      <c r="L789" s="14"/>
      <c r="M789" s="14"/>
      <c r="N789" s="169"/>
      <c r="O789" s="169"/>
      <c r="P789" s="169"/>
      <c r="Q789" s="169"/>
      <c r="R789" s="169"/>
      <c r="S789" s="169"/>
      <c r="T789" s="8"/>
      <c r="U789" s="1"/>
      <c r="V789" s="1"/>
      <c r="W789" s="1"/>
    </row>
    <row r="790" spans="11:23" ht="15">
      <c r="K790" s="14"/>
      <c r="L790" s="14"/>
      <c r="M790" s="14"/>
      <c r="N790" s="169"/>
      <c r="O790" s="169"/>
      <c r="P790" s="169"/>
      <c r="Q790" s="169"/>
      <c r="R790" s="169"/>
      <c r="S790" s="169"/>
      <c r="T790" s="8"/>
      <c r="U790" s="1"/>
      <c r="V790" s="1"/>
      <c r="W790" s="1"/>
    </row>
    <row r="791" spans="11:23" ht="15">
      <c r="K791" s="14"/>
      <c r="L791" s="14"/>
      <c r="M791" s="14"/>
      <c r="N791" s="169"/>
      <c r="O791" s="169"/>
      <c r="P791" s="169"/>
      <c r="Q791" s="169"/>
      <c r="R791" s="169"/>
      <c r="S791" s="169"/>
      <c r="T791" s="8"/>
      <c r="U791" s="1"/>
      <c r="V791" s="1"/>
      <c r="W791" s="1"/>
    </row>
    <row r="792" spans="11:23" ht="15">
      <c r="K792" s="14"/>
      <c r="L792" s="14"/>
      <c r="M792" s="14"/>
      <c r="N792" s="169"/>
      <c r="O792" s="169"/>
      <c r="P792" s="169"/>
      <c r="Q792" s="169"/>
      <c r="R792" s="169"/>
      <c r="S792" s="169"/>
      <c r="T792" s="8"/>
      <c r="U792" s="1"/>
      <c r="V792" s="1"/>
      <c r="W792" s="1"/>
    </row>
    <row r="793" spans="11:23" ht="15">
      <c r="K793" s="14"/>
      <c r="L793" s="14"/>
      <c r="M793" s="14"/>
      <c r="N793" s="169"/>
      <c r="O793" s="169"/>
      <c r="P793" s="169"/>
      <c r="Q793" s="169"/>
      <c r="R793" s="169"/>
      <c r="S793" s="169"/>
      <c r="T793" s="8"/>
      <c r="U793" s="1"/>
      <c r="V793" s="1"/>
      <c r="W793" s="1"/>
    </row>
    <row r="794" spans="11:23" ht="15">
      <c r="K794" s="14"/>
      <c r="L794" s="14"/>
      <c r="M794" s="14"/>
      <c r="N794" s="169"/>
      <c r="O794" s="169"/>
      <c r="P794" s="169"/>
      <c r="Q794" s="169"/>
      <c r="R794" s="169"/>
      <c r="S794" s="169"/>
      <c r="T794" s="8"/>
      <c r="U794" s="1"/>
      <c r="V794" s="1"/>
      <c r="W794" s="1"/>
    </row>
    <row r="795" spans="11:23" ht="15">
      <c r="K795" s="14"/>
      <c r="L795" s="14"/>
      <c r="M795" s="14"/>
      <c r="N795" s="169"/>
      <c r="O795" s="169"/>
      <c r="P795" s="169"/>
      <c r="Q795" s="169"/>
      <c r="R795" s="169"/>
      <c r="S795" s="169"/>
      <c r="T795" s="8"/>
      <c r="U795" s="1"/>
      <c r="V795" s="1"/>
      <c r="W795" s="1"/>
    </row>
    <row r="796" spans="11:23" ht="15">
      <c r="K796" s="14"/>
      <c r="L796" s="14"/>
      <c r="M796" s="14"/>
      <c r="N796" s="169"/>
      <c r="O796" s="169"/>
      <c r="P796" s="169"/>
      <c r="Q796" s="169"/>
      <c r="R796" s="169"/>
      <c r="S796" s="169"/>
      <c r="T796" s="8"/>
      <c r="U796" s="1"/>
      <c r="V796" s="1"/>
      <c r="W796" s="1"/>
    </row>
    <row r="797" spans="11:23" ht="15">
      <c r="K797" s="14"/>
      <c r="L797" s="14"/>
      <c r="M797" s="14"/>
      <c r="N797" s="169"/>
      <c r="O797" s="169"/>
      <c r="P797" s="169"/>
      <c r="Q797" s="169"/>
      <c r="R797" s="169"/>
      <c r="S797" s="169"/>
      <c r="T797" s="8"/>
      <c r="U797" s="1"/>
      <c r="V797" s="1"/>
      <c r="W797" s="1"/>
    </row>
    <row r="798" spans="11:23" ht="15">
      <c r="K798" s="14"/>
      <c r="L798" s="14"/>
      <c r="M798" s="14"/>
      <c r="N798" s="169"/>
      <c r="O798" s="169"/>
      <c r="P798" s="169"/>
      <c r="Q798" s="169"/>
      <c r="R798" s="169"/>
      <c r="S798" s="169"/>
      <c r="T798" s="8"/>
      <c r="U798" s="1"/>
      <c r="V798" s="1"/>
      <c r="W798" s="1"/>
    </row>
    <row r="799" spans="11:23" ht="15">
      <c r="K799" s="14"/>
      <c r="L799" s="14"/>
      <c r="M799" s="14"/>
      <c r="N799" s="169"/>
      <c r="O799" s="169"/>
      <c r="P799" s="169"/>
      <c r="Q799" s="169"/>
      <c r="R799" s="169"/>
      <c r="S799" s="169"/>
      <c r="T799" s="8"/>
      <c r="U799" s="1"/>
      <c r="V799" s="1"/>
      <c r="W799" s="1"/>
    </row>
    <row r="800" spans="11:23" ht="15">
      <c r="K800" s="14"/>
      <c r="L800" s="14"/>
      <c r="M800" s="14"/>
      <c r="N800" s="169"/>
      <c r="O800" s="169"/>
      <c r="P800" s="169"/>
      <c r="Q800" s="169"/>
      <c r="R800" s="169"/>
      <c r="S800" s="169"/>
      <c r="T800" s="8"/>
      <c r="U800" s="1"/>
      <c r="V800" s="1"/>
      <c r="W800" s="1"/>
    </row>
    <row r="801" spans="11:23" ht="15">
      <c r="K801" s="14"/>
      <c r="L801" s="14"/>
      <c r="M801" s="14"/>
      <c r="N801" s="169"/>
      <c r="O801" s="169"/>
      <c r="P801" s="169"/>
      <c r="Q801" s="169"/>
      <c r="R801" s="169"/>
      <c r="S801" s="169"/>
      <c r="T801" s="8"/>
      <c r="U801" s="1"/>
      <c r="V801" s="1"/>
      <c r="W801" s="1"/>
    </row>
    <row r="802" spans="11:23" ht="15">
      <c r="K802" s="14"/>
      <c r="L802" s="14"/>
      <c r="M802" s="14"/>
      <c r="N802" s="169"/>
      <c r="O802" s="169"/>
      <c r="P802" s="169"/>
      <c r="Q802" s="169"/>
      <c r="R802" s="169"/>
      <c r="S802" s="169"/>
      <c r="T802" s="8"/>
      <c r="U802" s="1"/>
      <c r="V802" s="1"/>
      <c r="W802" s="1"/>
    </row>
    <row r="803" spans="11:23" ht="15">
      <c r="K803" s="14"/>
      <c r="L803" s="14"/>
      <c r="M803" s="14"/>
      <c r="N803" s="169"/>
      <c r="O803" s="169"/>
      <c r="P803" s="169"/>
      <c r="Q803" s="169"/>
      <c r="R803" s="169"/>
      <c r="S803" s="169"/>
      <c r="T803" s="8"/>
      <c r="U803" s="1"/>
      <c r="V803" s="1"/>
      <c r="W803" s="1"/>
    </row>
    <row r="804" spans="11:23" ht="15">
      <c r="K804" s="14"/>
      <c r="L804" s="14"/>
      <c r="M804" s="14"/>
      <c r="N804" s="169"/>
      <c r="O804" s="169"/>
      <c r="P804" s="169"/>
      <c r="Q804" s="169"/>
      <c r="R804" s="169"/>
      <c r="S804" s="169"/>
      <c r="T804" s="8"/>
      <c r="U804" s="1"/>
      <c r="V804" s="1"/>
      <c r="W804" s="1"/>
    </row>
    <row r="805" spans="11:23" ht="15">
      <c r="K805" s="14"/>
      <c r="L805" s="14"/>
      <c r="M805" s="14"/>
      <c r="N805" s="169"/>
      <c r="O805" s="169"/>
      <c r="P805" s="169"/>
      <c r="Q805" s="169"/>
      <c r="R805" s="169"/>
      <c r="S805" s="169"/>
      <c r="T805" s="8"/>
      <c r="U805" s="1"/>
      <c r="V805" s="1"/>
      <c r="W805" s="1"/>
    </row>
    <row r="806" spans="11:23" ht="15">
      <c r="K806" s="14"/>
      <c r="L806" s="14"/>
      <c r="M806" s="14"/>
      <c r="N806" s="169"/>
      <c r="O806" s="169"/>
      <c r="P806" s="169"/>
      <c r="Q806" s="169"/>
      <c r="R806" s="169"/>
      <c r="S806" s="169"/>
      <c r="T806" s="8"/>
      <c r="U806" s="1"/>
      <c r="V806" s="1"/>
      <c r="W806" s="1"/>
    </row>
    <row r="807" spans="11:23" ht="15">
      <c r="K807" s="14"/>
      <c r="L807" s="14"/>
      <c r="M807" s="14"/>
      <c r="N807" s="169"/>
      <c r="O807" s="169"/>
      <c r="P807" s="169"/>
      <c r="Q807" s="169"/>
      <c r="R807" s="169"/>
      <c r="S807" s="169"/>
      <c r="T807" s="8"/>
      <c r="U807" s="1"/>
      <c r="V807" s="1"/>
      <c r="W807" s="1"/>
    </row>
    <row r="808" spans="11:23" ht="15">
      <c r="K808" s="14"/>
      <c r="L808" s="14"/>
      <c r="M808" s="14"/>
      <c r="N808" s="169"/>
      <c r="O808" s="169"/>
      <c r="P808" s="169"/>
      <c r="Q808" s="169"/>
      <c r="R808" s="169"/>
      <c r="S808" s="169"/>
      <c r="T808" s="8"/>
      <c r="U808" s="1"/>
      <c r="V808" s="1"/>
      <c r="W808" s="1"/>
    </row>
    <row r="809" spans="11:23" ht="15">
      <c r="K809" s="14"/>
      <c r="L809" s="14"/>
      <c r="M809" s="14"/>
      <c r="N809" s="169"/>
      <c r="O809" s="169"/>
      <c r="P809" s="169"/>
      <c r="Q809" s="169"/>
      <c r="R809" s="169"/>
      <c r="S809" s="169"/>
      <c r="T809" s="8"/>
      <c r="U809" s="1"/>
      <c r="V809" s="1"/>
      <c r="W809" s="1"/>
    </row>
    <row r="810" spans="11:23" ht="15">
      <c r="K810" s="14"/>
      <c r="L810" s="14"/>
      <c r="M810" s="14"/>
      <c r="N810" s="169"/>
      <c r="O810" s="169"/>
      <c r="P810" s="169"/>
      <c r="Q810" s="169"/>
      <c r="R810" s="169"/>
      <c r="S810" s="169"/>
      <c r="T810" s="8"/>
      <c r="U810" s="1"/>
      <c r="V810" s="1"/>
      <c r="W810" s="1"/>
    </row>
    <row r="811" spans="11:23" ht="15">
      <c r="K811" s="14"/>
      <c r="L811" s="14"/>
      <c r="M811" s="14"/>
      <c r="N811" s="169"/>
      <c r="O811" s="169"/>
      <c r="P811" s="169"/>
      <c r="Q811" s="169"/>
      <c r="R811" s="169"/>
      <c r="S811" s="169"/>
      <c r="T811" s="8"/>
      <c r="U811" s="1"/>
      <c r="V811" s="1"/>
      <c r="W811" s="1"/>
    </row>
    <row r="812" spans="11:23" ht="15">
      <c r="K812" s="14"/>
      <c r="L812" s="14"/>
      <c r="M812" s="14"/>
      <c r="N812" s="169"/>
      <c r="O812" s="169"/>
      <c r="P812" s="169"/>
      <c r="Q812" s="169"/>
      <c r="R812" s="169"/>
      <c r="S812" s="169"/>
      <c r="T812" s="8"/>
      <c r="U812" s="1"/>
      <c r="V812" s="1"/>
      <c r="W812" s="1"/>
    </row>
    <row r="813" spans="11:23" ht="15">
      <c r="K813" s="14"/>
      <c r="L813" s="14"/>
      <c r="M813" s="14"/>
      <c r="N813" s="169"/>
      <c r="O813" s="169"/>
      <c r="P813" s="169"/>
      <c r="Q813" s="169"/>
      <c r="R813" s="169"/>
      <c r="S813" s="169"/>
      <c r="T813" s="8"/>
      <c r="U813" s="1"/>
      <c r="V813" s="1"/>
      <c r="W813" s="1"/>
    </row>
    <row r="814" spans="11:23" ht="15">
      <c r="K814" s="14"/>
      <c r="L814" s="14"/>
      <c r="M814" s="14"/>
      <c r="N814" s="169"/>
      <c r="O814" s="169"/>
      <c r="P814" s="169"/>
      <c r="Q814" s="169"/>
      <c r="R814" s="169"/>
      <c r="S814" s="169"/>
      <c r="T814" s="8"/>
      <c r="U814" s="1"/>
      <c r="V814" s="1"/>
      <c r="W814" s="1"/>
    </row>
    <row r="815" spans="11:23" ht="15">
      <c r="K815" s="14"/>
      <c r="L815" s="14"/>
      <c r="M815" s="14"/>
      <c r="N815" s="169"/>
      <c r="O815" s="169"/>
      <c r="P815" s="169"/>
      <c r="Q815" s="169"/>
      <c r="R815" s="169"/>
      <c r="S815" s="169"/>
      <c r="T815" s="8"/>
      <c r="U815" s="1"/>
      <c r="V815" s="1"/>
      <c r="W815" s="1"/>
    </row>
    <row r="816" spans="11:23" ht="15">
      <c r="K816" s="14"/>
      <c r="L816" s="14"/>
      <c r="M816" s="14"/>
      <c r="N816" s="169"/>
      <c r="O816" s="169"/>
      <c r="P816" s="169"/>
      <c r="Q816" s="169"/>
      <c r="R816" s="169"/>
      <c r="S816" s="169"/>
      <c r="T816" s="8"/>
      <c r="U816" s="1"/>
      <c r="V816" s="1"/>
      <c r="W816" s="1"/>
    </row>
    <row r="817" spans="11:23" ht="15">
      <c r="K817" s="14"/>
      <c r="L817" s="14"/>
      <c r="M817" s="14"/>
      <c r="N817" s="169"/>
      <c r="O817" s="169"/>
      <c r="P817" s="169"/>
      <c r="Q817" s="169"/>
      <c r="R817" s="169"/>
      <c r="S817" s="169"/>
      <c r="T817" s="8"/>
      <c r="U817" s="1"/>
      <c r="V817" s="1"/>
      <c r="W817" s="1"/>
    </row>
    <row r="818" spans="11:23" ht="15">
      <c r="K818" s="14"/>
      <c r="L818" s="14"/>
      <c r="M818" s="14"/>
      <c r="N818" s="169"/>
      <c r="O818" s="169"/>
      <c r="P818" s="169"/>
      <c r="Q818" s="169"/>
      <c r="R818" s="169"/>
      <c r="S818" s="169"/>
      <c r="T818" s="8"/>
      <c r="U818" s="1"/>
      <c r="V818" s="1"/>
      <c r="W818" s="1"/>
    </row>
    <row r="819" spans="11:23" ht="15">
      <c r="K819" s="14"/>
      <c r="L819" s="14"/>
      <c r="M819" s="14"/>
      <c r="N819" s="169"/>
      <c r="O819" s="169"/>
      <c r="P819" s="169"/>
      <c r="Q819" s="169"/>
      <c r="R819" s="169"/>
      <c r="S819" s="169"/>
      <c r="T819" s="8"/>
      <c r="U819" s="1"/>
      <c r="V819" s="1"/>
      <c r="W819" s="1"/>
    </row>
    <row r="820" spans="11:23" ht="15">
      <c r="K820" s="14"/>
      <c r="L820" s="14"/>
      <c r="M820" s="14"/>
      <c r="N820" s="169"/>
      <c r="O820" s="169"/>
      <c r="P820" s="169"/>
      <c r="Q820" s="169"/>
      <c r="R820" s="169"/>
      <c r="S820" s="169"/>
      <c r="T820" s="8"/>
      <c r="U820" s="1"/>
      <c r="V820" s="1"/>
      <c r="W820" s="1"/>
    </row>
    <row r="821" spans="11:23" ht="15">
      <c r="K821" s="14"/>
      <c r="L821" s="14"/>
      <c r="M821" s="14"/>
      <c r="N821" s="169"/>
      <c r="O821" s="169"/>
      <c r="P821" s="169"/>
      <c r="Q821" s="169"/>
      <c r="R821" s="169"/>
      <c r="S821" s="169"/>
      <c r="T821" s="8"/>
      <c r="U821" s="1"/>
      <c r="V821" s="1"/>
      <c r="W821" s="1"/>
    </row>
    <row r="822" spans="11:23" ht="15">
      <c r="K822" s="14"/>
      <c r="L822" s="14"/>
      <c r="M822" s="14"/>
      <c r="N822" s="169"/>
      <c r="O822" s="169"/>
      <c r="P822" s="169"/>
      <c r="Q822" s="169"/>
      <c r="R822" s="169"/>
      <c r="S822" s="169"/>
      <c r="T822" s="8"/>
      <c r="U822" s="1"/>
      <c r="V822" s="1"/>
      <c r="W822" s="1"/>
    </row>
    <row r="823" spans="11:23" ht="15">
      <c r="K823" s="14"/>
      <c r="L823" s="14"/>
      <c r="M823" s="14"/>
      <c r="N823" s="169"/>
      <c r="O823" s="169"/>
      <c r="P823" s="169"/>
      <c r="Q823" s="169"/>
      <c r="R823" s="169"/>
      <c r="S823" s="169"/>
      <c r="T823" s="8"/>
      <c r="U823" s="1"/>
      <c r="V823" s="1"/>
      <c r="W823" s="1"/>
    </row>
    <row r="824" spans="11:23" ht="15">
      <c r="K824" s="14"/>
      <c r="L824" s="14"/>
      <c r="M824" s="14"/>
      <c r="N824" s="169"/>
      <c r="O824" s="169"/>
      <c r="P824" s="169"/>
      <c r="Q824" s="169"/>
      <c r="R824" s="169"/>
      <c r="S824" s="169"/>
      <c r="T824" s="8"/>
      <c r="U824" s="1"/>
      <c r="V824" s="1"/>
      <c r="W824" s="1"/>
    </row>
    <row r="825" spans="11:23" ht="15">
      <c r="K825" s="14"/>
      <c r="L825" s="14"/>
      <c r="M825" s="14"/>
      <c r="N825" s="169"/>
      <c r="O825" s="169"/>
      <c r="P825" s="169"/>
      <c r="Q825" s="169"/>
      <c r="R825" s="169"/>
      <c r="S825" s="169"/>
      <c r="T825" s="8"/>
      <c r="U825" s="1"/>
      <c r="V825" s="1"/>
      <c r="W825" s="1"/>
    </row>
    <row r="826" spans="11:23" ht="15">
      <c r="K826" s="14"/>
      <c r="L826" s="14"/>
      <c r="M826" s="14"/>
      <c r="N826" s="169"/>
      <c r="O826" s="169"/>
      <c r="P826" s="169"/>
      <c r="Q826" s="169"/>
      <c r="R826" s="169"/>
      <c r="S826" s="169"/>
      <c r="T826" s="8"/>
      <c r="U826" s="1"/>
      <c r="V826" s="1"/>
      <c r="W826" s="1"/>
    </row>
    <row r="827" spans="11:23" ht="15">
      <c r="K827" s="14"/>
      <c r="L827" s="14"/>
      <c r="M827" s="14"/>
      <c r="N827" s="169"/>
      <c r="O827" s="169"/>
      <c r="P827" s="169"/>
      <c r="Q827" s="169"/>
      <c r="R827" s="169"/>
      <c r="S827" s="169"/>
      <c r="T827" s="8"/>
      <c r="U827" s="1"/>
      <c r="V827" s="1"/>
      <c r="W827" s="1"/>
    </row>
    <row r="828" spans="11:23" ht="15">
      <c r="K828" s="14"/>
      <c r="L828" s="14"/>
      <c r="M828" s="14"/>
      <c r="N828" s="169"/>
      <c r="O828" s="169"/>
      <c r="P828" s="169"/>
      <c r="Q828" s="169"/>
      <c r="R828" s="169"/>
      <c r="S828" s="169"/>
      <c r="T828" s="8"/>
      <c r="U828" s="1"/>
      <c r="V828" s="1"/>
      <c r="W828" s="1"/>
    </row>
    <row r="829" spans="11:23" ht="15">
      <c r="K829" s="14"/>
      <c r="L829" s="14"/>
      <c r="M829" s="14"/>
      <c r="N829" s="169"/>
      <c r="O829" s="169"/>
      <c r="P829" s="169"/>
      <c r="Q829" s="169"/>
      <c r="R829" s="169"/>
      <c r="S829" s="169"/>
      <c r="T829" s="8"/>
      <c r="U829" s="1"/>
      <c r="V829" s="1"/>
      <c r="W829" s="1"/>
    </row>
    <row r="830" spans="11:23" ht="15">
      <c r="K830" s="14"/>
      <c r="L830" s="14"/>
      <c r="M830" s="14"/>
      <c r="N830" s="169"/>
      <c r="O830" s="169"/>
      <c r="P830" s="169"/>
      <c r="Q830" s="169"/>
      <c r="R830" s="169"/>
      <c r="S830" s="169"/>
      <c r="T830" s="8"/>
      <c r="U830" s="1"/>
      <c r="V830" s="1"/>
      <c r="W830" s="1"/>
    </row>
    <row r="831" spans="11:23" ht="15">
      <c r="K831" s="14"/>
      <c r="L831" s="14"/>
      <c r="M831" s="14"/>
      <c r="N831" s="169"/>
      <c r="O831" s="169"/>
      <c r="P831" s="169"/>
      <c r="Q831" s="169"/>
      <c r="R831" s="169"/>
      <c r="S831" s="169"/>
      <c r="T831" s="8"/>
      <c r="U831" s="1"/>
      <c r="V831" s="1"/>
      <c r="W831" s="1"/>
    </row>
    <row r="832" spans="11:23" ht="15">
      <c r="K832" s="14"/>
      <c r="L832" s="14"/>
      <c r="M832" s="14"/>
      <c r="N832" s="169"/>
      <c r="O832" s="169"/>
      <c r="P832" s="169"/>
      <c r="Q832" s="169"/>
      <c r="R832" s="169"/>
      <c r="S832" s="169"/>
      <c r="T832" s="8"/>
      <c r="U832" s="1"/>
      <c r="V832" s="1"/>
      <c r="W832" s="1"/>
    </row>
    <row r="833" spans="11:23" ht="15">
      <c r="K833" s="14"/>
      <c r="L833" s="14"/>
      <c r="M833" s="14"/>
      <c r="N833" s="169"/>
      <c r="O833" s="169"/>
      <c r="P833" s="169"/>
      <c r="Q833" s="169"/>
      <c r="R833" s="169"/>
      <c r="S833" s="169"/>
      <c r="T833" s="8"/>
      <c r="U833" s="1"/>
      <c r="V833" s="1"/>
      <c r="W833" s="1"/>
    </row>
    <row r="834" spans="11:23" ht="15">
      <c r="K834" s="14"/>
      <c r="L834" s="14"/>
      <c r="M834" s="14"/>
      <c r="N834" s="169"/>
      <c r="O834" s="169"/>
      <c r="P834" s="169"/>
      <c r="Q834" s="169"/>
      <c r="R834" s="169"/>
      <c r="S834" s="169"/>
      <c r="T834" s="8"/>
      <c r="U834" s="1"/>
      <c r="V834" s="1"/>
      <c r="W834" s="1"/>
    </row>
    <row r="835" spans="11:23" ht="15">
      <c r="K835" s="14"/>
      <c r="L835" s="14"/>
      <c r="M835" s="14"/>
      <c r="N835" s="169"/>
      <c r="O835" s="169"/>
      <c r="P835" s="169"/>
      <c r="Q835" s="169"/>
      <c r="R835" s="169"/>
      <c r="S835" s="169"/>
      <c r="T835" s="8"/>
      <c r="U835" s="1"/>
      <c r="V835" s="1"/>
      <c r="W835" s="1"/>
    </row>
    <row r="836" spans="11:23" ht="15">
      <c r="K836" s="14"/>
      <c r="L836" s="14"/>
      <c r="M836" s="14"/>
      <c r="N836" s="169"/>
      <c r="O836" s="169"/>
      <c r="P836" s="169"/>
      <c r="Q836" s="169"/>
      <c r="R836" s="169"/>
      <c r="S836" s="169"/>
      <c r="T836" s="8"/>
      <c r="U836" s="1"/>
      <c r="V836" s="1"/>
      <c r="W836" s="1"/>
    </row>
    <row r="837" spans="11:23" ht="15">
      <c r="K837" s="14"/>
      <c r="L837" s="14"/>
      <c r="M837" s="14"/>
      <c r="N837" s="169"/>
      <c r="O837" s="169"/>
      <c r="P837" s="169"/>
      <c r="Q837" s="169"/>
      <c r="R837" s="169"/>
      <c r="S837" s="169"/>
      <c r="T837" s="8"/>
      <c r="U837" s="1"/>
      <c r="V837" s="1"/>
      <c r="W837" s="1"/>
    </row>
    <row r="838" spans="11:23" ht="15">
      <c r="K838" s="14"/>
      <c r="L838" s="14"/>
      <c r="M838" s="14"/>
      <c r="N838" s="169"/>
      <c r="O838" s="169"/>
      <c r="P838" s="169"/>
      <c r="Q838" s="169"/>
      <c r="R838" s="169"/>
      <c r="S838" s="169"/>
      <c r="T838" s="8"/>
      <c r="U838" s="1"/>
      <c r="V838" s="1"/>
      <c r="W838" s="1"/>
    </row>
    <row r="839" spans="11:23" ht="15">
      <c r="K839" s="14"/>
      <c r="L839" s="14"/>
      <c r="M839" s="14"/>
      <c r="N839" s="169"/>
      <c r="O839" s="169"/>
      <c r="P839" s="169"/>
      <c r="Q839" s="169"/>
      <c r="R839" s="169"/>
      <c r="S839" s="169"/>
      <c r="T839" s="8"/>
      <c r="U839" s="1"/>
      <c r="V839" s="1"/>
      <c r="W839" s="1"/>
    </row>
    <row r="840" spans="11:23" ht="15">
      <c r="K840" s="14"/>
      <c r="L840" s="14"/>
      <c r="M840" s="14"/>
      <c r="N840" s="169"/>
      <c r="O840" s="169"/>
      <c r="P840" s="169"/>
      <c r="Q840" s="169"/>
      <c r="R840" s="169"/>
      <c r="S840" s="169"/>
      <c r="T840" s="8"/>
      <c r="U840" s="1"/>
      <c r="V840" s="1"/>
      <c r="W840" s="1"/>
    </row>
    <row r="841" spans="11:23" ht="15">
      <c r="K841" s="14"/>
      <c r="L841" s="14"/>
      <c r="M841" s="14"/>
      <c r="N841" s="169"/>
      <c r="O841" s="169"/>
      <c r="P841" s="169"/>
      <c r="Q841" s="169"/>
      <c r="R841" s="169"/>
      <c r="S841" s="169"/>
      <c r="T841" s="8"/>
      <c r="U841" s="1"/>
      <c r="V841" s="1"/>
      <c r="W841" s="1"/>
    </row>
    <row r="842" spans="11:23" ht="15">
      <c r="K842" s="14"/>
      <c r="L842" s="14"/>
      <c r="M842" s="14"/>
      <c r="N842" s="169"/>
      <c r="O842" s="169"/>
      <c r="P842" s="169"/>
      <c r="Q842" s="169"/>
      <c r="R842" s="169"/>
      <c r="S842" s="169"/>
      <c r="T842" s="8"/>
      <c r="U842" s="1"/>
      <c r="V842" s="1"/>
      <c r="W842" s="1"/>
    </row>
    <row r="843" spans="11:23" ht="15">
      <c r="K843" s="14"/>
      <c r="L843" s="14"/>
      <c r="M843" s="14"/>
      <c r="N843" s="169"/>
      <c r="O843" s="169"/>
      <c r="P843" s="169"/>
      <c r="Q843" s="169"/>
      <c r="R843" s="169"/>
      <c r="S843" s="169"/>
      <c r="T843" s="8"/>
      <c r="U843" s="1"/>
      <c r="V843" s="1"/>
      <c r="W843" s="1"/>
    </row>
    <row r="844" spans="11:23" ht="15">
      <c r="K844" s="14"/>
      <c r="L844" s="14"/>
      <c r="M844" s="14"/>
      <c r="N844" s="169"/>
      <c r="O844" s="169"/>
      <c r="P844" s="169"/>
      <c r="Q844" s="169"/>
      <c r="R844" s="169"/>
      <c r="S844" s="169"/>
      <c r="T844" s="8"/>
      <c r="U844" s="1"/>
      <c r="V844" s="1"/>
      <c r="W844" s="1"/>
    </row>
    <row r="845" spans="11:23" ht="15">
      <c r="K845" s="14"/>
      <c r="L845" s="14"/>
      <c r="M845" s="14"/>
      <c r="N845" s="169"/>
      <c r="O845" s="169"/>
      <c r="P845" s="169"/>
      <c r="Q845" s="169"/>
      <c r="R845" s="169"/>
      <c r="S845" s="169"/>
      <c r="T845" s="8"/>
      <c r="U845" s="1"/>
      <c r="V845" s="1"/>
      <c r="W845" s="1"/>
    </row>
    <row r="846" spans="11:23" ht="15">
      <c r="K846" s="14"/>
      <c r="L846" s="14"/>
      <c r="M846" s="14"/>
      <c r="N846" s="169"/>
      <c r="O846" s="169"/>
      <c r="P846" s="169"/>
      <c r="Q846" s="169"/>
      <c r="R846" s="169"/>
      <c r="S846" s="169"/>
      <c r="T846" s="8"/>
      <c r="U846" s="1"/>
      <c r="V846" s="1"/>
      <c r="W846" s="1"/>
    </row>
    <row r="847" spans="11:23" ht="15">
      <c r="K847" s="14"/>
      <c r="L847" s="14"/>
      <c r="M847" s="14"/>
      <c r="N847" s="169"/>
      <c r="O847" s="169"/>
      <c r="P847" s="169"/>
      <c r="Q847" s="169"/>
      <c r="R847" s="169"/>
      <c r="S847" s="169"/>
      <c r="T847" s="8"/>
      <c r="U847" s="1"/>
      <c r="V847" s="1"/>
      <c r="W847" s="1"/>
    </row>
    <row r="848" spans="11:23" ht="15">
      <c r="K848" s="14"/>
      <c r="L848" s="14"/>
      <c r="M848" s="14"/>
      <c r="N848" s="169"/>
      <c r="O848" s="169"/>
      <c r="P848" s="169"/>
      <c r="Q848" s="169"/>
      <c r="R848" s="169"/>
      <c r="S848" s="169"/>
      <c r="T848" s="8"/>
      <c r="U848" s="1"/>
      <c r="V848" s="1"/>
      <c r="W848" s="1"/>
    </row>
    <row r="849" spans="11:23" ht="15">
      <c r="K849" s="14"/>
      <c r="L849" s="14"/>
      <c r="M849" s="14"/>
      <c r="N849" s="169"/>
      <c r="O849" s="169"/>
      <c r="P849" s="169"/>
      <c r="Q849" s="169"/>
      <c r="R849" s="169"/>
      <c r="S849" s="169"/>
      <c r="T849" s="8"/>
      <c r="U849" s="1"/>
      <c r="V849" s="1"/>
      <c r="W849" s="1"/>
    </row>
    <row r="850" spans="11:23" ht="15">
      <c r="K850" s="14"/>
      <c r="L850" s="14"/>
      <c r="M850" s="14"/>
      <c r="N850" s="169"/>
      <c r="O850" s="169"/>
      <c r="P850" s="169"/>
      <c r="Q850" s="169"/>
      <c r="R850" s="169"/>
      <c r="S850" s="169"/>
      <c r="T850" s="8"/>
      <c r="U850" s="1"/>
      <c r="V850" s="1"/>
      <c r="W850" s="1"/>
    </row>
    <row r="851" spans="11:23" ht="15">
      <c r="K851" s="14"/>
      <c r="L851" s="14"/>
      <c r="M851" s="14"/>
      <c r="N851" s="169"/>
      <c r="O851" s="169"/>
      <c r="P851" s="169"/>
      <c r="Q851" s="169"/>
      <c r="R851" s="169"/>
      <c r="S851" s="169"/>
      <c r="T851" s="8"/>
      <c r="U851" s="1"/>
      <c r="V851" s="1"/>
      <c r="W851" s="1"/>
    </row>
    <row r="852" spans="11:23" ht="15">
      <c r="K852" s="14"/>
      <c r="L852" s="14"/>
      <c r="M852" s="14"/>
      <c r="N852" s="169"/>
      <c r="O852" s="169"/>
      <c r="P852" s="169"/>
      <c r="Q852" s="169"/>
      <c r="R852" s="169"/>
      <c r="S852" s="169"/>
      <c r="T852" s="8"/>
      <c r="U852" s="1"/>
      <c r="V852" s="1"/>
      <c r="W852" s="1"/>
    </row>
    <row r="853" spans="11:23" ht="15">
      <c r="K853" s="14"/>
      <c r="L853" s="14"/>
      <c r="M853" s="14"/>
      <c r="N853" s="169"/>
      <c r="O853" s="169"/>
      <c r="P853" s="169"/>
      <c r="Q853" s="169"/>
      <c r="R853" s="169"/>
      <c r="S853" s="169"/>
      <c r="T853" s="8"/>
      <c r="U853" s="1"/>
      <c r="V853" s="1"/>
      <c r="W853" s="1"/>
    </row>
    <row r="854" spans="11:23" ht="15">
      <c r="K854" s="14"/>
      <c r="L854" s="14"/>
      <c r="M854" s="14"/>
      <c r="N854" s="169"/>
      <c r="O854" s="169"/>
      <c r="P854" s="169"/>
      <c r="Q854" s="169"/>
      <c r="R854" s="169"/>
      <c r="S854" s="169"/>
      <c r="T854" s="8"/>
      <c r="U854" s="1"/>
      <c r="V854" s="1"/>
      <c r="W854" s="1"/>
    </row>
    <row r="855" spans="11:23" ht="15">
      <c r="K855" s="14"/>
      <c r="L855" s="14"/>
      <c r="M855" s="14"/>
      <c r="N855" s="169"/>
      <c r="O855" s="169"/>
      <c r="P855" s="169"/>
      <c r="Q855" s="169"/>
      <c r="R855" s="169"/>
      <c r="S855" s="169"/>
      <c r="T855" s="8"/>
      <c r="U855" s="1"/>
      <c r="V855" s="1"/>
      <c r="W855" s="1"/>
    </row>
    <row r="856" spans="11:23" ht="15">
      <c r="K856" s="14"/>
      <c r="L856" s="14"/>
      <c r="M856" s="14"/>
      <c r="N856" s="169"/>
      <c r="O856" s="169"/>
      <c r="P856" s="169"/>
      <c r="Q856" s="169"/>
      <c r="R856" s="169"/>
      <c r="S856" s="169"/>
      <c r="T856" s="8"/>
      <c r="U856" s="1"/>
      <c r="V856" s="1"/>
      <c r="W856" s="1"/>
    </row>
    <row r="857" spans="11:23" ht="15">
      <c r="K857" s="14"/>
      <c r="L857" s="14"/>
      <c r="M857" s="14"/>
      <c r="N857" s="169"/>
      <c r="O857" s="169"/>
      <c r="P857" s="169"/>
      <c r="Q857" s="169"/>
      <c r="R857" s="169"/>
      <c r="S857" s="169"/>
      <c r="T857" s="8"/>
      <c r="U857" s="1"/>
      <c r="V857" s="1"/>
      <c r="W857" s="1"/>
    </row>
    <row r="858" spans="11:23" ht="15">
      <c r="K858" s="14"/>
      <c r="L858" s="14"/>
      <c r="M858" s="14"/>
      <c r="N858" s="169"/>
      <c r="O858" s="169"/>
      <c r="P858" s="169"/>
      <c r="Q858" s="169"/>
      <c r="R858" s="169"/>
      <c r="S858" s="169"/>
      <c r="T858" s="8"/>
      <c r="U858" s="1"/>
      <c r="V858" s="1"/>
      <c r="W858" s="1"/>
    </row>
    <row r="859" spans="11:23" ht="15">
      <c r="K859" s="14"/>
      <c r="L859" s="14"/>
      <c r="M859" s="14"/>
      <c r="N859" s="169"/>
      <c r="O859" s="169"/>
      <c r="P859" s="169"/>
      <c r="Q859" s="169"/>
      <c r="R859" s="169"/>
      <c r="S859" s="169"/>
      <c r="T859" s="8"/>
      <c r="U859" s="1"/>
      <c r="V859" s="1"/>
      <c r="W859" s="1"/>
    </row>
    <row r="860" spans="11:23" ht="15">
      <c r="K860" s="14"/>
      <c r="L860" s="14"/>
      <c r="M860" s="14"/>
      <c r="N860" s="169"/>
      <c r="O860" s="169"/>
      <c r="P860" s="169"/>
      <c r="Q860" s="169"/>
      <c r="R860" s="169"/>
      <c r="S860" s="169"/>
      <c r="T860" s="8"/>
      <c r="U860" s="1"/>
      <c r="V860" s="1"/>
      <c r="W860" s="1"/>
    </row>
    <row r="861" spans="11:23" ht="15">
      <c r="K861" s="14"/>
      <c r="L861" s="14"/>
      <c r="M861" s="14"/>
      <c r="N861" s="169"/>
      <c r="O861" s="169"/>
      <c r="P861" s="169"/>
      <c r="Q861" s="169"/>
      <c r="R861" s="169"/>
      <c r="S861" s="169"/>
      <c r="T861" s="8"/>
      <c r="U861" s="1"/>
      <c r="V861" s="1"/>
      <c r="W861" s="1"/>
    </row>
    <row r="862" spans="11:23" ht="15">
      <c r="K862" s="14"/>
      <c r="L862" s="14"/>
      <c r="M862" s="14"/>
      <c r="N862" s="169"/>
      <c r="O862" s="169"/>
      <c r="P862" s="169"/>
      <c r="Q862" s="169"/>
      <c r="R862" s="169"/>
      <c r="S862" s="169"/>
      <c r="T862" s="8"/>
      <c r="U862" s="1"/>
      <c r="V862" s="1"/>
      <c r="W862" s="1"/>
    </row>
    <row r="863" spans="11:23" ht="15">
      <c r="K863" s="14"/>
      <c r="L863" s="14"/>
      <c r="M863" s="14"/>
      <c r="N863" s="169"/>
      <c r="O863" s="169"/>
      <c r="P863" s="169"/>
      <c r="Q863" s="169"/>
      <c r="R863" s="169"/>
      <c r="S863" s="169"/>
      <c r="T863" s="8"/>
      <c r="U863" s="1"/>
      <c r="V863" s="1"/>
      <c r="W863" s="1"/>
    </row>
    <row r="864" spans="11:23" ht="15">
      <c r="K864" s="14"/>
      <c r="L864" s="14"/>
      <c r="M864" s="14"/>
      <c r="N864" s="169"/>
      <c r="O864" s="169"/>
      <c r="P864" s="169"/>
      <c r="Q864" s="169"/>
      <c r="R864" s="169"/>
      <c r="S864" s="169"/>
      <c r="T864" s="8"/>
      <c r="U864" s="1"/>
      <c r="V864" s="1"/>
      <c r="W864" s="1"/>
    </row>
    <row r="865" spans="11:23" ht="15">
      <c r="K865" s="14"/>
      <c r="L865" s="14"/>
      <c r="M865" s="14"/>
      <c r="N865" s="169"/>
      <c r="O865" s="169"/>
      <c r="P865" s="169"/>
      <c r="Q865" s="169"/>
      <c r="R865" s="169"/>
      <c r="S865" s="169"/>
      <c r="T865" s="8"/>
      <c r="U865" s="1"/>
      <c r="V865" s="1"/>
      <c r="W865" s="1"/>
    </row>
    <row r="866" spans="11:23" ht="15">
      <c r="K866" s="14"/>
      <c r="L866" s="14"/>
      <c r="M866" s="14"/>
      <c r="N866" s="169"/>
      <c r="O866" s="169"/>
      <c r="P866" s="169"/>
      <c r="Q866" s="169"/>
      <c r="R866" s="169"/>
      <c r="S866" s="169"/>
      <c r="T866" s="8"/>
      <c r="U866" s="1"/>
      <c r="V866" s="1"/>
      <c r="W866" s="1"/>
    </row>
    <row r="867" spans="11:23" ht="15">
      <c r="K867" s="14"/>
      <c r="L867" s="14"/>
      <c r="M867" s="14"/>
      <c r="N867" s="169"/>
      <c r="O867" s="169"/>
      <c r="P867" s="169"/>
      <c r="Q867" s="169"/>
      <c r="R867" s="169"/>
      <c r="S867" s="169"/>
      <c r="T867" s="8"/>
      <c r="U867" s="1"/>
      <c r="V867" s="1"/>
      <c r="W867" s="1"/>
    </row>
    <row r="868" spans="11:23" ht="15">
      <c r="K868" s="14"/>
      <c r="L868" s="14"/>
      <c r="M868" s="14"/>
      <c r="N868" s="169"/>
      <c r="O868" s="169"/>
      <c r="P868" s="169"/>
      <c r="Q868" s="169"/>
      <c r="R868" s="169"/>
      <c r="S868" s="169"/>
      <c r="T868" s="8"/>
      <c r="U868" s="1"/>
      <c r="V868" s="1"/>
      <c r="W868" s="1"/>
    </row>
    <row r="869" spans="11:23" ht="15">
      <c r="K869" s="14"/>
      <c r="L869" s="14"/>
      <c r="M869" s="14"/>
      <c r="N869" s="169"/>
      <c r="O869" s="169"/>
      <c r="P869" s="169"/>
      <c r="Q869" s="169"/>
      <c r="R869" s="169"/>
      <c r="S869" s="169"/>
      <c r="T869" s="8"/>
      <c r="U869" s="1"/>
      <c r="V869" s="1"/>
      <c r="W869" s="1"/>
    </row>
    <row r="870" spans="11:23" ht="15">
      <c r="K870" s="14"/>
      <c r="L870" s="14"/>
      <c r="M870" s="14"/>
      <c r="N870" s="169"/>
      <c r="O870" s="169"/>
      <c r="P870" s="169"/>
      <c r="Q870" s="169"/>
      <c r="R870" s="169"/>
      <c r="S870" s="169"/>
      <c r="T870" s="8"/>
      <c r="U870" s="1"/>
      <c r="V870" s="1"/>
      <c r="W870" s="1"/>
    </row>
    <row r="871" spans="11:23" ht="15">
      <c r="K871" s="14"/>
      <c r="L871" s="14"/>
      <c r="M871" s="14"/>
      <c r="N871" s="169"/>
      <c r="O871" s="169"/>
      <c r="P871" s="169"/>
      <c r="Q871" s="169"/>
      <c r="R871" s="169"/>
      <c r="S871" s="169"/>
      <c r="T871" s="8"/>
      <c r="U871" s="1"/>
      <c r="V871" s="1"/>
      <c r="W871" s="1"/>
    </row>
    <row r="872" spans="11:23" ht="15">
      <c r="K872" s="14"/>
      <c r="L872" s="14"/>
      <c r="M872" s="14"/>
      <c r="N872" s="169"/>
      <c r="O872" s="169"/>
      <c r="P872" s="169"/>
      <c r="Q872" s="169"/>
      <c r="R872" s="169"/>
      <c r="S872" s="169"/>
      <c r="T872" s="8"/>
      <c r="U872" s="1"/>
      <c r="V872" s="1"/>
      <c r="W872" s="1"/>
    </row>
    <row r="873" spans="11:23" ht="15">
      <c r="K873" s="14"/>
      <c r="L873" s="14"/>
      <c r="M873" s="14"/>
      <c r="N873" s="169"/>
      <c r="O873" s="169"/>
      <c r="P873" s="169"/>
      <c r="Q873" s="169"/>
      <c r="R873" s="169"/>
      <c r="S873" s="169"/>
      <c r="T873" s="8"/>
      <c r="U873" s="1"/>
      <c r="V873" s="1"/>
      <c r="W873" s="1"/>
    </row>
    <row r="874" spans="11:23" ht="15">
      <c r="K874" s="14"/>
      <c r="L874" s="14"/>
      <c r="M874" s="14"/>
      <c r="N874" s="169"/>
      <c r="O874" s="169"/>
      <c r="P874" s="169"/>
      <c r="Q874" s="169"/>
      <c r="R874" s="169"/>
      <c r="S874" s="169"/>
      <c r="T874" s="8"/>
      <c r="U874" s="1"/>
      <c r="V874" s="1"/>
      <c r="W874" s="1"/>
    </row>
    <row r="875" spans="11:23" ht="15">
      <c r="K875" s="14"/>
      <c r="L875" s="14"/>
      <c r="M875" s="14"/>
      <c r="N875" s="169"/>
      <c r="O875" s="169"/>
      <c r="P875" s="169"/>
      <c r="Q875" s="169"/>
      <c r="R875" s="169"/>
      <c r="S875" s="169"/>
      <c r="T875" s="8"/>
      <c r="U875" s="1"/>
      <c r="V875" s="1"/>
      <c r="W875" s="1"/>
    </row>
    <row r="876" spans="11:23" ht="15">
      <c r="K876" s="14"/>
      <c r="L876" s="14"/>
      <c r="M876" s="14"/>
      <c r="N876" s="169"/>
      <c r="O876" s="169"/>
      <c r="P876" s="169"/>
      <c r="Q876" s="169"/>
      <c r="R876" s="169"/>
      <c r="S876" s="169"/>
      <c r="T876" s="8"/>
      <c r="U876" s="1"/>
      <c r="V876" s="1"/>
      <c r="W876" s="1"/>
    </row>
    <row r="877" spans="11:23" ht="15">
      <c r="K877" s="14"/>
      <c r="L877" s="14"/>
      <c r="M877" s="14"/>
      <c r="N877" s="169"/>
      <c r="O877" s="169"/>
      <c r="P877" s="169"/>
      <c r="Q877" s="169"/>
      <c r="R877" s="169"/>
      <c r="S877" s="169"/>
      <c r="T877" s="8"/>
      <c r="U877" s="1"/>
      <c r="V877" s="1"/>
      <c r="W877" s="1"/>
    </row>
    <row r="878" spans="11:23" ht="15">
      <c r="K878" s="14"/>
      <c r="L878" s="14"/>
      <c r="M878" s="14"/>
      <c r="N878" s="169"/>
      <c r="O878" s="169"/>
      <c r="P878" s="169"/>
      <c r="Q878" s="169"/>
      <c r="R878" s="169"/>
      <c r="S878" s="169"/>
      <c r="T878" s="8"/>
      <c r="U878" s="1"/>
      <c r="V878" s="1"/>
      <c r="W878" s="1"/>
    </row>
    <row r="879" spans="11:23" ht="15">
      <c r="K879" s="14"/>
      <c r="L879" s="14"/>
      <c r="M879" s="14"/>
      <c r="N879" s="169"/>
      <c r="O879" s="169"/>
      <c r="P879" s="169"/>
      <c r="Q879" s="169"/>
      <c r="R879" s="169"/>
      <c r="S879" s="169"/>
      <c r="T879" s="8"/>
      <c r="U879" s="1"/>
      <c r="V879" s="1"/>
      <c r="W879" s="1"/>
    </row>
    <row r="880" spans="11:23" ht="15">
      <c r="K880" s="14"/>
      <c r="L880" s="14"/>
      <c r="M880" s="14"/>
      <c r="N880" s="169"/>
      <c r="O880" s="169"/>
      <c r="P880" s="169"/>
      <c r="Q880" s="169"/>
      <c r="R880" s="169"/>
      <c r="S880" s="169"/>
      <c r="T880" s="8"/>
      <c r="U880" s="1"/>
      <c r="V880" s="1"/>
      <c r="W880" s="1"/>
    </row>
    <row r="881" spans="11:23" ht="15">
      <c r="K881" s="14"/>
      <c r="L881" s="14"/>
      <c r="M881" s="14"/>
      <c r="N881" s="169"/>
      <c r="O881" s="169"/>
      <c r="P881" s="169"/>
      <c r="Q881" s="169"/>
      <c r="R881" s="169"/>
      <c r="S881" s="169"/>
      <c r="T881" s="8"/>
      <c r="U881" s="1"/>
      <c r="V881" s="1"/>
      <c r="W881" s="1"/>
    </row>
    <row r="882" spans="11:23" ht="15">
      <c r="K882" s="14"/>
      <c r="L882" s="14"/>
      <c r="M882" s="14"/>
      <c r="N882" s="169"/>
      <c r="O882" s="169"/>
      <c r="P882" s="169"/>
      <c r="Q882" s="169"/>
      <c r="R882" s="169"/>
      <c r="S882" s="169"/>
      <c r="T882" s="8"/>
      <c r="U882" s="1"/>
      <c r="V882" s="1"/>
      <c r="W882" s="1"/>
    </row>
    <row r="883" spans="11:23" ht="15">
      <c r="K883" s="14"/>
      <c r="L883" s="14"/>
      <c r="M883" s="14"/>
      <c r="N883" s="169"/>
      <c r="O883" s="169"/>
      <c r="P883" s="169"/>
      <c r="Q883" s="169"/>
      <c r="R883" s="169"/>
      <c r="S883" s="169"/>
      <c r="T883" s="8"/>
      <c r="U883" s="1"/>
      <c r="V883" s="1"/>
      <c r="W883" s="1"/>
    </row>
    <row r="884" spans="11:23" ht="15">
      <c r="K884" s="14"/>
      <c r="L884" s="14"/>
      <c r="M884" s="14"/>
      <c r="N884" s="169"/>
      <c r="O884" s="169"/>
      <c r="P884" s="169"/>
      <c r="Q884" s="169"/>
      <c r="R884" s="169"/>
      <c r="S884" s="169"/>
      <c r="T884" s="8"/>
      <c r="U884" s="1"/>
      <c r="V884" s="1"/>
      <c r="W884" s="1"/>
    </row>
    <row r="885" spans="11:23" ht="15">
      <c r="K885" s="14"/>
      <c r="L885" s="14"/>
      <c r="M885" s="14"/>
      <c r="N885" s="169"/>
      <c r="O885" s="169"/>
      <c r="P885" s="169"/>
      <c r="Q885" s="169"/>
      <c r="R885" s="169"/>
      <c r="S885" s="169"/>
      <c r="T885" s="8"/>
      <c r="U885" s="1"/>
      <c r="V885" s="1"/>
      <c r="W885" s="1"/>
    </row>
    <row r="886" spans="11:23" ht="15">
      <c r="K886" s="14"/>
      <c r="L886" s="14"/>
      <c r="M886" s="14"/>
      <c r="N886" s="169"/>
      <c r="O886" s="169"/>
      <c r="P886" s="169"/>
      <c r="Q886" s="169"/>
      <c r="R886" s="169"/>
      <c r="S886" s="169"/>
      <c r="T886" s="8"/>
      <c r="U886" s="1"/>
      <c r="V886" s="1"/>
      <c r="W886" s="1"/>
    </row>
    <row r="887" spans="11:23" ht="15">
      <c r="K887" s="14"/>
      <c r="L887" s="14"/>
      <c r="M887" s="14"/>
      <c r="N887" s="169"/>
      <c r="O887" s="169"/>
      <c r="P887" s="169"/>
      <c r="Q887" s="169"/>
      <c r="R887" s="169"/>
      <c r="S887" s="169"/>
      <c r="T887" s="8"/>
      <c r="U887" s="1"/>
      <c r="V887" s="1"/>
      <c r="W887" s="1"/>
    </row>
    <row r="888" spans="11:23" ht="15">
      <c r="K888" s="14"/>
      <c r="L888" s="14"/>
      <c r="M888" s="14"/>
      <c r="N888" s="169"/>
      <c r="O888" s="169"/>
      <c r="P888" s="169"/>
      <c r="Q888" s="169"/>
      <c r="R888" s="169"/>
      <c r="S888" s="169"/>
      <c r="T888" s="8"/>
      <c r="U888" s="1"/>
      <c r="V888" s="1"/>
      <c r="W888" s="1"/>
    </row>
    <row r="889" spans="11:23" ht="15">
      <c r="K889" s="14"/>
      <c r="L889" s="14"/>
      <c r="M889" s="14"/>
      <c r="N889" s="169"/>
      <c r="O889" s="169"/>
      <c r="P889" s="169"/>
      <c r="Q889" s="169"/>
      <c r="R889" s="169"/>
      <c r="S889" s="169"/>
      <c r="T889" s="8"/>
      <c r="U889" s="1"/>
      <c r="V889" s="1"/>
      <c r="W889" s="1"/>
    </row>
    <row r="890" spans="11:23" ht="15">
      <c r="K890" s="14"/>
      <c r="L890" s="14"/>
      <c r="M890" s="14"/>
      <c r="N890" s="169"/>
      <c r="O890" s="169"/>
      <c r="P890" s="169"/>
      <c r="Q890" s="169"/>
      <c r="R890" s="169"/>
      <c r="S890" s="169"/>
      <c r="T890" s="8"/>
      <c r="U890" s="1"/>
      <c r="V890" s="1"/>
      <c r="W890" s="1"/>
    </row>
    <row r="891" spans="11:23" ht="15">
      <c r="K891" s="14"/>
      <c r="L891" s="14"/>
      <c r="M891" s="14"/>
      <c r="N891" s="169"/>
      <c r="O891" s="169"/>
      <c r="P891" s="169"/>
      <c r="Q891" s="169"/>
      <c r="R891" s="169"/>
      <c r="S891" s="169"/>
      <c r="T891" s="8"/>
      <c r="U891" s="1"/>
      <c r="V891" s="1"/>
      <c r="W891" s="1"/>
    </row>
    <row r="892" spans="11:23" ht="15">
      <c r="K892" s="14"/>
      <c r="L892" s="14"/>
      <c r="M892" s="14"/>
      <c r="N892" s="169"/>
      <c r="O892" s="169"/>
      <c r="P892" s="169"/>
      <c r="Q892" s="169"/>
      <c r="R892" s="169"/>
      <c r="S892" s="169"/>
      <c r="T892" s="8"/>
      <c r="U892" s="1"/>
      <c r="V892" s="1"/>
      <c r="W892" s="1"/>
    </row>
    <row r="893" spans="11:23" ht="15">
      <c r="K893" s="14"/>
      <c r="L893" s="14"/>
      <c r="M893" s="14"/>
      <c r="N893" s="169"/>
      <c r="O893" s="169"/>
      <c r="P893" s="169"/>
      <c r="Q893" s="169"/>
      <c r="R893" s="169"/>
      <c r="S893" s="169"/>
      <c r="T893" s="8"/>
      <c r="U893" s="1"/>
      <c r="V893" s="1"/>
      <c r="W893" s="1"/>
    </row>
    <row r="894" spans="11:23" ht="15">
      <c r="K894" s="14"/>
      <c r="L894" s="14"/>
      <c r="M894" s="14"/>
      <c r="N894" s="169"/>
      <c r="O894" s="169"/>
      <c r="P894" s="169"/>
      <c r="Q894" s="169"/>
      <c r="R894" s="169"/>
      <c r="S894" s="169"/>
      <c r="T894" s="8"/>
      <c r="U894" s="1"/>
      <c r="V894" s="1"/>
      <c r="W894" s="1"/>
    </row>
    <row r="895" spans="11:23" ht="15">
      <c r="K895" s="14"/>
      <c r="L895" s="14"/>
      <c r="M895" s="14"/>
      <c r="N895" s="169"/>
      <c r="O895" s="169"/>
      <c r="P895" s="169"/>
      <c r="Q895" s="169"/>
      <c r="R895" s="169"/>
      <c r="S895" s="169"/>
      <c r="T895" s="8"/>
      <c r="U895" s="1"/>
      <c r="V895" s="1"/>
      <c r="W895" s="1"/>
    </row>
    <row r="896" spans="11:23" ht="15">
      <c r="K896" s="14"/>
      <c r="L896" s="14"/>
      <c r="M896" s="14"/>
      <c r="N896" s="169"/>
      <c r="O896" s="169"/>
      <c r="P896" s="169"/>
      <c r="Q896" s="169"/>
      <c r="R896" s="169"/>
      <c r="S896" s="169"/>
      <c r="T896" s="8"/>
      <c r="U896" s="1"/>
      <c r="V896" s="1"/>
      <c r="W896" s="1"/>
    </row>
    <row r="897" spans="11:23" ht="15">
      <c r="K897" s="14"/>
      <c r="L897" s="14"/>
      <c r="M897" s="14"/>
      <c r="N897" s="169"/>
      <c r="O897" s="169"/>
      <c r="P897" s="169"/>
      <c r="Q897" s="169"/>
      <c r="R897" s="169"/>
      <c r="S897" s="169"/>
      <c r="T897" s="8"/>
      <c r="U897" s="1"/>
      <c r="V897" s="1"/>
      <c r="W897" s="1"/>
    </row>
    <row r="898" spans="11:23" ht="15">
      <c r="K898" s="14"/>
      <c r="L898" s="14"/>
      <c r="M898" s="14"/>
      <c r="N898" s="169"/>
      <c r="O898" s="169"/>
      <c r="P898" s="169"/>
      <c r="Q898" s="169"/>
      <c r="R898" s="169"/>
      <c r="S898" s="169"/>
      <c r="T898" s="8"/>
      <c r="U898" s="1"/>
      <c r="V898" s="1"/>
      <c r="W898" s="1"/>
    </row>
    <row r="899" spans="11:23" ht="15">
      <c r="K899" s="14"/>
      <c r="L899" s="14"/>
      <c r="M899" s="14"/>
      <c r="N899" s="169"/>
      <c r="O899" s="169"/>
      <c r="P899" s="169"/>
      <c r="Q899" s="169"/>
      <c r="R899" s="169"/>
      <c r="S899" s="169"/>
      <c r="T899" s="8"/>
      <c r="U899" s="1"/>
      <c r="V899" s="1"/>
      <c r="W899" s="1"/>
    </row>
    <row r="900" spans="11:23" ht="15">
      <c r="K900" s="14"/>
      <c r="L900" s="14"/>
      <c r="M900" s="14"/>
      <c r="N900" s="169"/>
      <c r="O900" s="169"/>
      <c r="P900" s="169"/>
      <c r="Q900" s="169"/>
      <c r="R900" s="169"/>
      <c r="S900" s="169"/>
      <c r="T900" s="8"/>
      <c r="U900" s="1"/>
      <c r="V900" s="1"/>
      <c r="W900" s="1"/>
    </row>
    <row r="901" spans="11:23" ht="15">
      <c r="K901" s="14"/>
      <c r="L901" s="14"/>
      <c r="M901" s="14"/>
      <c r="N901" s="169"/>
      <c r="O901" s="169"/>
      <c r="P901" s="169"/>
      <c r="Q901" s="169"/>
      <c r="R901" s="169"/>
      <c r="S901" s="169"/>
      <c r="T901" s="8"/>
      <c r="U901" s="1"/>
      <c r="V901" s="1"/>
      <c r="W901" s="1"/>
    </row>
    <row r="902" spans="11:23" ht="15">
      <c r="K902" s="14"/>
      <c r="L902" s="14"/>
      <c r="M902" s="14"/>
      <c r="N902" s="169"/>
      <c r="O902" s="169"/>
      <c r="P902" s="169"/>
      <c r="Q902" s="169"/>
      <c r="R902" s="169"/>
      <c r="S902" s="169"/>
      <c r="T902" s="8"/>
      <c r="U902" s="1"/>
      <c r="V902" s="1"/>
      <c r="W902" s="1"/>
    </row>
    <row r="903" spans="11:23" ht="15">
      <c r="K903" s="14"/>
      <c r="L903" s="14"/>
      <c r="M903" s="14"/>
      <c r="N903" s="169"/>
      <c r="O903" s="169"/>
      <c r="P903" s="169"/>
      <c r="Q903" s="169"/>
      <c r="R903" s="169"/>
      <c r="S903" s="169"/>
      <c r="T903" s="8"/>
      <c r="U903" s="1"/>
      <c r="V903" s="1"/>
      <c r="W903" s="1"/>
    </row>
    <row r="904" spans="11:23" ht="15">
      <c r="K904" s="14"/>
      <c r="L904" s="14"/>
      <c r="M904" s="14"/>
      <c r="N904" s="169"/>
      <c r="O904" s="169"/>
      <c r="P904" s="169"/>
      <c r="Q904" s="169"/>
      <c r="R904" s="169"/>
      <c r="S904" s="169"/>
      <c r="T904" s="8"/>
      <c r="U904" s="1"/>
      <c r="V904" s="1"/>
      <c r="W904" s="1"/>
    </row>
    <row r="905" spans="11:23" ht="15">
      <c r="K905" s="14"/>
      <c r="L905" s="14"/>
      <c r="M905" s="14"/>
      <c r="N905" s="169"/>
      <c r="O905" s="169"/>
      <c r="P905" s="169"/>
      <c r="Q905" s="169"/>
      <c r="R905" s="169"/>
      <c r="S905" s="169"/>
      <c r="T905" s="8"/>
      <c r="U905" s="1"/>
      <c r="V905" s="1"/>
      <c r="W905" s="1"/>
    </row>
    <row r="906" spans="11:23" ht="15">
      <c r="K906" s="14"/>
      <c r="L906" s="14"/>
      <c r="M906" s="14"/>
      <c r="N906" s="169"/>
      <c r="O906" s="169"/>
      <c r="P906" s="169"/>
      <c r="Q906" s="169"/>
      <c r="R906" s="169"/>
      <c r="S906" s="169"/>
      <c r="T906" s="8"/>
      <c r="U906" s="1"/>
      <c r="V906" s="1"/>
      <c r="W906" s="1"/>
    </row>
    <row r="907" spans="11:23" ht="15">
      <c r="K907" s="14"/>
      <c r="L907" s="14"/>
      <c r="M907" s="14"/>
      <c r="N907" s="169"/>
      <c r="O907" s="169"/>
      <c r="P907" s="169"/>
      <c r="Q907" s="169"/>
      <c r="R907" s="169"/>
      <c r="S907" s="169"/>
      <c r="T907" s="8"/>
      <c r="U907" s="1"/>
      <c r="V907" s="1"/>
      <c r="W907" s="1"/>
    </row>
    <row r="908" spans="11:23" ht="15">
      <c r="K908" s="14"/>
      <c r="L908" s="14"/>
      <c r="M908" s="14"/>
      <c r="N908" s="169"/>
      <c r="O908" s="169"/>
      <c r="P908" s="169"/>
      <c r="Q908" s="169"/>
      <c r="R908" s="169"/>
      <c r="S908" s="169"/>
      <c r="T908" s="8"/>
      <c r="U908" s="1"/>
      <c r="V908" s="1"/>
      <c r="W908" s="1"/>
    </row>
    <row r="909" spans="11:23" ht="15">
      <c r="K909" s="14"/>
      <c r="L909" s="14"/>
      <c r="M909" s="14"/>
      <c r="N909" s="169"/>
      <c r="O909" s="169"/>
      <c r="P909" s="169"/>
      <c r="Q909" s="169"/>
      <c r="R909" s="169"/>
      <c r="S909" s="169"/>
      <c r="T909" s="8"/>
      <c r="U909" s="1"/>
      <c r="V909" s="1"/>
      <c r="W909" s="1"/>
    </row>
    <row r="910" spans="11:23" ht="15">
      <c r="K910" s="14"/>
      <c r="L910" s="14"/>
      <c r="M910" s="14"/>
      <c r="N910" s="169"/>
      <c r="O910" s="169"/>
      <c r="P910" s="169"/>
      <c r="Q910" s="169"/>
      <c r="R910" s="169"/>
      <c r="S910" s="169"/>
      <c r="T910" s="8"/>
      <c r="U910" s="1"/>
      <c r="V910" s="1"/>
      <c r="W910" s="1"/>
    </row>
    <row r="911" spans="11:23" ht="15">
      <c r="K911" s="14"/>
      <c r="L911" s="14"/>
      <c r="M911" s="14"/>
      <c r="N911" s="169"/>
      <c r="O911" s="169"/>
      <c r="P911" s="169"/>
      <c r="Q911" s="169"/>
      <c r="R911" s="169"/>
      <c r="S911" s="169"/>
      <c r="T911" s="8"/>
      <c r="U911" s="1"/>
      <c r="V911" s="1"/>
      <c r="W911" s="1"/>
    </row>
    <row r="912" spans="11:23" ht="15">
      <c r="K912" s="14"/>
      <c r="L912" s="14"/>
      <c r="M912" s="14"/>
      <c r="N912" s="169"/>
      <c r="O912" s="169"/>
      <c r="P912" s="169"/>
      <c r="Q912" s="169"/>
      <c r="R912" s="169"/>
      <c r="S912" s="169"/>
      <c r="T912" s="8"/>
      <c r="U912" s="1"/>
      <c r="V912" s="1"/>
      <c r="W912" s="1"/>
    </row>
    <row r="913" spans="11:23" ht="15">
      <c r="K913" s="14"/>
      <c r="L913" s="14"/>
      <c r="M913" s="14"/>
      <c r="N913" s="169"/>
      <c r="O913" s="169"/>
      <c r="P913" s="169"/>
      <c r="Q913" s="169"/>
      <c r="R913" s="169"/>
      <c r="S913" s="169"/>
      <c r="T913" s="8"/>
      <c r="U913" s="1"/>
      <c r="V913" s="1"/>
      <c r="W913" s="1"/>
    </row>
    <row r="914" spans="11:23" ht="15">
      <c r="K914" s="14"/>
      <c r="L914" s="14"/>
      <c r="M914" s="14"/>
      <c r="N914" s="169"/>
      <c r="O914" s="169"/>
      <c r="P914" s="169"/>
      <c r="Q914" s="169"/>
      <c r="R914" s="169"/>
      <c r="S914" s="169"/>
      <c r="T914" s="8"/>
      <c r="U914" s="1"/>
      <c r="V914" s="1"/>
      <c r="W914" s="1"/>
    </row>
    <row r="915" spans="11:23" ht="15">
      <c r="K915" s="14"/>
      <c r="L915" s="14"/>
      <c r="M915" s="14"/>
      <c r="N915" s="169"/>
      <c r="O915" s="169"/>
      <c r="P915" s="169"/>
      <c r="Q915" s="169"/>
      <c r="R915" s="169"/>
      <c r="S915" s="169"/>
      <c r="T915" s="8"/>
      <c r="U915" s="1"/>
      <c r="V915" s="1"/>
      <c r="W915" s="1"/>
    </row>
    <row r="916" spans="11:23" ht="15">
      <c r="K916" s="14"/>
      <c r="L916" s="14"/>
      <c r="M916" s="14"/>
      <c r="N916" s="169"/>
      <c r="O916" s="169"/>
      <c r="P916" s="169"/>
      <c r="Q916" s="169"/>
      <c r="R916" s="169"/>
      <c r="S916" s="169"/>
      <c r="T916" s="8"/>
      <c r="U916" s="1"/>
      <c r="V916" s="1"/>
      <c r="W916" s="1"/>
    </row>
    <row r="917" spans="11:23" ht="15">
      <c r="K917" s="14"/>
      <c r="L917" s="14"/>
      <c r="M917" s="14"/>
      <c r="N917" s="169"/>
      <c r="O917" s="169"/>
      <c r="P917" s="169"/>
      <c r="Q917" s="169"/>
      <c r="R917" s="169"/>
      <c r="S917" s="169"/>
      <c r="T917" s="8"/>
      <c r="U917" s="1"/>
      <c r="V917" s="1"/>
      <c r="W917" s="1"/>
    </row>
    <row r="918" spans="11:23" ht="15">
      <c r="K918" s="14"/>
      <c r="L918" s="14"/>
      <c r="M918" s="14"/>
      <c r="N918" s="169"/>
      <c r="O918" s="169"/>
      <c r="P918" s="169"/>
      <c r="Q918" s="169"/>
      <c r="R918" s="169"/>
      <c r="S918" s="169"/>
      <c r="T918" s="8"/>
      <c r="U918" s="1"/>
      <c r="V918" s="1"/>
      <c r="W918" s="1"/>
    </row>
    <row r="919" spans="11:23" ht="15">
      <c r="K919" s="14"/>
      <c r="L919" s="14"/>
      <c r="M919" s="14"/>
      <c r="N919" s="169"/>
      <c r="O919" s="169"/>
      <c r="P919" s="169"/>
      <c r="Q919" s="169"/>
      <c r="R919" s="169"/>
      <c r="S919" s="169"/>
      <c r="T919" s="8"/>
      <c r="U919" s="1"/>
      <c r="V919" s="1"/>
      <c r="W919" s="1"/>
    </row>
    <row r="920" spans="11:23" ht="15">
      <c r="K920" s="14"/>
      <c r="L920" s="14"/>
      <c r="M920" s="14"/>
      <c r="N920" s="169"/>
      <c r="O920" s="169"/>
      <c r="P920" s="169"/>
      <c r="Q920" s="169"/>
      <c r="R920" s="169"/>
      <c r="S920" s="169"/>
      <c r="T920" s="8"/>
      <c r="U920" s="1"/>
      <c r="V920" s="1"/>
      <c r="W920" s="1"/>
    </row>
    <row r="921" spans="11:23" ht="15">
      <c r="K921" s="14"/>
      <c r="L921" s="14"/>
      <c r="M921" s="14"/>
      <c r="N921" s="169"/>
      <c r="O921" s="169"/>
      <c r="P921" s="169"/>
      <c r="Q921" s="169"/>
      <c r="R921" s="169"/>
      <c r="S921" s="169"/>
      <c r="T921" s="8"/>
      <c r="U921" s="1"/>
      <c r="V921" s="1"/>
      <c r="W921" s="1"/>
    </row>
    <row r="922" spans="11:23" ht="15">
      <c r="K922" s="14"/>
      <c r="L922" s="14"/>
      <c r="M922" s="14"/>
      <c r="N922" s="169"/>
      <c r="O922" s="169"/>
      <c r="P922" s="169"/>
      <c r="Q922" s="169"/>
      <c r="R922" s="169"/>
      <c r="S922" s="169"/>
      <c r="T922" s="8"/>
      <c r="U922" s="1"/>
      <c r="V922" s="1"/>
      <c r="W922" s="1"/>
    </row>
    <row r="923" spans="11:23" ht="15">
      <c r="K923" s="14"/>
      <c r="L923" s="14"/>
      <c r="M923" s="14"/>
      <c r="N923" s="169"/>
      <c r="O923" s="169"/>
      <c r="P923" s="169"/>
      <c r="Q923" s="169"/>
      <c r="R923" s="169"/>
      <c r="S923" s="169"/>
      <c r="T923" s="8"/>
      <c r="U923" s="1"/>
      <c r="V923" s="1"/>
      <c r="W923" s="1"/>
    </row>
    <row r="924" spans="11:23" ht="15">
      <c r="K924" s="14"/>
      <c r="L924" s="14"/>
      <c r="M924" s="14"/>
      <c r="N924" s="169"/>
      <c r="O924" s="169"/>
      <c r="P924" s="169"/>
      <c r="Q924" s="169"/>
      <c r="R924" s="169"/>
      <c r="S924" s="169"/>
      <c r="T924" s="8"/>
      <c r="U924" s="1"/>
      <c r="V924" s="1"/>
      <c r="W924" s="1"/>
    </row>
    <row r="925" spans="11:23" ht="15">
      <c r="K925" s="14"/>
      <c r="L925" s="14"/>
      <c r="M925" s="14"/>
      <c r="N925" s="169"/>
      <c r="O925" s="169"/>
      <c r="P925" s="169"/>
      <c r="Q925" s="169"/>
      <c r="R925" s="169"/>
      <c r="S925" s="169"/>
      <c r="T925" s="8"/>
      <c r="U925" s="1"/>
      <c r="V925" s="1"/>
      <c r="W925" s="1"/>
    </row>
    <row r="926" spans="11:23" ht="15">
      <c r="K926" s="14"/>
      <c r="L926" s="14"/>
      <c r="M926" s="14"/>
      <c r="N926" s="169"/>
      <c r="O926" s="169"/>
      <c r="P926" s="169"/>
      <c r="Q926" s="169"/>
      <c r="R926" s="169"/>
      <c r="S926" s="169"/>
      <c r="T926" s="8"/>
      <c r="U926" s="1"/>
      <c r="V926" s="1"/>
      <c r="W926" s="1"/>
    </row>
    <row r="927" spans="11:23" ht="15">
      <c r="K927" s="14"/>
      <c r="L927" s="14"/>
      <c r="M927" s="14"/>
      <c r="N927" s="169"/>
      <c r="O927" s="169"/>
      <c r="P927" s="169"/>
      <c r="Q927" s="169"/>
      <c r="R927" s="169"/>
      <c r="S927" s="169"/>
      <c r="T927" s="8"/>
      <c r="U927" s="1"/>
      <c r="V927" s="1"/>
      <c r="W927" s="1"/>
    </row>
    <row r="928" spans="11:23" ht="15">
      <c r="K928" s="14"/>
      <c r="L928" s="14"/>
      <c r="M928" s="14"/>
      <c r="N928" s="169"/>
      <c r="O928" s="169"/>
      <c r="P928" s="169"/>
      <c r="Q928" s="169"/>
      <c r="R928" s="169"/>
      <c r="S928" s="169"/>
      <c r="T928" s="8"/>
      <c r="U928" s="1"/>
      <c r="V928" s="1"/>
      <c r="W928" s="1"/>
    </row>
    <row r="929" spans="11:23" ht="15">
      <c r="K929" s="14"/>
      <c r="L929" s="14"/>
      <c r="M929" s="14"/>
      <c r="N929" s="169"/>
      <c r="O929" s="169"/>
      <c r="P929" s="169"/>
      <c r="Q929" s="169"/>
      <c r="R929" s="169"/>
      <c r="S929" s="169"/>
      <c r="T929" s="8"/>
      <c r="U929" s="1"/>
      <c r="V929" s="1"/>
      <c r="W929" s="1"/>
    </row>
    <row r="930" spans="11:23" ht="15">
      <c r="K930" s="14"/>
      <c r="L930" s="14"/>
      <c r="M930" s="14"/>
      <c r="N930" s="169"/>
      <c r="O930" s="169"/>
      <c r="P930" s="169"/>
      <c r="Q930" s="169"/>
      <c r="R930" s="169"/>
      <c r="S930" s="169"/>
      <c r="T930" s="8"/>
      <c r="U930" s="1"/>
      <c r="V930" s="1"/>
      <c r="W930" s="1"/>
    </row>
    <row r="931" spans="11:23" ht="15">
      <c r="K931" s="14"/>
      <c r="L931" s="14"/>
      <c r="M931" s="14"/>
      <c r="N931" s="169"/>
      <c r="O931" s="169"/>
      <c r="P931" s="169"/>
      <c r="Q931" s="169"/>
      <c r="R931" s="169"/>
      <c r="S931" s="169"/>
      <c r="T931" s="8"/>
      <c r="U931" s="1"/>
      <c r="V931" s="1"/>
      <c r="W931" s="1"/>
    </row>
    <row r="932" spans="11:23" ht="15">
      <c r="K932" s="14"/>
      <c r="L932" s="14"/>
      <c r="M932" s="14"/>
      <c r="N932" s="169"/>
      <c r="O932" s="169"/>
      <c r="P932" s="169"/>
      <c r="Q932" s="169"/>
      <c r="R932" s="169"/>
      <c r="S932" s="169"/>
      <c r="T932" s="8"/>
      <c r="U932" s="1"/>
      <c r="V932" s="1"/>
      <c r="W932" s="1"/>
    </row>
    <row r="933" spans="11:23" ht="15">
      <c r="K933" s="14"/>
      <c r="L933" s="14"/>
      <c r="M933" s="14"/>
      <c r="N933" s="169"/>
      <c r="O933" s="169"/>
      <c r="P933" s="169"/>
      <c r="Q933" s="169"/>
      <c r="R933" s="169"/>
      <c r="S933" s="169"/>
      <c r="T933" s="8"/>
      <c r="U933" s="1"/>
      <c r="V933" s="1"/>
      <c r="W933" s="1"/>
    </row>
    <row r="934" spans="11:23" ht="15">
      <c r="K934" s="14"/>
      <c r="L934" s="14"/>
      <c r="M934" s="14"/>
      <c r="N934" s="169"/>
      <c r="O934" s="169"/>
      <c r="P934" s="169"/>
      <c r="Q934" s="169"/>
      <c r="R934" s="169"/>
      <c r="S934" s="169"/>
      <c r="T934" s="8"/>
      <c r="U934" s="1"/>
      <c r="V934" s="1"/>
      <c r="W934" s="1"/>
    </row>
    <row r="935" spans="11:23" ht="15">
      <c r="K935" s="14"/>
      <c r="L935" s="14"/>
      <c r="M935" s="14"/>
      <c r="N935" s="169"/>
      <c r="O935" s="169"/>
      <c r="P935" s="169"/>
      <c r="Q935" s="169"/>
      <c r="R935" s="169"/>
      <c r="S935" s="169"/>
      <c r="T935" s="8"/>
      <c r="U935" s="1"/>
      <c r="V935" s="1"/>
      <c r="W935" s="1"/>
    </row>
    <row r="936" spans="11:23" ht="15">
      <c r="K936" s="14"/>
      <c r="L936" s="14"/>
      <c r="M936" s="14"/>
      <c r="N936" s="169"/>
      <c r="O936" s="169"/>
      <c r="P936" s="169"/>
      <c r="Q936" s="169"/>
      <c r="R936" s="169"/>
      <c r="S936" s="169"/>
      <c r="T936" s="8"/>
      <c r="U936" s="1"/>
      <c r="V936" s="1"/>
      <c r="W936" s="1"/>
    </row>
    <row r="937" spans="11:23" ht="15">
      <c r="K937" s="14"/>
      <c r="L937" s="14"/>
      <c r="M937" s="14"/>
      <c r="N937" s="169"/>
      <c r="O937" s="169"/>
      <c r="P937" s="169"/>
      <c r="Q937" s="169"/>
      <c r="R937" s="169"/>
      <c r="S937" s="169"/>
      <c r="T937" s="8"/>
      <c r="U937" s="1"/>
      <c r="V937" s="1"/>
      <c r="W937" s="1"/>
    </row>
    <row r="938" spans="11:23" ht="15">
      <c r="K938" s="14"/>
      <c r="L938" s="14"/>
      <c r="M938" s="14"/>
      <c r="N938" s="169"/>
      <c r="O938" s="169"/>
      <c r="P938" s="169"/>
      <c r="Q938" s="169"/>
      <c r="R938" s="169"/>
      <c r="S938" s="169"/>
      <c r="T938" s="8"/>
      <c r="U938" s="1"/>
      <c r="V938" s="1"/>
      <c r="W938" s="1"/>
    </row>
    <row r="939" spans="11:23" ht="15">
      <c r="K939" s="14"/>
      <c r="L939" s="14"/>
      <c r="M939" s="14"/>
      <c r="N939" s="169"/>
      <c r="O939" s="169"/>
      <c r="P939" s="169"/>
      <c r="Q939" s="169"/>
      <c r="R939" s="169"/>
      <c r="S939" s="169"/>
      <c r="T939" s="8"/>
      <c r="U939" s="1"/>
      <c r="V939" s="1"/>
      <c r="W939" s="1"/>
    </row>
    <row r="940" spans="11:23" ht="15">
      <c r="K940" s="14"/>
      <c r="L940" s="14"/>
      <c r="M940" s="14"/>
      <c r="N940" s="169"/>
      <c r="O940" s="169"/>
      <c r="P940" s="169"/>
      <c r="Q940" s="169"/>
      <c r="R940" s="169"/>
      <c r="S940" s="169"/>
      <c r="T940" s="8"/>
      <c r="U940" s="1"/>
      <c r="V940" s="1"/>
      <c r="W940" s="1"/>
    </row>
    <row r="941" spans="11:23" ht="15">
      <c r="K941" s="14"/>
      <c r="L941" s="14"/>
      <c r="M941" s="14"/>
      <c r="N941" s="169"/>
      <c r="O941" s="169"/>
      <c r="P941" s="169"/>
      <c r="Q941" s="169"/>
      <c r="R941" s="169"/>
      <c r="S941" s="169"/>
      <c r="T941" s="8"/>
      <c r="U941" s="1"/>
      <c r="V941" s="1"/>
      <c r="W941" s="1"/>
    </row>
    <row r="942" spans="11:23" ht="15">
      <c r="K942" s="14"/>
      <c r="L942" s="14"/>
      <c r="M942" s="14"/>
      <c r="N942" s="169"/>
      <c r="O942" s="169"/>
      <c r="P942" s="169"/>
      <c r="Q942" s="169"/>
      <c r="R942" s="169"/>
      <c r="S942" s="169"/>
      <c r="T942" s="8"/>
      <c r="U942" s="1"/>
      <c r="V942" s="1"/>
      <c r="W942" s="1"/>
    </row>
    <row r="943" spans="11:23" ht="15">
      <c r="K943" s="14"/>
      <c r="L943" s="14"/>
      <c r="M943" s="14"/>
      <c r="N943" s="169"/>
      <c r="O943" s="169"/>
      <c r="P943" s="169"/>
      <c r="Q943" s="169"/>
      <c r="R943" s="169"/>
      <c r="S943" s="169"/>
      <c r="T943" s="8"/>
      <c r="U943" s="1"/>
      <c r="V943" s="1"/>
      <c r="W943" s="1"/>
    </row>
    <row r="944" spans="11:23" ht="15">
      <c r="K944" s="14"/>
      <c r="L944" s="14"/>
      <c r="M944" s="14"/>
      <c r="N944" s="169"/>
      <c r="O944" s="169"/>
      <c r="P944" s="169"/>
      <c r="Q944" s="169"/>
      <c r="R944" s="169"/>
      <c r="S944" s="169"/>
      <c r="T944" s="8"/>
      <c r="U944" s="1"/>
      <c r="V944" s="1"/>
      <c r="W944" s="1"/>
    </row>
    <row r="945" spans="11:23" ht="15">
      <c r="K945" s="14"/>
      <c r="L945" s="14"/>
      <c r="M945" s="14"/>
      <c r="N945" s="169"/>
      <c r="O945" s="169"/>
      <c r="P945" s="169"/>
      <c r="Q945" s="169"/>
      <c r="R945" s="169"/>
      <c r="S945" s="169"/>
      <c r="T945" s="8"/>
      <c r="U945" s="1"/>
      <c r="V945" s="1"/>
      <c r="W945" s="1"/>
    </row>
    <row r="946" spans="11:23" ht="15">
      <c r="K946" s="14"/>
      <c r="L946" s="14"/>
      <c r="M946" s="14"/>
      <c r="N946" s="169"/>
      <c r="O946" s="169"/>
      <c r="P946" s="169"/>
      <c r="Q946" s="169"/>
      <c r="R946" s="169"/>
      <c r="S946" s="169"/>
      <c r="T946" s="8"/>
      <c r="U946" s="1"/>
      <c r="V946" s="1"/>
      <c r="W946" s="1"/>
    </row>
    <row r="947" spans="11:23" ht="15">
      <c r="K947" s="14"/>
      <c r="L947" s="14"/>
      <c r="M947" s="14"/>
      <c r="N947" s="169"/>
      <c r="O947" s="169"/>
      <c r="P947" s="169"/>
      <c r="Q947" s="169"/>
      <c r="R947" s="169"/>
      <c r="S947" s="169"/>
      <c r="T947" s="8"/>
      <c r="U947" s="1"/>
      <c r="V947" s="1"/>
      <c r="W947" s="1"/>
    </row>
    <row r="948" spans="11:23" ht="15">
      <c r="K948" s="14"/>
      <c r="L948" s="14"/>
      <c r="M948" s="14"/>
      <c r="N948" s="169"/>
      <c r="O948" s="169"/>
      <c r="P948" s="169"/>
      <c r="Q948" s="169"/>
      <c r="R948" s="169"/>
      <c r="S948" s="169"/>
      <c r="T948" s="8"/>
      <c r="U948" s="1"/>
      <c r="V948" s="1"/>
      <c r="W948" s="1"/>
    </row>
    <row r="949" spans="11:23" ht="15">
      <c r="K949" s="14"/>
      <c r="L949" s="14"/>
      <c r="M949" s="14"/>
      <c r="N949" s="169"/>
      <c r="O949" s="169"/>
      <c r="P949" s="169"/>
      <c r="Q949" s="169"/>
      <c r="R949" s="169"/>
      <c r="S949" s="169"/>
      <c r="T949" s="8"/>
      <c r="U949" s="1"/>
      <c r="V949" s="1"/>
      <c r="W949" s="1"/>
    </row>
    <row r="950" spans="11:23" ht="15">
      <c r="K950" s="14"/>
      <c r="L950" s="14"/>
      <c r="M950" s="14"/>
      <c r="N950" s="169"/>
      <c r="O950" s="169"/>
      <c r="P950" s="169"/>
      <c r="Q950" s="169"/>
      <c r="R950" s="169"/>
      <c r="S950" s="169"/>
      <c r="T950" s="8"/>
      <c r="U950" s="1"/>
      <c r="V950" s="1"/>
      <c r="W950" s="1"/>
    </row>
    <row r="951" spans="11:23" ht="15">
      <c r="K951" s="14"/>
      <c r="L951" s="14"/>
      <c r="M951" s="14"/>
      <c r="N951" s="169"/>
      <c r="O951" s="169"/>
      <c r="P951" s="169"/>
      <c r="Q951" s="169"/>
      <c r="R951" s="169"/>
      <c r="S951" s="169"/>
      <c r="T951" s="8"/>
      <c r="U951" s="1"/>
      <c r="V951" s="1"/>
      <c r="W951" s="1"/>
    </row>
    <row r="952" spans="11:23" ht="15">
      <c r="K952" s="14"/>
      <c r="L952" s="14"/>
      <c r="M952" s="14"/>
      <c r="N952" s="169"/>
      <c r="O952" s="169"/>
      <c r="P952" s="169"/>
      <c r="Q952" s="169"/>
      <c r="R952" s="169"/>
      <c r="S952" s="169"/>
      <c r="T952" s="8"/>
      <c r="U952" s="1"/>
      <c r="V952" s="1"/>
      <c r="W952" s="1"/>
    </row>
    <row r="953" spans="11:23" ht="15">
      <c r="K953" s="14"/>
      <c r="L953" s="14"/>
      <c r="M953" s="14"/>
      <c r="N953" s="169"/>
      <c r="O953" s="169"/>
      <c r="P953" s="169"/>
      <c r="Q953" s="169"/>
      <c r="R953" s="169"/>
      <c r="S953" s="169"/>
      <c r="T953" s="8"/>
      <c r="U953" s="1"/>
      <c r="V953" s="1"/>
      <c r="W953" s="1"/>
    </row>
    <row r="954" spans="11:23" ht="15">
      <c r="K954" s="14"/>
      <c r="L954" s="14"/>
      <c r="M954" s="14"/>
      <c r="N954" s="169"/>
      <c r="O954" s="169"/>
      <c r="P954" s="169"/>
      <c r="Q954" s="169"/>
      <c r="R954" s="169"/>
      <c r="S954" s="169"/>
      <c r="T954" s="8"/>
      <c r="U954" s="1"/>
      <c r="V954" s="1"/>
      <c r="W954" s="1"/>
    </row>
    <row r="955" spans="11:23" ht="15">
      <c r="K955" s="14"/>
      <c r="L955" s="14"/>
      <c r="M955" s="14"/>
      <c r="N955" s="169"/>
      <c r="O955" s="169"/>
      <c r="P955" s="169"/>
      <c r="Q955" s="169"/>
      <c r="R955" s="169"/>
      <c r="S955" s="169"/>
      <c r="T955" s="8"/>
      <c r="U955" s="1"/>
      <c r="V955" s="1"/>
      <c r="W955" s="1"/>
    </row>
    <row r="956" spans="11:23" ht="15">
      <c r="K956" s="14"/>
      <c r="L956" s="14"/>
      <c r="M956" s="14"/>
      <c r="N956" s="169"/>
      <c r="O956" s="169"/>
      <c r="P956" s="169"/>
      <c r="Q956" s="169"/>
      <c r="R956" s="169"/>
      <c r="S956" s="169"/>
      <c r="T956" s="8"/>
      <c r="U956" s="1"/>
      <c r="V956" s="1"/>
      <c r="W956" s="1"/>
    </row>
    <row r="957" spans="11:23" ht="15">
      <c r="K957" s="14"/>
      <c r="L957" s="14"/>
      <c r="M957" s="14"/>
      <c r="N957" s="169"/>
      <c r="O957" s="169"/>
      <c r="P957" s="169"/>
      <c r="Q957" s="169"/>
      <c r="R957" s="169"/>
      <c r="S957" s="169"/>
      <c r="T957" s="8"/>
      <c r="U957" s="1"/>
      <c r="V957" s="1"/>
      <c r="W957" s="1"/>
    </row>
    <row r="958" spans="11:23" ht="15">
      <c r="K958" s="14"/>
      <c r="L958" s="14"/>
      <c r="M958" s="14"/>
      <c r="N958" s="169"/>
      <c r="O958" s="169"/>
      <c r="P958" s="169"/>
      <c r="Q958" s="169"/>
      <c r="R958" s="169"/>
      <c r="S958" s="169"/>
      <c r="T958" s="8"/>
      <c r="U958" s="1"/>
      <c r="V958" s="1"/>
      <c r="W958" s="1"/>
    </row>
    <row r="959" spans="11:23" ht="15">
      <c r="K959" s="14"/>
      <c r="L959" s="14"/>
      <c r="M959" s="14"/>
      <c r="N959" s="169"/>
      <c r="O959" s="169"/>
      <c r="P959" s="169"/>
      <c r="Q959" s="169"/>
      <c r="R959" s="169"/>
      <c r="S959" s="169"/>
      <c r="T959" s="8"/>
      <c r="U959" s="1"/>
      <c r="V959" s="1"/>
      <c r="W959" s="1"/>
    </row>
    <row r="960" spans="11:23" ht="15">
      <c r="K960" s="14"/>
      <c r="L960" s="14"/>
      <c r="M960" s="14"/>
      <c r="N960" s="169"/>
      <c r="O960" s="169"/>
      <c r="P960" s="169"/>
      <c r="Q960" s="169"/>
      <c r="R960" s="169"/>
      <c r="S960" s="169"/>
      <c r="T960" s="8"/>
      <c r="U960" s="1"/>
      <c r="V960" s="1"/>
      <c r="W960" s="1"/>
    </row>
    <row r="961" spans="11:23" ht="15">
      <c r="K961" s="14"/>
      <c r="L961" s="14"/>
      <c r="M961" s="14"/>
      <c r="N961" s="169"/>
      <c r="O961" s="169"/>
      <c r="P961" s="169"/>
      <c r="Q961" s="169"/>
      <c r="R961" s="169"/>
      <c r="S961" s="169"/>
      <c r="T961" s="8"/>
      <c r="U961" s="1"/>
      <c r="V961" s="1"/>
      <c r="W961" s="1"/>
    </row>
    <row r="962" spans="11:23" ht="15">
      <c r="K962" s="14"/>
      <c r="L962" s="14"/>
      <c r="M962" s="14"/>
      <c r="N962" s="169"/>
      <c r="O962" s="169"/>
      <c r="P962" s="169"/>
      <c r="Q962" s="169"/>
      <c r="R962" s="169"/>
      <c r="S962" s="169"/>
      <c r="T962" s="8"/>
      <c r="U962" s="1"/>
      <c r="V962" s="1"/>
      <c r="W962" s="1"/>
    </row>
    <row r="963" spans="11:23" ht="15">
      <c r="K963" s="14"/>
      <c r="L963" s="14"/>
      <c r="M963" s="14"/>
      <c r="N963" s="169"/>
      <c r="O963" s="169"/>
      <c r="P963" s="169"/>
      <c r="Q963" s="169"/>
      <c r="R963" s="169"/>
      <c r="S963" s="169"/>
      <c r="T963" s="8"/>
      <c r="U963" s="1"/>
      <c r="V963" s="1"/>
      <c r="W963" s="1"/>
    </row>
    <row r="964" spans="11:23" ht="15">
      <c r="K964" s="14"/>
      <c r="L964" s="14"/>
      <c r="M964" s="14"/>
      <c r="N964" s="169"/>
      <c r="O964" s="169"/>
      <c r="P964" s="169"/>
      <c r="Q964" s="169"/>
      <c r="R964" s="169"/>
      <c r="S964" s="169"/>
      <c r="T964" s="8"/>
      <c r="U964" s="1"/>
      <c r="V964" s="1"/>
      <c r="W964" s="1"/>
    </row>
    <row r="965" spans="11:23" ht="15">
      <c r="K965" s="14"/>
      <c r="L965" s="14"/>
      <c r="M965" s="14"/>
      <c r="N965" s="169"/>
      <c r="O965" s="169"/>
      <c r="P965" s="169"/>
      <c r="Q965" s="169"/>
      <c r="R965" s="169"/>
      <c r="S965" s="169"/>
      <c r="T965" s="8"/>
      <c r="U965" s="1"/>
      <c r="V965" s="1"/>
      <c r="W965" s="1"/>
    </row>
    <row r="966" spans="11:23" ht="15">
      <c r="K966" s="14"/>
      <c r="L966" s="14"/>
      <c r="M966" s="14"/>
      <c r="N966" s="169"/>
      <c r="O966" s="169"/>
      <c r="P966" s="169"/>
      <c r="Q966" s="169"/>
      <c r="R966" s="169"/>
      <c r="S966" s="169"/>
      <c r="T966" s="8"/>
      <c r="U966" s="1"/>
      <c r="V966" s="1"/>
      <c r="W966" s="1"/>
    </row>
    <row r="967" spans="11:23" ht="15">
      <c r="K967" s="14"/>
      <c r="L967" s="14"/>
      <c r="M967" s="14"/>
      <c r="N967" s="169"/>
      <c r="O967" s="169"/>
      <c r="P967" s="169"/>
      <c r="Q967" s="169"/>
      <c r="R967" s="169"/>
      <c r="S967" s="169"/>
      <c r="T967" s="8"/>
      <c r="U967" s="1"/>
      <c r="V967" s="1"/>
      <c r="W967" s="1"/>
    </row>
    <row r="968" spans="11:23" ht="15">
      <c r="K968" s="14"/>
      <c r="L968" s="14"/>
      <c r="M968" s="14"/>
      <c r="N968" s="169"/>
      <c r="O968" s="169"/>
      <c r="P968" s="169"/>
      <c r="Q968" s="169"/>
      <c r="R968" s="169"/>
      <c r="S968" s="169"/>
      <c r="T968" s="8"/>
      <c r="U968" s="1"/>
      <c r="V968" s="1"/>
      <c r="W968" s="1"/>
    </row>
    <row r="969" spans="11:23" ht="15">
      <c r="K969" s="14"/>
      <c r="L969" s="14"/>
      <c r="M969" s="14"/>
      <c r="N969" s="169"/>
      <c r="O969" s="169"/>
      <c r="P969" s="169"/>
      <c r="Q969" s="169"/>
      <c r="R969" s="169"/>
      <c r="S969" s="169"/>
      <c r="T969" s="8"/>
      <c r="U969" s="1"/>
      <c r="V969" s="1"/>
      <c r="W969" s="1"/>
    </row>
    <row r="970" spans="11:23" ht="15">
      <c r="K970" s="14"/>
      <c r="L970" s="14"/>
      <c r="M970" s="14"/>
      <c r="N970" s="169"/>
      <c r="O970" s="169"/>
      <c r="P970" s="169"/>
      <c r="Q970" s="169"/>
      <c r="R970" s="169"/>
      <c r="S970" s="169"/>
      <c r="T970" s="8"/>
      <c r="U970" s="1"/>
      <c r="V970" s="1"/>
      <c r="W970" s="1"/>
    </row>
    <row r="971" spans="11:23" ht="15">
      <c r="K971" s="14"/>
      <c r="L971" s="14"/>
      <c r="M971" s="14"/>
      <c r="N971" s="169"/>
      <c r="O971" s="169"/>
      <c r="P971" s="169"/>
      <c r="Q971" s="169"/>
      <c r="R971" s="169"/>
      <c r="S971" s="169"/>
      <c r="T971" s="8"/>
      <c r="U971" s="1"/>
      <c r="V971" s="1"/>
      <c r="W971" s="1"/>
    </row>
    <row r="972" spans="11:23" ht="15">
      <c r="K972" s="14"/>
      <c r="L972" s="14"/>
      <c r="M972" s="14"/>
      <c r="N972" s="169"/>
      <c r="O972" s="169"/>
      <c r="P972" s="169"/>
      <c r="Q972" s="169"/>
      <c r="R972" s="169"/>
      <c r="S972" s="169"/>
      <c r="T972" s="8"/>
      <c r="U972" s="1"/>
      <c r="V972" s="1"/>
      <c r="W972" s="1"/>
    </row>
    <row r="973" spans="11:23" ht="15">
      <c r="K973" s="14"/>
      <c r="L973" s="14"/>
      <c r="M973" s="14"/>
      <c r="N973" s="169"/>
      <c r="O973" s="169"/>
      <c r="P973" s="169"/>
      <c r="Q973" s="169"/>
      <c r="R973" s="169"/>
      <c r="S973" s="169"/>
      <c r="T973" s="8"/>
      <c r="U973" s="1"/>
      <c r="V973" s="1"/>
      <c r="W973" s="1"/>
    </row>
    <row r="974" spans="11:23" ht="15">
      <c r="K974" s="14"/>
      <c r="L974" s="14"/>
      <c r="M974" s="14"/>
      <c r="N974" s="169"/>
      <c r="O974" s="169"/>
      <c r="P974" s="169"/>
      <c r="Q974" s="169"/>
      <c r="R974" s="169"/>
      <c r="S974" s="169"/>
      <c r="T974" s="8"/>
      <c r="U974" s="1"/>
      <c r="V974" s="1"/>
      <c r="W974" s="1"/>
    </row>
    <row r="975" spans="11:23" ht="15">
      <c r="K975" s="14"/>
      <c r="L975" s="14"/>
      <c r="M975" s="14"/>
      <c r="N975" s="169"/>
      <c r="O975" s="169"/>
      <c r="P975" s="169"/>
      <c r="Q975" s="169"/>
      <c r="R975" s="169"/>
      <c r="S975" s="169"/>
      <c r="T975" s="8"/>
      <c r="U975" s="1"/>
      <c r="V975" s="1"/>
      <c r="W975" s="1"/>
    </row>
    <row r="976" spans="11:23" ht="15">
      <c r="K976" s="14"/>
      <c r="L976" s="14"/>
      <c r="M976" s="14"/>
      <c r="N976" s="169"/>
      <c r="O976" s="169"/>
      <c r="P976" s="169"/>
      <c r="Q976" s="169"/>
      <c r="R976" s="169"/>
      <c r="S976" s="169"/>
      <c r="T976" s="8"/>
      <c r="U976" s="1"/>
      <c r="V976" s="1"/>
      <c r="W976" s="1"/>
    </row>
    <row r="977" spans="11:23" ht="15">
      <c r="K977" s="14"/>
      <c r="L977" s="14"/>
      <c r="M977" s="14"/>
      <c r="N977" s="169"/>
      <c r="O977" s="169"/>
      <c r="P977" s="169"/>
      <c r="Q977" s="169"/>
      <c r="R977" s="169"/>
      <c r="S977" s="169"/>
      <c r="T977" s="8"/>
      <c r="U977" s="1"/>
      <c r="V977" s="1"/>
      <c r="W977" s="1"/>
    </row>
    <row r="978" spans="11:23" ht="15">
      <c r="K978" s="14"/>
      <c r="L978" s="14"/>
      <c r="M978" s="14"/>
      <c r="N978" s="169"/>
      <c r="O978" s="169"/>
      <c r="P978" s="169"/>
      <c r="Q978" s="169"/>
      <c r="R978" s="169"/>
      <c r="S978" s="169"/>
      <c r="T978" s="8"/>
      <c r="U978" s="1"/>
      <c r="V978" s="1"/>
      <c r="W978" s="1"/>
    </row>
    <row r="979" spans="11:23" ht="15">
      <c r="K979" s="14"/>
      <c r="L979" s="14"/>
      <c r="M979" s="14"/>
      <c r="N979" s="169"/>
      <c r="O979" s="169"/>
      <c r="P979" s="169"/>
      <c r="Q979" s="169"/>
      <c r="R979" s="169"/>
      <c r="S979" s="169"/>
      <c r="T979" s="8"/>
      <c r="U979" s="1"/>
      <c r="V979" s="1"/>
      <c r="W979" s="1"/>
    </row>
    <row r="980" spans="11:23" ht="15">
      <c r="K980" s="14"/>
      <c r="L980" s="14"/>
      <c r="M980" s="14"/>
      <c r="N980" s="169"/>
      <c r="O980" s="169"/>
      <c r="P980" s="169"/>
      <c r="Q980" s="169"/>
      <c r="R980" s="169"/>
      <c r="S980" s="169"/>
      <c r="T980" s="8"/>
      <c r="U980" s="1"/>
      <c r="V980" s="1"/>
      <c r="W980" s="1"/>
    </row>
    <row r="981" spans="11:23" ht="15">
      <c r="K981" s="14"/>
      <c r="L981" s="14"/>
      <c r="M981" s="14"/>
      <c r="N981" s="169"/>
      <c r="O981" s="169"/>
      <c r="P981" s="169"/>
      <c r="Q981" s="169"/>
      <c r="R981" s="169"/>
      <c r="S981" s="169"/>
      <c r="T981" s="8"/>
      <c r="U981" s="1"/>
      <c r="V981" s="1"/>
      <c r="W981" s="1"/>
    </row>
    <row r="982" spans="11:23" ht="15">
      <c r="K982" s="14"/>
      <c r="L982" s="14"/>
      <c r="M982" s="14"/>
      <c r="N982" s="169"/>
      <c r="O982" s="169"/>
      <c r="P982" s="169"/>
      <c r="Q982" s="169"/>
      <c r="R982" s="169"/>
      <c r="S982" s="169"/>
      <c r="T982" s="8"/>
      <c r="U982" s="1"/>
      <c r="V982" s="1"/>
      <c r="W982" s="1"/>
    </row>
    <row r="983" spans="11:23" ht="15">
      <c r="K983" s="14"/>
      <c r="L983" s="14"/>
      <c r="M983" s="14"/>
      <c r="N983" s="169"/>
      <c r="O983" s="169"/>
      <c r="P983" s="169"/>
      <c r="Q983" s="169"/>
      <c r="R983" s="169"/>
      <c r="S983" s="169"/>
      <c r="T983" s="8"/>
      <c r="U983" s="1"/>
      <c r="V983" s="1"/>
      <c r="W983" s="1"/>
    </row>
    <row r="984" spans="11:23" ht="15">
      <c r="K984" s="14"/>
      <c r="L984" s="14"/>
      <c r="M984" s="14"/>
      <c r="N984" s="169"/>
      <c r="O984" s="169"/>
      <c r="P984" s="169"/>
      <c r="Q984" s="169"/>
      <c r="R984" s="169"/>
      <c r="S984" s="169"/>
      <c r="T984" s="8"/>
      <c r="U984" s="1"/>
      <c r="V984" s="1"/>
      <c r="W984" s="1"/>
    </row>
    <row r="985" spans="11:23" ht="15">
      <c r="K985" s="14"/>
      <c r="L985" s="14"/>
      <c r="M985" s="14"/>
      <c r="N985" s="169"/>
      <c r="O985" s="169"/>
      <c r="P985" s="169"/>
      <c r="Q985" s="169"/>
      <c r="R985" s="169"/>
      <c r="S985" s="169"/>
      <c r="T985" s="8"/>
      <c r="U985" s="1"/>
      <c r="V985" s="1"/>
      <c r="W985" s="1"/>
    </row>
    <row r="986" spans="11:23" ht="15">
      <c r="K986" s="14"/>
      <c r="L986" s="14"/>
      <c r="M986" s="14"/>
      <c r="N986" s="169"/>
      <c r="O986" s="169"/>
      <c r="P986" s="169"/>
      <c r="Q986" s="169"/>
      <c r="R986" s="169"/>
      <c r="S986" s="169"/>
      <c r="T986" s="8"/>
      <c r="U986" s="1"/>
      <c r="V986" s="1"/>
      <c r="W986" s="1"/>
    </row>
    <row r="987" spans="11:23" ht="15">
      <c r="K987" s="14"/>
      <c r="L987" s="14"/>
      <c r="M987" s="14"/>
      <c r="N987" s="169"/>
      <c r="O987" s="169"/>
      <c r="P987" s="169"/>
      <c r="Q987" s="169"/>
      <c r="R987" s="169"/>
      <c r="S987" s="169"/>
      <c r="T987" s="8"/>
      <c r="U987" s="1"/>
      <c r="V987" s="1"/>
      <c r="W987" s="1"/>
    </row>
    <row r="988" spans="11:23" ht="15">
      <c r="K988" s="14"/>
      <c r="L988" s="14"/>
      <c r="M988" s="14"/>
      <c r="N988" s="169"/>
      <c r="O988" s="169"/>
      <c r="P988" s="169"/>
      <c r="Q988" s="169"/>
      <c r="R988" s="169"/>
      <c r="S988" s="169"/>
      <c r="T988" s="8"/>
      <c r="U988" s="1"/>
      <c r="V988" s="1"/>
      <c r="W988" s="1"/>
    </row>
    <row r="989" spans="11:23" ht="15">
      <c r="K989" s="14"/>
      <c r="L989" s="14"/>
      <c r="M989" s="14"/>
      <c r="N989" s="169"/>
      <c r="O989" s="169"/>
      <c r="P989" s="169"/>
      <c r="Q989" s="169"/>
      <c r="R989" s="169"/>
      <c r="S989" s="169"/>
      <c r="T989" s="8"/>
      <c r="U989" s="1"/>
      <c r="V989" s="1"/>
      <c r="W989" s="1"/>
    </row>
    <row r="990" spans="11:23" ht="15">
      <c r="K990" s="14"/>
      <c r="L990" s="14"/>
      <c r="M990" s="14"/>
      <c r="N990" s="169"/>
      <c r="O990" s="169"/>
      <c r="P990" s="169"/>
      <c r="Q990" s="169"/>
      <c r="R990" s="169"/>
      <c r="S990" s="169"/>
      <c r="T990" s="8"/>
      <c r="U990" s="1"/>
      <c r="V990" s="1"/>
      <c r="W990" s="1"/>
    </row>
    <row r="991" spans="11:23" ht="15">
      <c r="K991" s="14"/>
      <c r="L991" s="14"/>
      <c r="M991" s="14"/>
      <c r="N991" s="169"/>
      <c r="O991" s="169"/>
      <c r="P991" s="169"/>
      <c r="Q991" s="169"/>
      <c r="R991" s="169"/>
      <c r="S991" s="169"/>
      <c r="T991" s="8"/>
      <c r="U991" s="1"/>
      <c r="V991" s="1"/>
      <c r="W991" s="1"/>
    </row>
    <row r="992" spans="11:23" ht="15">
      <c r="K992" s="14"/>
      <c r="L992" s="14"/>
      <c r="M992" s="14"/>
      <c r="N992" s="169"/>
      <c r="O992" s="169"/>
      <c r="P992" s="169"/>
      <c r="Q992" s="169"/>
      <c r="R992" s="169"/>
      <c r="S992" s="169"/>
      <c r="T992" s="8"/>
      <c r="U992" s="1"/>
      <c r="V992" s="1"/>
      <c r="W992" s="1"/>
    </row>
    <row r="993" spans="11:23" ht="15">
      <c r="K993" s="14"/>
      <c r="L993" s="14"/>
      <c r="M993" s="14"/>
      <c r="N993" s="169"/>
      <c r="O993" s="169"/>
      <c r="P993" s="169"/>
      <c r="Q993" s="169"/>
      <c r="R993" s="169"/>
      <c r="S993" s="169"/>
      <c r="T993" s="8"/>
      <c r="U993" s="1"/>
      <c r="V993" s="1"/>
      <c r="W993" s="1"/>
    </row>
    <row r="994" spans="11:23" ht="15">
      <c r="K994" s="14"/>
      <c r="L994" s="14"/>
      <c r="M994" s="14"/>
      <c r="N994" s="169"/>
      <c r="O994" s="169"/>
      <c r="P994" s="169"/>
      <c r="Q994" s="169"/>
      <c r="R994" s="169"/>
      <c r="S994" s="169"/>
      <c r="T994" s="8"/>
      <c r="U994" s="1"/>
      <c r="V994" s="1"/>
      <c r="W994" s="1"/>
    </row>
    <row r="995" spans="11:23" ht="15">
      <c r="K995" s="14"/>
      <c r="L995" s="14"/>
      <c r="M995" s="14"/>
      <c r="N995" s="169"/>
      <c r="O995" s="169"/>
      <c r="P995" s="169"/>
      <c r="Q995" s="169"/>
      <c r="R995" s="169"/>
      <c r="S995" s="169"/>
      <c r="T995" s="8"/>
      <c r="U995" s="1"/>
      <c r="V995" s="1"/>
      <c r="W995" s="1"/>
    </row>
    <row r="996" spans="11:23" ht="15">
      <c r="K996" s="14"/>
      <c r="L996" s="14"/>
      <c r="M996" s="14"/>
      <c r="N996" s="169"/>
      <c r="O996" s="169"/>
      <c r="P996" s="169"/>
      <c r="Q996" s="169"/>
      <c r="R996" s="169"/>
      <c r="S996" s="169"/>
      <c r="T996" s="8"/>
      <c r="U996" s="1"/>
      <c r="V996" s="1"/>
      <c r="W996" s="1"/>
    </row>
    <row r="997" spans="11:23" ht="15">
      <c r="K997" s="14"/>
      <c r="L997" s="14"/>
      <c r="M997" s="14"/>
      <c r="N997" s="169"/>
      <c r="O997" s="169"/>
      <c r="P997" s="169"/>
      <c r="Q997" s="169"/>
      <c r="R997" s="169"/>
      <c r="S997" s="169"/>
      <c r="T997" s="8"/>
      <c r="U997" s="1"/>
      <c r="V997" s="1"/>
      <c r="W997" s="1"/>
    </row>
    <row r="998" spans="11:23" ht="15">
      <c r="K998" s="14"/>
      <c r="L998" s="14"/>
      <c r="M998" s="14"/>
      <c r="N998" s="169"/>
      <c r="O998" s="169"/>
      <c r="P998" s="169"/>
      <c r="Q998" s="169"/>
      <c r="R998" s="169"/>
      <c r="S998" s="169"/>
      <c r="T998" s="8"/>
      <c r="U998" s="1"/>
      <c r="V998" s="1"/>
      <c r="W998" s="1"/>
    </row>
    <row r="999" spans="11:23" ht="15">
      <c r="K999" s="14"/>
      <c r="L999" s="14"/>
      <c r="M999" s="14"/>
      <c r="N999" s="169"/>
      <c r="O999" s="169"/>
      <c r="P999" s="169"/>
      <c r="Q999" s="169"/>
      <c r="R999" s="169"/>
      <c r="S999" s="169"/>
      <c r="T999" s="8"/>
      <c r="U999" s="1"/>
      <c r="V999" s="1"/>
      <c r="W999" s="1"/>
    </row>
    <row r="1000" spans="11:23" ht="15">
      <c r="K1000" s="14"/>
      <c r="L1000" s="14"/>
      <c r="M1000" s="14"/>
      <c r="N1000" s="169"/>
      <c r="O1000" s="169"/>
      <c r="P1000" s="169"/>
      <c r="Q1000" s="169"/>
      <c r="R1000" s="169"/>
      <c r="S1000" s="169"/>
      <c r="T1000" s="8"/>
      <c r="U1000" s="1"/>
      <c r="V1000" s="1"/>
      <c r="W1000" s="1"/>
    </row>
    <row r="1001" spans="11:23" ht="15">
      <c r="K1001" s="14"/>
      <c r="L1001" s="14"/>
      <c r="M1001" s="14"/>
      <c r="N1001" s="169"/>
      <c r="O1001" s="169"/>
      <c r="P1001" s="169"/>
      <c r="Q1001" s="169"/>
      <c r="R1001" s="169"/>
      <c r="S1001" s="169"/>
      <c r="T1001" s="8"/>
      <c r="U1001" s="1"/>
      <c r="V1001" s="1"/>
      <c r="W1001" s="1"/>
    </row>
    <row r="1002" spans="11:23" ht="15">
      <c r="K1002" s="14"/>
      <c r="L1002" s="14"/>
      <c r="M1002" s="14"/>
      <c r="N1002" s="169"/>
      <c r="O1002" s="169"/>
      <c r="P1002" s="169"/>
      <c r="Q1002" s="169"/>
      <c r="R1002" s="169"/>
      <c r="S1002" s="169"/>
      <c r="T1002" s="8"/>
      <c r="U1002" s="1"/>
      <c r="V1002" s="1"/>
      <c r="W1002" s="1"/>
    </row>
    <row r="1003" spans="11:23" ht="15">
      <c r="K1003" s="14"/>
      <c r="L1003" s="14"/>
      <c r="M1003" s="14"/>
      <c r="N1003" s="169"/>
      <c r="O1003" s="169"/>
      <c r="P1003" s="169"/>
      <c r="Q1003" s="169"/>
      <c r="R1003" s="169"/>
      <c r="S1003" s="169"/>
      <c r="T1003" s="8"/>
      <c r="U1003" s="1"/>
      <c r="V1003" s="1"/>
      <c r="W1003" s="1"/>
    </row>
    <row r="1004" spans="11:23" ht="15">
      <c r="K1004" s="14"/>
      <c r="L1004" s="14"/>
      <c r="M1004" s="14"/>
      <c r="N1004" s="169"/>
      <c r="O1004" s="169"/>
      <c r="P1004" s="169"/>
      <c r="Q1004" s="169"/>
      <c r="R1004" s="169"/>
      <c r="S1004" s="169"/>
      <c r="T1004" s="8"/>
      <c r="U1004" s="1"/>
      <c r="V1004" s="1"/>
      <c r="W1004" s="1"/>
    </row>
    <row r="1005" spans="11:23" ht="15">
      <c r="K1005" s="14"/>
      <c r="L1005" s="14"/>
      <c r="M1005" s="14"/>
      <c r="N1005" s="169"/>
      <c r="O1005" s="169"/>
      <c r="P1005" s="169"/>
      <c r="Q1005" s="169"/>
      <c r="R1005" s="169"/>
      <c r="S1005" s="169"/>
      <c r="T1005" s="8"/>
      <c r="U1005" s="1"/>
      <c r="V1005" s="1"/>
      <c r="W1005" s="1"/>
    </row>
    <row r="1006" spans="11:23" ht="15">
      <c r="K1006" s="14"/>
      <c r="L1006" s="14"/>
      <c r="M1006" s="14"/>
      <c r="N1006" s="169"/>
      <c r="O1006" s="169"/>
      <c r="P1006" s="169"/>
      <c r="Q1006" s="169"/>
      <c r="R1006" s="169"/>
      <c r="S1006" s="169"/>
      <c r="T1006" s="8"/>
      <c r="U1006" s="1"/>
      <c r="V1006" s="1"/>
      <c r="W1006" s="1"/>
    </row>
    <row r="1007" spans="11:23" ht="15">
      <c r="K1007" s="14"/>
      <c r="L1007" s="14"/>
      <c r="M1007" s="14"/>
      <c r="N1007" s="169"/>
      <c r="O1007" s="169"/>
      <c r="P1007" s="169"/>
      <c r="Q1007" s="169"/>
      <c r="R1007" s="169"/>
      <c r="S1007" s="169"/>
      <c r="T1007" s="8"/>
      <c r="U1007" s="1"/>
      <c r="V1007" s="1"/>
      <c r="W1007" s="1"/>
    </row>
    <row r="1008" spans="11:23" ht="15">
      <c r="K1008" s="14"/>
      <c r="L1008" s="14"/>
      <c r="M1008" s="14"/>
      <c r="N1008" s="169"/>
      <c r="O1008" s="169"/>
      <c r="P1008" s="169"/>
      <c r="Q1008" s="169"/>
      <c r="R1008" s="169"/>
      <c r="S1008" s="169"/>
      <c r="T1008" s="8"/>
      <c r="U1008" s="1"/>
      <c r="V1008" s="1"/>
      <c r="W1008" s="1"/>
    </row>
    <row r="1009" spans="11:23" ht="15">
      <c r="K1009" s="14"/>
      <c r="L1009" s="14"/>
      <c r="M1009" s="14"/>
      <c r="N1009" s="169"/>
      <c r="O1009" s="169"/>
      <c r="P1009" s="169"/>
      <c r="Q1009" s="169"/>
      <c r="R1009" s="169"/>
      <c r="S1009" s="169"/>
      <c r="T1009" s="8"/>
      <c r="U1009" s="1"/>
      <c r="V1009" s="1"/>
      <c r="W1009" s="1"/>
    </row>
    <row r="1010" spans="11:23" ht="15">
      <c r="K1010" s="14"/>
      <c r="L1010" s="14"/>
      <c r="M1010" s="14"/>
      <c r="N1010" s="169"/>
      <c r="O1010" s="169"/>
      <c r="P1010" s="169"/>
      <c r="Q1010" s="169"/>
      <c r="R1010" s="169"/>
      <c r="S1010" s="169"/>
      <c r="T1010" s="8"/>
      <c r="U1010" s="1"/>
      <c r="V1010" s="1"/>
      <c r="W1010" s="1"/>
    </row>
    <row r="1011" spans="11:23" ht="15">
      <c r="K1011" s="14"/>
      <c r="L1011" s="14"/>
      <c r="M1011" s="14"/>
      <c r="N1011" s="169"/>
      <c r="O1011" s="169"/>
      <c r="P1011" s="169"/>
      <c r="Q1011" s="169"/>
      <c r="R1011" s="169"/>
      <c r="S1011" s="169"/>
      <c r="T1011" s="8"/>
      <c r="U1011" s="1"/>
      <c r="V1011" s="1"/>
      <c r="W1011" s="1"/>
    </row>
    <row r="1012" spans="11:23" ht="15">
      <c r="K1012" s="14"/>
      <c r="L1012" s="14"/>
      <c r="M1012" s="14"/>
      <c r="N1012" s="169"/>
      <c r="O1012" s="169"/>
      <c r="P1012" s="169"/>
      <c r="Q1012" s="169"/>
      <c r="R1012" s="169"/>
      <c r="S1012" s="169"/>
      <c r="T1012" s="8"/>
      <c r="U1012" s="1"/>
      <c r="V1012" s="1"/>
      <c r="W1012" s="1"/>
    </row>
    <row r="1013" spans="11:23" ht="15">
      <c r="K1013" s="14"/>
      <c r="L1013" s="14"/>
      <c r="M1013" s="14"/>
      <c r="N1013" s="169"/>
      <c r="O1013" s="169"/>
      <c r="P1013" s="169"/>
      <c r="Q1013" s="169"/>
      <c r="R1013" s="169"/>
      <c r="S1013" s="169"/>
      <c r="T1013" s="8"/>
      <c r="U1013" s="1"/>
      <c r="V1013" s="1"/>
      <c r="W1013" s="1"/>
    </row>
    <row r="1014" spans="11:23" ht="15">
      <c r="K1014" s="14"/>
      <c r="L1014" s="14"/>
      <c r="M1014" s="14"/>
      <c r="N1014" s="169"/>
      <c r="O1014" s="169"/>
      <c r="P1014" s="169"/>
      <c r="Q1014" s="169"/>
      <c r="R1014" s="169"/>
      <c r="S1014" s="169"/>
      <c r="T1014" s="8"/>
      <c r="U1014" s="1"/>
      <c r="V1014" s="1"/>
      <c r="W1014" s="1"/>
    </row>
    <row r="1015" spans="11:23" ht="15">
      <c r="K1015" s="14"/>
      <c r="L1015" s="14"/>
      <c r="M1015" s="14"/>
      <c r="N1015" s="169"/>
      <c r="O1015" s="169"/>
      <c r="P1015" s="169"/>
      <c r="Q1015" s="169"/>
      <c r="R1015" s="169"/>
      <c r="S1015" s="169"/>
      <c r="T1015" s="8"/>
      <c r="U1015" s="1"/>
      <c r="V1015" s="1"/>
      <c r="W1015" s="1"/>
    </row>
    <row r="1016" spans="11:23" ht="15">
      <c r="K1016" s="14"/>
      <c r="L1016" s="14"/>
      <c r="M1016" s="14"/>
      <c r="N1016" s="169"/>
      <c r="O1016" s="169"/>
      <c r="P1016" s="169"/>
      <c r="Q1016" s="169"/>
      <c r="R1016" s="169"/>
      <c r="S1016" s="169"/>
      <c r="T1016" s="8"/>
      <c r="U1016" s="1"/>
      <c r="V1016" s="1"/>
      <c r="W1016" s="1"/>
    </row>
    <row r="1017" spans="11:23" ht="12.75">
      <c r="V1017" s="1"/>
      <c r="W1017" s="1"/>
    </row>
    <row r="1018" spans="11:23" ht="12.75">
      <c r="V1018" s="1"/>
      <c r="W1018" s="1"/>
    </row>
    <row r="1019" spans="11:23" ht="12.75">
      <c r="V1019" s="1"/>
      <c r="W1019" s="1"/>
    </row>
    <row r="1020" spans="11:23" ht="12.75">
      <c r="V1020" s="1"/>
      <c r="W1020" s="1"/>
    </row>
    <row r="1021" spans="11:23" ht="12.75">
      <c r="V1021" s="1"/>
      <c r="W1021" s="1"/>
    </row>
    <row r="1022" spans="11:23" ht="12.75">
      <c r="V1022" s="1"/>
      <c r="W1022" s="1"/>
    </row>
    <row r="1023" spans="11:23" ht="12.75">
      <c r="V1023" s="1"/>
      <c r="W1023" s="1"/>
    </row>
    <row r="1024" spans="11:23" ht="12.75">
      <c r="V1024" s="1"/>
      <c r="W1024" s="1"/>
    </row>
    <row r="1025" spans="22:23" ht="12.75">
      <c r="V1025" s="1"/>
      <c r="W1025" s="1"/>
    </row>
    <row r="1026" spans="22:23" ht="12.75">
      <c r="V1026" s="1"/>
      <c r="W1026" s="1"/>
    </row>
    <row r="1027" spans="22:23" ht="12.75">
      <c r="V1027" s="1"/>
      <c r="W1027" s="1"/>
    </row>
    <row r="1028" spans="22:23" ht="12.75">
      <c r="V1028" s="1"/>
      <c r="W1028" s="1"/>
    </row>
    <row r="1029" spans="22:23" ht="12.75">
      <c r="V1029" s="1"/>
      <c r="W1029" s="1"/>
    </row>
    <row r="1030" spans="22:23" ht="12.75">
      <c r="V1030" s="1"/>
      <c r="W1030" s="1"/>
    </row>
    <row r="1031" spans="22:23" ht="12.75">
      <c r="V1031" s="1"/>
      <c r="W1031" s="1"/>
    </row>
    <row r="1032" spans="22:23" ht="12.75">
      <c r="V1032" s="1"/>
      <c r="W1032" s="1"/>
    </row>
    <row r="1033" spans="22:23" ht="12.75">
      <c r="V1033" s="1"/>
      <c r="W1033" s="1"/>
    </row>
    <row r="1034" spans="22:23" ht="12.75">
      <c r="V1034" s="1"/>
      <c r="W1034" s="1"/>
    </row>
    <row r="1035" spans="22:23" ht="12.75">
      <c r="V1035" s="1"/>
      <c r="W1035" s="1"/>
    </row>
    <row r="1036" spans="22:23" ht="12.75">
      <c r="V1036" s="1"/>
      <c r="W1036" s="1"/>
    </row>
    <row r="1037" spans="22:23" ht="12.75">
      <c r="V1037" s="1"/>
      <c r="W1037" s="1"/>
    </row>
    <row r="1038" spans="22:23" ht="12.75">
      <c r="V1038" s="1"/>
      <c r="W1038" s="1"/>
    </row>
    <row r="1039" spans="22:23" ht="12.75">
      <c r="V1039" s="1"/>
      <c r="W1039" s="1"/>
    </row>
    <row r="1040" spans="22:23" ht="12.75">
      <c r="V1040" s="1"/>
      <c r="W1040" s="1"/>
    </row>
    <row r="1041" spans="22:23" ht="12.75">
      <c r="V1041" s="1"/>
      <c r="W1041" s="1"/>
    </row>
    <row r="1042" spans="22:23" ht="12.75">
      <c r="V1042" s="1"/>
      <c r="W1042" s="1"/>
    </row>
    <row r="1043" spans="22:23" ht="12.75">
      <c r="V1043" s="1"/>
      <c r="W1043" s="1"/>
    </row>
    <row r="1044" spans="22:23" ht="12.75">
      <c r="V1044" s="1"/>
      <c r="W1044" s="1"/>
    </row>
    <row r="1045" spans="22:23" ht="12.75">
      <c r="V1045" s="1"/>
      <c r="W1045" s="1"/>
    </row>
    <row r="1046" spans="22:23" ht="12.75">
      <c r="V1046" s="1"/>
      <c r="W1046" s="1"/>
    </row>
    <row r="1047" spans="22:23" ht="12.75">
      <c r="V1047" s="1"/>
      <c r="W1047" s="1"/>
    </row>
    <row r="1048" spans="22:23" ht="12.75">
      <c r="V1048" s="1"/>
      <c r="W1048" s="1"/>
    </row>
    <row r="1049" spans="22:23" ht="12.75">
      <c r="V1049" s="1"/>
      <c r="W1049" s="1"/>
    </row>
    <row r="1050" spans="22:23" ht="12.75">
      <c r="V1050" s="1"/>
      <c r="W1050" s="1"/>
    </row>
    <row r="1051" spans="22:23" ht="12.75">
      <c r="V1051" s="1"/>
      <c r="W1051" s="1"/>
    </row>
    <row r="1052" spans="22:23" ht="12.75">
      <c r="V1052" s="1"/>
      <c r="W1052" s="1"/>
    </row>
    <row r="1053" spans="22:23" ht="12.75">
      <c r="V1053" s="1"/>
      <c r="W1053" s="1"/>
    </row>
    <row r="1054" spans="22:23" ht="12.75">
      <c r="V1054" s="1"/>
      <c r="W1054" s="1"/>
    </row>
    <row r="1055" spans="22:23" ht="12.75">
      <c r="V1055" s="1"/>
      <c r="W1055" s="1"/>
    </row>
    <row r="1056" spans="22:23" ht="12.75">
      <c r="V1056" s="1"/>
      <c r="W1056" s="1"/>
    </row>
    <row r="1057" spans="22:23" ht="12.75">
      <c r="V1057" s="1"/>
      <c r="W1057" s="1"/>
    </row>
    <row r="1058" spans="22:23" ht="12.75">
      <c r="V1058" s="1"/>
      <c r="W1058" s="1"/>
    </row>
    <row r="1059" spans="22:23" ht="12.75">
      <c r="V1059" s="1"/>
      <c r="W1059" s="1"/>
    </row>
    <row r="1060" spans="22:23" ht="12.75">
      <c r="V1060" s="1"/>
      <c r="W1060" s="1"/>
    </row>
    <row r="1061" spans="22:23" ht="12.75">
      <c r="V1061" s="1"/>
      <c r="W1061" s="1"/>
    </row>
    <row r="1062" spans="22:23" ht="12.75">
      <c r="V1062" s="1"/>
      <c r="W1062" s="1"/>
    </row>
    <row r="1063" spans="22:23" ht="12.75">
      <c r="V1063" s="1"/>
      <c r="W1063" s="1"/>
    </row>
    <row r="1064" spans="22:23" ht="12.75">
      <c r="V1064" s="1"/>
      <c r="W1064" s="1"/>
    </row>
    <row r="1065" spans="22:23" ht="12.75">
      <c r="V1065" s="1"/>
      <c r="W1065" s="1"/>
    </row>
    <row r="1066" spans="22:23" ht="12.75">
      <c r="V1066" s="1"/>
      <c r="W1066" s="1"/>
    </row>
    <row r="1067" spans="22:23" ht="12.75">
      <c r="V1067" s="1"/>
      <c r="W1067" s="1"/>
    </row>
    <row r="1068" spans="22:23" ht="12.75">
      <c r="V1068" s="1"/>
      <c r="W1068" s="1"/>
    </row>
    <row r="1069" spans="22:23" ht="12.75">
      <c r="V1069" s="1"/>
      <c r="W1069" s="1"/>
    </row>
    <row r="1070" spans="22:23" ht="12.75">
      <c r="V1070" s="1"/>
      <c r="W1070" s="1"/>
    </row>
    <row r="1071" spans="22:23" ht="12.75">
      <c r="V1071" s="1"/>
      <c r="W1071" s="1"/>
    </row>
    <row r="1072" spans="22:23" ht="12.75">
      <c r="V1072" s="1"/>
      <c r="W1072" s="1"/>
    </row>
    <row r="1073" spans="22:23" ht="12.75">
      <c r="V1073" s="1"/>
      <c r="W1073" s="1"/>
    </row>
    <row r="1074" spans="22:23" ht="12.75">
      <c r="V1074" s="1"/>
      <c r="W1074" s="1"/>
    </row>
    <row r="1075" spans="22:23" ht="12.75">
      <c r="V1075" s="1"/>
      <c r="W1075" s="1"/>
    </row>
    <row r="1076" spans="22:23" ht="12.75">
      <c r="V1076" s="1"/>
      <c r="W1076" s="1"/>
    </row>
    <row r="1077" spans="22:23" ht="12.75">
      <c r="V1077" s="1"/>
      <c r="W1077" s="1"/>
    </row>
    <row r="1078" spans="22:23" ht="12.75">
      <c r="V1078" s="1"/>
      <c r="W1078" s="1"/>
    </row>
    <row r="1079" spans="22:23" ht="12.75">
      <c r="V1079" s="1"/>
      <c r="W1079" s="1"/>
    </row>
    <row r="1080" spans="22:23" ht="12.75">
      <c r="V1080" s="1"/>
      <c r="W1080" s="1"/>
    </row>
    <row r="1081" spans="22:23" ht="12.75">
      <c r="V1081" s="1"/>
      <c r="W1081" s="1"/>
    </row>
    <row r="1082" spans="22:23" ht="12.75">
      <c r="V1082" s="1"/>
      <c r="W1082" s="1"/>
    </row>
    <row r="1083" spans="22:23" ht="12.75">
      <c r="V1083" s="1"/>
      <c r="W1083" s="1"/>
    </row>
    <row r="1084" spans="22:23" ht="12.75">
      <c r="V1084" s="1"/>
      <c r="W1084" s="1"/>
    </row>
    <row r="1085" spans="22:23" ht="12.75">
      <c r="V1085" s="1"/>
      <c r="W1085" s="1"/>
    </row>
    <row r="1086" spans="22:23" ht="12.75">
      <c r="V1086" s="1"/>
      <c r="W1086" s="1"/>
    </row>
    <row r="1087" spans="22:23" ht="12.75">
      <c r="V1087" s="1"/>
      <c r="W1087" s="1"/>
    </row>
    <row r="1088" spans="22:23" ht="12.75">
      <c r="V1088" s="1"/>
      <c r="W1088" s="1"/>
    </row>
    <row r="1089" spans="22:23" ht="12.75">
      <c r="V1089" s="1"/>
      <c r="W1089" s="1"/>
    </row>
    <row r="1090" spans="22:23" ht="12.75">
      <c r="V1090" s="1"/>
      <c r="W1090" s="1"/>
    </row>
    <row r="1091" spans="22:23" ht="12.75">
      <c r="V1091" s="1"/>
      <c r="W1091" s="1"/>
    </row>
    <row r="1092" spans="22:23" ht="12.75">
      <c r="V1092" s="1"/>
      <c r="W1092" s="1"/>
    </row>
    <row r="1093" spans="22:23" ht="12.75">
      <c r="V1093" s="1"/>
      <c r="W1093" s="1"/>
    </row>
    <row r="1094" spans="22:23" ht="12.75">
      <c r="V1094" s="1"/>
      <c r="W1094" s="1"/>
    </row>
    <row r="1095" spans="22:23" ht="12.75">
      <c r="V1095" s="1"/>
      <c r="W1095" s="1"/>
    </row>
    <row r="1096" spans="22:23" ht="12.75">
      <c r="V1096" s="1"/>
      <c r="W1096" s="1"/>
    </row>
    <row r="1097" spans="22:23" ht="12.75">
      <c r="V1097" s="1"/>
      <c r="W1097" s="1"/>
    </row>
    <row r="1098" spans="22:23" ht="12.75">
      <c r="V1098" s="1"/>
      <c r="W1098" s="1"/>
    </row>
    <row r="1099" spans="22:23" ht="12.75">
      <c r="V1099" s="1"/>
      <c r="W1099" s="1"/>
    </row>
    <row r="1100" spans="22:23" ht="12.75">
      <c r="V1100" s="1"/>
      <c r="W1100" s="1"/>
    </row>
    <row r="1101" spans="22:23" ht="12.75">
      <c r="V1101" s="1"/>
      <c r="W1101" s="1"/>
    </row>
    <row r="1102" spans="22:23" ht="12.75">
      <c r="V1102" s="1"/>
      <c r="W1102" s="1"/>
    </row>
    <row r="1103" spans="22:23" ht="12.75">
      <c r="V1103" s="1"/>
      <c r="W1103" s="1"/>
    </row>
    <row r="1104" spans="22:23" ht="12.75">
      <c r="V1104" s="1"/>
      <c r="W1104" s="1"/>
    </row>
    <row r="1105" spans="22:23" ht="12.75">
      <c r="V1105" s="1"/>
      <c r="W1105" s="1"/>
    </row>
    <row r="1106" spans="22:23" ht="12.75">
      <c r="V1106" s="1"/>
      <c r="W1106" s="1"/>
    </row>
    <row r="1107" spans="22:23" ht="12.75">
      <c r="V1107" s="1"/>
      <c r="W1107" s="1"/>
    </row>
    <row r="1108" spans="22:23" ht="12.75">
      <c r="V1108" s="1"/>
      <c r="W1108" s="1"/>
    </row>
    <row r="1109" spans="22:23" ht="12.75">
      <c r="V1109" s="1"/>
      <c r="W1109" s="1"/>
    </row>
    <row r="1110" spans="22:23" ht="12.75">
      <c r="V1110" s="1"/>
      <c r="W1110" s="1"/>
    </row>
    <row r="1111" spans="22:23" ht="12.75">
      <c r="V1111" s="1"/>
      <c r="W1111" s="1"/>
    </row>
    <row r="1112" spans="22:23" ht="12.75">
      <c r="V1112" s="1"/>
      <c r="W1112" s="1"/>
    </row>
    <row r="1113" spans="22:23" ht="12.75">
      <c r="V1113" s="1"/>
      <c r="W1113" s="1"/>
    </row>
    <row r="1114" spans="22:23" ht="12.75">
      <c r="V1114" s="1"/>
      <c r="W1114" s="1"/>
    </row>
    <row r="1115" spans="22:23" ht="12.75">
      <c r="V1115" s="1"/>
      <c r="W1115" s="1"/>
    </row>
    <row r="1116" spans="22:23" ht="12.75">
      <c r="V1116" s="1"/>
      <c r="W1116" s="1"/>
    </row>
    <row r="1117" spans="22:23" ht="12.75">
      <c r="V1117" s="1"/>
      <c r="W1117" s="1"/>
    </row>
    <row r="1118" spans="22:23" ht="12.75">
      <c r="V1118" s="1"/>
      <c r="W1118" s="1"/>
    </row>
    <row r="1119" spans="22:23" ht="12.75">
      <c r="V1119" s="1"/>
      <c r="W1119" s="1"/>
    </row>
    <row r="1120" spans="22:23" ht="12.75">
      <c r="V1120" s="1"/>
      <c r="W1120" s="1"/>
    </row>
    <row r="1121" spans="22:23" ht="12.75">
      <c r="V1121" s="1"/>
      <c r="W1121" s="1"/>
    </row>
    <row r="1122" spans="22:23" ht="12.75">
      <c r="V1122" s="1"/>
      <c r="W1122" s="1"/>
    </row>
    <row r="1123" spans="22:23" ht="12.75">
      <c r="V1123" s="1"/>
      <c r="W1123" s="1"/>
    </row>
    <row r="1124" spans="22:23" ht="12.75">
      <c r="V1124" s="1"/>
      <c r="W1124" s="1"/>
    </row>
    <row r="1125" spans="22:23" ht="12.75">
      <c r="V1125" s="1"/>
      <c r="W1125" s="1"/>
    </row>
    <row r="1126" spans="22:23" ht="12.75">
      <c r="V1126" s="1"/>
      <c r="W1126" s="1"/>
    </row>
    <row r="1127" spans="22:23" ht="12.75">
      <c r="V1127" s="1"/>
      <c r="W1127" s="1"/>
    </row>
    <row r="1128" spans="22:23" ht="12.75">
      <c r="V1128" s="1"/>
      <c r="W1128" s="1"/>
    </row>
    <row r="1129" spans="22:23" ht="12.75">
      <c r="V1129" s="1"/>
      <c r="W1129" s="1"/>
    </row>
    <row r="1130" spans="22:23" ht="12.75">
      <c r="V1130" s="1"/>
      <c r="W1130" s="1"/>
    </row>
    <row r="1131" spans="22:23" ht="12.75">
      <c r="V1131" s="1"/>
      <c r="W1131" s="1"/>
    </row>
    <row r="1132" spans="22:23" ht="12.75">
      <c r="V1132" s="1"/>
      <c r="W1132" s="1"/>
    </row>
    <row r="1133" spans="22:23" ht="12.75">
      <c r="V1133" s="1"/>
      <c r="W1133" s="1"/>
    </row>
    <row r="1134" spans="22:23" ht="12.75">
      <c r="V1134" s="1"/>
      <c r="W1134" s="1"/>
    </row>
    <row r="1135" spans="22:23" ht="12.75">
      <c r="V1135" s="1"/>
      <c r="W1135" s="1"/>
    </row>
    <row r="1136" spans="22:23" ht="12.75">
      <c r="V1136" s="1"/>
      <c r="W1136" s="1"/>
    </row>
    <row r="1137" spans="22:23" ht="12.75">
      <c r="V1137" s="1"/>
      <c r="W1137" s="1"/>
    </row>
    <row r="1138" spans="22:23" ht="12.75">
      <c r="V1138" s="1"/>
      <c r="W1138" s="1"/>
    </row>
    <row r="1139" spans="22:23" ht="12.75">
      <c r="V1139" s="1"/>
      <c r="W1139" s="1"/>
    </row>
    <row r="1140" spans="22:23" ht="12.75">
      <c r="V1140" s="1"/>
      <c r="W1140" s="1"/>
    </row>
    <row r="1141" spans="22:23" ht="12.75">
      <c r="V1141" s="1"/>
      <c r="W1141" s="1"/>
    </row>
    <row r="1142" spans="22:23" ht="12.75">
      <c r="V1142" s="1"/>
      <c r="W1142" s="1"/>
    </row>
    <row r="1143" spans="22:23" ht="12.75">
      <c r="V1143" s="1"/>
      <c r="W1143" s="1"/>
    </row>
    <row r="1144" spans="22:23" ht="12.75">
      <c r="V1144" s="1"/>
      <c r="W1144" s="1"/>
    </row>
    <row r="1145" spans="22:23" ht="12.75">
      <c r="V1145" s="1"/>
      <c r="W1145" s="1"/>
    </row>
    <row r="1146" spans="22:23" ht="12.75">
      <c r="V1146" s="1"/>
      <c r="W1146" s="1"/>
    </row>
    <row r="1147" spans="22:23" ht="12.75">
      <c r="V1147" s="1"/>
      <c r="W1147" s="1"/>
    </row>
    <row r="1148" spans="22:23" ht="12.75">
      <c r="V1148" s="1"/>
      <c r="W1148" s="1"/>
    </row>
    <row r="1149" spans="22:23" ht="12.75">
      <c r="V1149" s="1"/>
      <c r="W1149" s="1"/>
    </row>
    <row r="1150" spans="22:23" ht="12.75">
      <c r="V1150" s="1"/>
      <c r="W1150" s="1"/>
    </row>
    <row r="1151" spans="22:23" ht="12.75">
      <c r="V1151" s="1"/>
      <c r="W1151" s="1"/>
    </row>
    <row r="1152" spans="22:23" ht="12.75">
      <c r="V1152" s="1"/>
      <c r="W1152" s="1"/>
    </row>
    <row r="1153" spans="22:23" ht="12.75">
      <c r="V1153" s="1"/>
      <c r="W1153" s="1"/>
    </row>
    <row r="1154" spans="22:23" ht="12.75">
      <c r="V1154" s="1"/>
      <c r="W1154" s="1"/>
    </row>
    <row r="1155" spans="22:23" ht="12.75">
      <c r="V1155" s="1"/>
      <c r="W1155" s="1"/>
    </row>
    <row r="1156" spans="22:23" ht="12.75">
      <c r="V1156" s="1"/>
      <c r="W1156" s="1"/>
    </row>
    <row r="1157" spans="22:23" ht="12.75">
      <c r="V1157" s="1"/>
      <c r="W1157" s="1"/>
    </row>
    <row r="1158" spans="22:23" ht="12.75">
      <c r="V1158" s="1"/>
      <c r="W1158" s="1"/>
    </row>
    <row r="1159" spans="22:23" ht="12.75">
      <c r="V1159" s="1"/>
      <c r="W1159" s="1"/>
    </row>
    <row r="1160" spans="22:23" ht="12.75">
      <c r="V1160" s="1"/>
      <c r="W1160" s="1"/>
    </row>
    <row r="1161" spans="22:23" ht="12.75">
      <c r="V1161" s="1"/>
      <c r="W1161" s="1"/>
    </row>
    <row r="1162" spans="22:23" ht="12.75">
      <c r="V1162" s="1"/>
      <c r="W1162" s="1"/>
    </row>
    <row r="1163" spans="22:23" ht="12.75">
      <c r="V1163" s="1"/>
      <c r="W1163" s="1"/>
    </row>
    <row r="1164" spans="22:23" ht="12.75">
      <c r="V1164" s="1"/>
      <c r="W1164" s="1"/>
    </row>
    <row r="1165" spans="22:23" ht="12.75">
      <c r="V1165" s="1"/>
      <c r="W1165" s="1"/>
    </row>
    <row r="1166" spans="22:23" ht="12.75">
      <c r="V1166" s="1"/>
      <c r="W1166" s="1"/>
    </row>
    <row r="1167" spans="22:23" ht="12.75">
      <c r="V1167" s="1"/>
      <c r="W1167" s="1"/>
    </row>
    <row r="1168" spans="22:23" ht="12.75">
      <c r="V1168" s="1"/>
      <c r="W1168" s="1"/>
    </row>
    <row r="1169" spans="22:23" ht="12.75">
      <c r="V1169" s="1"/>
      <c r="W1169" s="1"/>
    </row>
    <row r="1170" spans="22:23" ht="12.75">
      <c r="V1170" s="1"/>
      <c r="W1170" s="1"/>
    </row>
    <row r="1171" spans="22:23" ht="12.75">
      <c r="V1171" s="1"/>
      <c r="W1171" s="1"/>
    </row>
    <row r="1172" spans="22:23" ht="12.75">
      <c r="V1172" s="1"/>
      <c r="W1172" s="1"/>
    </row>
    <row r="1173" spans="22:23" ht="12.75">
      <c r="V1173" s="1"/>
      <c r="W1173" s="1"/>
    </row>
    <row r="1174" spans="22:23" ht="12.75">
      <c r="V1174" s="1"/>
      <c r="W1174" s="1"/>
    </row>
    <row r="1175" spans="22:23" ht="12.75">
      <c r="V1175" s="1"/>
      <c r="W1175" s="1"/>
    </row>
    <row r="1176" spans="22:23" ht="12.75">
      <c r="V1176" s="1"/>
      <c r="W1176" s="1"/>
    </row>
    <row r="1177" spans="22:23" ht="12.75">
      <c r="V1177" s="1"/>
      <c r="W1177" s="1"/>
    </row>
    <row r="1178" spans="22:23" ht="12.75">
      <c r="V1178" s="1"/>
      <c r="W1178" s="1"/>
    </row>
    <row r="1179" spans="22:23" ht="12.75">
      <c r="V1179" s="1"/>
      <c r="W1179" s="1"/>
    </row>
    <row r="1180" spans="22:23" ht="12.75">
      <c r="V1180" s="1"/>
      <c r="W1180" s="1"/>
    </row>
    <row r="1181" spans="22:23" ht="12.75">
      <c r="V1181" s="1"/>
      <c r="W1181" s="1"/>
    </row>
    <row r="1182" spans="22:23" ht="12.75">
      <c r="V1182" s="1"/>
      <c r="W1182" s="1"/>
    </row>
    <row r="1183" spans="22:23" ht="12.75">
      <c r="V1183" s="1"/>
      <c r="W1183" s="1"/>
    </row>
    <row r="1184" spans="22:23" ht="12.75">
      <c r="V1184" s="1"/>
      <c r="W1184" s="1"/>
    </row>
    <row r="1185" spans="22:23" ht="12.75">
      <c r="V1185" s="1"/>
      <c r="W1185" s="1"/>
    </row>
    <row r="1186" spans="22:23" ht="12.75">
      <c r="V1186" s="1"/>
      <c r="W1186" s="1"/>
    </row>
    <row r="1187" spans="22:23" ht="12.75">
      <c r="V1187" s="1"/>
      <c r="W1187" s="1"/>
    </row>
    <row r="1188" spans="22:23" ht="12.75">
      <c r="V1188" s="1"/>
      <c r="W1188" s="1"/>
    </row>
    <row r="1189" spans="22:23" ht="12.75">
      <c r="V1189" s="1"/>
      <c r="W1189" s="1"/>
    </row>
    <row r="1190" spans="22:23" ht="12.75">
      <c r="V1190" s="1"/>
      <c r="W1190" s="1"/>
    </row>
    <row r="1191" spans="22:23" ht="12.75">
      <c r="V1191" s="1"/>
      <c r="W1191" s="1"/>
    </row>
    <row r="1192" spans="22:23" ht="12.75">
      <c r="V1192" s="1"/>
      <c r="W1192" s="1"/>
    </row>
    <row r="1193" spans="22:23" ht="12.75">
      <c r="V1193" s="1"/>
      <c r="W1193" s="1"/>
    </row>
    <row r="1194" spans="22:23" ht="12.75">
      <c r="V1194" s="1"/>
      <c r="W1194" s="1"/>
    </row>
    <row r="1195" spans="22:23" ht="12.75">
      <c r="V1195" s="1"/>
      <c r="W1195" s="1"/>
    </row>
    <row r="1196" spans="22:23" ht="12.75">
      <c r="V1196" s="1"/>
      <c r="W1196" s="1"/>
    </row>
    <row r="1197" spans="22:23" ht="12.75">
      <c r="V1197" s="1"/>
      <c r="W1197" s="1"/>
    </row>
    <row r="1198" spans="22:23" ht="12.75">
      <c r="V1198" s="1"/>
      <c r="W1198" s="1"/>
    </row>
    <row r="1199" spans="22:23" ht="12.75">
      <c r="V1199" s="1"/>
      <c r="W1199" s="1"/>
    </row>
    <row r="1200" spans="22:23" ht="12.75">
      <c r="V1200" s="1"/>
      <c r="W1200" s="1"/>
    </row>
    <row r="1201" spans="22:23" ht="12.75">
      <c r="V1201" s="1"/>
      <c r="W1201" s="1"/>
    </row>
    <row r="1202" spans="22:23" ht="12.75">
      <c r="V1202" s="1"/>
      <c r="W1202" s="1"/>
    </row>
    <row r="1203" spans="22:23" ht="12.75">
      <c r="V1203" s="1"/>
      <c r="W1203" s="1"/>
    </row>
    <row r="1204" spans="22:23" ht="12.75">
      <c r="V1204" s="1"/>
      <c r="W1204" s="1"/>
    </row>
    <row r="1205" spans="22:23" ht="12.75">
      <c r="V1205" s="1"/>
      <c r="W1205" s="1"/>
    </row>
    <row r="1206" spans="22:23" ht="12.75">
      <c r="V1206" s="1"/>
      <c r="W1206" s="1"/>
    </row>
    <row r="1207" spans="22:23" ht="12.75">
      <c r="V1207" s="1"/>
      <c r="W1207" s="1"/>
    </row>
    <row r="1208" spans="22:23" ht="12.75">
      <c r="V1208" s="1"/>
      <c r="W1208" s="1"/>
    </row>
    <row r="1209" spans="22:23" ht="12.75">
      <c r="V1209" s="1"/>
      <c r="W1209" s="1"/>
    </row>
    <row r="1210" spans="22:23" ht="12.75">
      <c r="V1210" s="1"/>
      <c r="W1210" s="1"/>
    </row>
    <row r="1211" spans="22:23" ht="12.75">
      <c r="V1211" s="1"/>
      <c r="W1211" s="1"/>
    </row>
    <row r="1212" spans="22:23" ht="12.75">
      <c r="V1212" s="1"/>
      <c r="W1212" s="1"/>
    </row>
    <row r="1213" spans="22:23" ht="12.75">
      <c r="V1213" s="1"/>
      <c r="W1213" s="1"/>
    </row>
    <row r="1214" spans="22:23" ht="12.75">
      <c r="V1214" s="1"/>
      <c r="W1214" s="1"/>
    </row>
    <row r="1215" spans="22:23" ht="12.75">
      <c r="V1215" s="1"/>
      <c r="W1215" s="1"/>
    </row>
    <row r="1216" spans="22:23" ht="12.75">
      <c r="V1216" s="1"/>
      <c r="W1216" s="1"/>
    </row>
    <row r="1217" spans="22:23" ht="12.75">
      <c r="V1217" s="1"/>
      <c r="W1217" s="1"/>
    </row>
    <row r="1218" spans="22:23" ht="12.75">
      <c r="V1218" s="1"/>
      <c r="W1218" s="1"/>
    </row>
    <row r="1219" spans="22:23" ht="12.75">
      <c r="V1219" s="1"/>
      <c r="W1219" s="1"/>
    </row>
    <row r="1220" spans="22:23" ht="12.75">
      <c r="V1220" s="1"/>
      <c r="W1220" s="1"/>
    </row>
    <row r="1221" spans="22:23" ht="12.75">
      <c r="V1221" s="1"/>
      <c r="W1221" s="1"/>
    </row>
    <row r="1222" spans="22:23" ht="12.75">
      <c r="V1222" s="1"/>
      <c r="W1222" s="1"/>
    </row>
    <row r="1223" spans="22:23" ht="12.75">
      <c r="V1223" s="1"/>
      <c r="W1223" s="1"/>
    </row>
    <row r="1224" spans="22:23" ht="12.75">
      <c r="V1224" s="1"/>
      <c r="W1224" s="1"/>
    </row>
    <row r="1225" spans="22:23" ht="12.75">
      <c r="V1225" s="1"/>
      <c r="W1225" s="1"/>
    </row>
    <row r="1226" spans="22:23" ht="12.75">
      <c r="V1226" s="1"/>
      <c r="W1226" s="1"/>
    </row>
    <row r="1227" spans="22:23" ht="12.75">
      <c r="V1227" s="1"/>
      <c r="W1227" s="1"/>
    </row>
    <row r="1228" spans="22:23" ht="12.75">
      <c r="V1228" s="1"/>
      <c r="W1228" s="1"/>
    </row>
    <row r="1229" spans="22:23" ht="12.75">
      <c r="V1229" s="1"/>
      <c r="W1229" s="1"/>
    </row>
    <row r="1230" spans="22:23" ht="12.75">
      <c r="V1230" s="1"/>
      <c r="W1230" s="1"/>
    </row>
    <row r="1231" spans="22:23" ht="12.75">
      <c r="V1231" s="1"/>
      <c r="W1231" s="1"/>
    </row>
    <row r="1232" spans="22:23" ht="12.75">
      <c r="V1232" s="1"/>
      <c r="W1232" s="1"/>
    </row>
    <row r="1233" spans="22:23" ht="12.75">
      <c r="V1233" s="1"/>
      <c r="W1233" s="1"/>
    </row>
    <row r="1234" spans="22:23" ht="12.75">
      <c r="V1234" s="1"/>
      <c r="W1234" s="1"/>
    </row>
    <row r="1235" spans="22:23" ht="12.75">
      <c r="V1235" s="1"/>
      <c r="W1235" s="1"/>
    </row>
    <row r="1236" spans="22:23" ht="12.75">
      <c r="V1236" s="1"/>
      <c r="W1236" s="1"/>
    </row>
    <row r="1237" spans="22:23" ht="12.75">
      <c r="V1237" s="1"/>
      <c r="W1237" s="1"/>
    </row>
    <row r="1238" spans="22:23" ht="12.75">
      <c r="V1238" s="1"/>
      <c r="W1238" s="1"/>
    </row>
    <row r="1239" spans="22:23" ht="12.75">
      <c r="V1239" s="1"/>
      <c r="W1239" s="1"/>
    </row>
    <row r="1240" spans="22:23" ht="12.75">
      <c r="V1240" s="1"/>
      <c r="W1240" s="1"/>
    </row>
    <row r="1241" spans="22:23" ht="12.75">
      <c r="V1241" s="1"/>
      <c r="W1241" s="1"/>
    </row>
    <row r="1242" spans="22:23" ht="12.75">
      <c r="V1242" s="1"/>
      <c r="W1242" s="1"/>
    </row>
    <row r="1243" spans="22:23" ht="12.75">
      <c r="V1243" s="1"/>
      <c r="W1243" s="1"/>
    </row>
    <row r="1244" spans="22:23" ht="12.75">
      <c r="V1244" s="1"/>
      <c r="W1244" s="1"/>
    </row>
    <row r="1245" spans="22:23" ht="12.75">
      <c r="V1245" s="1"/>
      <c r="W1245" s="1"/>
    </row>
    <row r="1246" spans="22:23" ht="12.75">
      <c r="V1246" s="1"/>
      <c r="W1246" s="1"/>
    </row>
    <row r="1247" spans="22:23" ht="12.75">
      <c r="V1247" s="1"/>
      <c r="W1247" s="1"/>
    </row>
    <row r="1248" spans="22:23" ht="12.75">
      <c r="V1248" s="1"/>
      <c r="W1248" s="1"/>
    </row>
    <row r="1249" spans="22:23" ht="12.75">
      <c r="V1249" s="1"/>
      <c r="W1249" s="1"/>
    </row>
    <row r="1250" spans="22:23" ht="12.75">
      <c r="V1250" s="1"/>
      <c r="W1250" s="1"/>
    </row>
    <row r="1251" spans="22:23" ht="12.75">
      <c r="V1251" s="1"/>
      <c r="W1251" s="1"/>
    </row>
    <row r="1252" spans="22:23" ht="12.75">
      <c r="V1252" s="1"/>
      <c r="W1252" s="1"/>
    </row>
    <row r="1253" spans="22:23" ht="12.75">
      <c r="V1253" s="1"/>
      <c r="W1253" s="1"/>
    </row>
    <row r="1254" spans="22:23" ht="12.75">
      <c r="V1254" s="1"/>
      <c r="W1254" s="1"/>
    </row>
    <row r="1255" spans="22:23" ht="12.75">
      <c r="V1255" s="1"/>
      <c r="W1255" s="1"/>
    </row>
    <row r="1256" spans="22:23" ht="12.75">
      <c r="V1256" s="1"/>
      <c r="W1256" s="1"/>
    </row>
    <row r="1257" spans="22:23" ht="12.75">
      <c r="V1257" s="1"/>
      <c r="W1257" s="1"/>
    </row>
    <row r="1258" spans="22:23" ht="12.75">
      <c r="V1258" s="1"/>
      <c r="W1258" s="1"/>
    </row>
    <row r="1259" spans="22:23" ht="12.75">
      <c r="V1259" s="1"/>
      <c r="W1259" s="1"/>
    </row>
    <row r="1260" spans="22:23" ht="12.75">
      <c r="V1260" s="1"/>
      <c r="W1260" s="1"/>
    </row>
    <row r="1261" spans="22:23" ht="12.75">
      <c r="V1261" s="1"/>
      <c r="W1261" s="1"/>
    </row>
    <row r="1262" spans="22:23" ht="12.75">
      <c r="V1262" s="1"/>
      <c r="W1262" s="1"/>
    </row>
    <row r="1263" spans="22:23" ht="12.75">
      <c r="V1263" s="1"/>
      <c r="W1263" s="1"/>
    </row>
    <row r="1264" spans="22:23" ht="12.75">
      <c r="V1264" s="1"/>
      <c r="W1264" s="1"/>
    </row>
    <row r="1265" spans="22:23" ht="12.75">
      <c r="V1265" s="1"/>
      <c r="W1265" s="1"/>
    </row>
    <row r="1266" spans="22:23" ht="12.75">
      <c r="V1266" s="1"/>
      <c r="W1266" s="1"/>
    </row>
    <row r="1267" spans="22:23" ht="12.75">
      <c r="V1267" s="1"/>
      <c r="W1267" s="1"/>
    </row>
    <row r="1268" spans="22:23" ht="12.75">
      <c r="V1268" s="1"/>
      <c r="W1268" s="1"/>
    </row>
    <row r="1269" spans="22:23" ht="12.75">
      <c r="V1269" s="1"/>
      <c r="W1269" s="1"/>
    </row>
    <row r="1270" spans="22:23" ht="12.75">
      <c r="V1270" s="1"/>
      <c r="W1270" s="1"/>
    </row>
    <row r="1271" spans="22:23" ht="12.75">
      <c r="V1271" s="1"/>
      <c r="W1271" s="1"/>
    </row>
    <row r="1272" spans="22:23" ht="12.75">
      <c r="V1272" s="1"/>
      <c r="W1272" s="1"/>
    </row>
    <row r="1273" spans="22:23" ht="12.75">
      <c r="V1273" s="1"/>
      <c r="W1273" s="1"/>
    </row>
    <row r="1274" spans="22:23" ht="12.75">
      <c r="V1274" s="1"/>
      <c r="W1274" s="1"/>
    </row>
    <row r="1275" spans="22:23" ht="12.75">
      <c r="V1275" s="1"/>
      <c r="W1275" s="1"/>
    </row>
    <row r="1276" spans="22:23" ht="12.75">
      <c r="V1276" s="1"/>
      <c r="W1276" s="1"/>
    </row>
    <row r="1277" spans="22:23" ht="12.75">
      <c r="V1277" s="1"/>
      <c r="W1277" s="1"/>
    </row>
    <row r="1278" spans="22:23" ht="12.75">
      <c r="V1278" s="1"/>
      <c r="W1278" s="1"/>
    </row>
    <row r="1279" spans="22:23" ht="12.75">
      <c r="V1279" s="1"/>
      <c r="W1279" s="1"/>
    </row>
    <row r="1280" spans="22:23" ht="12.75">
      <c r="V1280" s="1"/>
      <c r="W1280" s="1"/>
    </row>
    <row r="1281" spans="22:23" ht="12.75">
      <c r="V1281" s="1"/>
      <c r="W1281" s="1"/>
    </row>
    <row r="1282" spans="22:23" ht="12.75">
      <c r="V1282" s="1"/>
      <c r="W1282" s="1"/>
    </row>
    <row r="1283" spans="22:23" ht="12.75">
      <c r="V1283" s="1"/>
      <c r="W1283" s="1"/>
    </row>
    <row r="1284" spans="22:23" ht="12.75">
      <c r="V1284" s="1"/>
      <c r="W1284" s="1"/>
    </row>
    <row r="1285" spans="22:23" ht="12.75">
      <c r="V1285" s="1"/>
      <c r="W1285" s="1"/>
    </row>
    <row r="1286" spans="22:23" ht="12.75">
      <c r="V1286" s="1"/>
      <c r="W1286" s="1"/>
    </row>
    <row r="1287" spans="22:23" ht="12.75">
      <c r="V1287" s="1"/>
      <c r="W1287" s="1"/>
    </row>
    <row r="1288" spans="22:23" ht="12.75">
      <c r="V1288" s="1"/>
      <c r="W1288" s="1"/>
    </row>
    <row r="1289" spans="22:23" ht="12.75">
      <c r="V1289" s="1"/>
      <c r="W1289" s="1"/>
    </row>
    <row r="1290" spans="22:23" ht="12.75">
      <c r="V1290" s="1"/>
      <c r="W1290" s="1"/>
    </row>
    <row r="1291" spans="22:23" ht="12.75">
      <c r="V1291" s="1"/>
      <c r="W1291" s="1"/>
    </row>
    <row r="1292" spans="22:23" ht="12.75">
      <c r="V1292" s="1"/>
      <c r="W1292" s="1"/>
    </row>
    <row r="1293" spans="22:23" ht="12.75">
      <c r="V1293" s="1"/>
      <c r="W1293" s="1"/>
    </row>
    <row r="1294" spans="22:23" ht="12.75">
      <c r="V1294" s="1"/>
      <c r="W1294" s="1"/>
    </row>
    <row r="1295" spans="22:23" ht="12.75">
      <c r="V1295" s="1"/>
      <c r="W1295" s="1"/>
    </row>
    <row r="1296" spans="22:23" ht="12.75">
      <c r="V1296" s="1"/>
      <c r="W1296" s="1"/>
    </row>
    <row r="1297" spans="22:23" ht="12.75">
      <c r="V1297" s="1"/>
      <c r="W1297" s="1"/>
    </row>
    <row r="1298" spans="22:23" ht="12.75">
      <c r="V1298" s="1"/>
      <c r="W1298" s="1"/>
    </row>
    <row r="1299" spans="22:23" ht="12.75">
      <c r="V1299" s="1"/>
      <c r="W1299" s="1"/>
    </row>
    <row r="1300" spans="22:23" ht="12.75">
      <c r="V1300" s="1"/>
      <c r="W1300" s="1"/>
    </row>
    <row r="1301" spans="22:23" ht="12.75">
      <c r="V1301" s="1"/>
      <c r="W1301" s="1"/>
    </row>
    <row r="1302" spans="22:23" ht="12.75">
      <c r="V1302" s="1"/>
      <c r="W1302" s="1"/>
    </row>
    <row r="1303" spans="22:23" ht="12.75">
      <c r="V1303" s="1"/>
      <c r="W1303" s="1"/>
    </row>
    <row r="1304" spans="22:23" ht="12.75">
      <c r="V1304" s="1"/>
      <c r="W1304" s="1"/>
    </row>
    <row r="1305" spans="22:23" ht="12.75">
      <c r="V1305" s="1"/>
      <c r="W1305" s="1"/>
    </row>
    <row r="1306" spans="22:23" ht="12.75">
      <c r="V1306" s="1"/>
      <c r="W1306" s="1"/>
    </row>
    <row r="1307" spans="22:23" ht="12.75">
      <c r="V1307" s="1"/>
      <c r="W1307" s="1"/>
    </row>
    <row r="1308" spans="22:23" ht="12.75">
      <c r="V1308" s="1"/>
      <c r="W1308" s="1"/>
    </row>
    <row r="1309" spans="22:23" ht="12.75">
      <c r="V1309" s="1"/>
      <c r="W1309" s="1"/>
    </row>
    <row r="1310" spans="22:23" ht="12.75">
      <c r="V1310" s="1"/>
      <c r="W1310" s="1"/>
    </row>
    <row r="1311" spans="22:23" ht="12.75">
      <c r="V1311" s="1"/>
      <c r="W1311" s="1"/>
    </row>
    <row r="1312" spans="22:23" ht="12.75">
      <c r="V1312" s="1"/>
      <c r="W1312" s="1"/>
    </row>
    <row r="1313" spans="22:23" ht="12.75">
      <c r="V1313" s="1"/>
      <c r="W1313" s="1"/>
    </row>
    <row r="1314" spans="22:23" ht="12.75">
      <c r="V1314" s="1"/>
      <c r="W1314" s="1"/>
    </row>
    <row r="1315" spans="22:23" ht="12.75">
      <c r="V1315" s="1"/>
      <c r="W1315" s="1"/>
    </row>
    <row r="1316" spans="22:23" ht="12.75">
      <c r="V1316" s="1"/>
      <c r="W1316" s="1"/>
    </row>
    <row r="1317" spans="22:23" ht="12.75">
      <c r="V1317" s="1"/>
      <c r="W1317" s="1"/>
    </row>
    <row r="1318" spans="22:23" ht="12.75">
      <c r="V1318" s="1"/>
      <c r="W1318" s="1"/>
    </row>
    <row r="1319" spans="22:23" ht="12.75">
      <c r="V1319" s="1"/>
      <c r="W1319" s="1"/>
    </row>
    <row r="1320" spans="22:23" ht="12.75">
      <c r="V1320" s="1"/>
      <c r="W1320" s="1"/>
    </row>
    <row r="1321" spans="22:23" ht="12.75">
      <c r="V1321" s="1"/>
      <c r="W1321" s="1"/>
    </row>
    <row r="1322" spans="22:23" ht="12.75">
      <c r="V1322" s="1"/>
      <c r="W1322" s="1"/>
    </row>
    <row r="1323" spans="22:23" ht="12.75">
      <c r="V1323" s="1"/>
      <c r="W1323" s="1"/>
    </row>
    <row r="1324" spans="22:23" ht="12.75">
      <c r="V1324" s="1"/>
      <c r="W1324" s="1"/>
    </row>
    <row r="1325" spans="22:23" ht="12.75">
      <c r="V1325" s="1"/>
      <c r="W1325" s="1"/>
    </row>
    <row r="1326" spans="22:23" ht="12.75">
      <c r="V1326" s="1"/>
      <c r="W1326" s="1"/>
    </row>
    <row r="1327" spans="22:23" ht="12.75">
      <c r="V1327" s="1"/>
      <c r="W1327" s="1"/>
    </row>
    <row r="1328" spans="22:23" ht="12.75">
      <c r="V1328" s="1"/>
      <c r="W1328" s="1"/>
    </row>
    <row r="1329" spans="22:23" ht="12.75">
      <c r="V1329" s="1"/>
      <c r="W1329" s="1"/>
    </row>
    <row r="1330" spans="22:23" ht="12.75">
      <c r="V1330" s="1"/>
      <c r="W1330" s="1"/>
    </row>
    <row r="1331" spans="22:23" ht="12.75">
      <c r="V1331" s="1"/>
      <c r="W1331" s="1"/>
    </row>
    <row r="1332" spans="22:23" ht="12.75">
      <c r="V1332" s="1"/>
      <c r="W1332" s="1"/>
    </row>
    <row r="1333" spans="22:23" ht="12.75">
      <c r="V1333" s="1"/>
      <c r="W1333" s="1"/>
    </row>
    <row r="1334" spans="22:23" ht="12.75">
      <c r="V1334" s="1"/>
      <c r="W1334" s="1"/>
    </row>
    <row r="1335" spans="22:23" ht="12.75">
      <c r="V1335" s="1"/>
      <c r="W1335" s="1"/>
    </row>
    <row r="1336" spans="22:23" ht="12.75">
      <c r="V1336" s="1"/>
      <c r="W1336" s="1"/>
    </row>
    <row r="1337" spans="22:23" ht="12.75">
      <c r="V1337" s="1"/>
      <c r="W1337" s="1"/>
    </row>
    <row r="1338" spans="22:23" ht="12.75">
      <c r="V1338" s="1"/>
      <c r="W1338" s="1"/>
    </row>
    <row r="1339" spans="22:23" ht="12.75">
      <c r="V1339" s="1"/>
      <c r="W1339" s="1"/>
    </row>
    <row r="1340" spans="22:23" ht="12.75">
      <c r="V1340" s="1"/>
      <c r="W1340" s="1"/>
    </row>
    <row r="1341" spans="22:23" ht="12.75">
      <c r="V1341" s="1"/>
      <c r="W1341" s="1"/>
    </row>
    <row r="1342" spans="22:23" ht="12.75">
      <c r="V1342" s="1"/>
      <c r="W1342" s="1"/>
    </row>
    <row r="1343" spans="22:23" ht="12.75">
      <c r="V1343" s="1"/>
      <c r="W1343" s="1"/>
    </row>
    <row r="1344" spans="22:23" ht="12.75">
      <c r="V1344" s="1"/>
      <c r="W1344" s="1"/>
    </row>
    <row r="1345" spans="22:23" ht="12.75">
      <c r="V1345" s="1"/>
      <c r="W1345" s="1"/>
    </row>
    <row r="1346" spans="22:23" ht="12.75">
      <c r="V1346" s="1"/>
      <c r="W1346" s="1"/>
    </row>
    <row r="1347" spans="22:23" ht="12.75">
      <c r="V1347" s="1"/>
      <c r="W1347" s="1"/>
    </row>
    <row r="1348" spans="22:23" ht="12.75">
      <c r="V1348" s="1"/>
      <c r="W1348" s="1"/>
    </row>
    <row r="1349" spans="22:23" ht="12.75">
      <c r="V1349" s="1"/>
      <c r="W1349" s="1"/>
    </row>
    <row r="1350" spans="22:23" ht="12.75">
      <c r="V1350" s="1"/>
      <c r="W1350" s="1"/>
    </row>
    <row r="1351" spans="22:23" ht="12.75">
      <c r="V1351" s="1"/>
      <c r="W1351" s="1"/>
    </row>
    <row r="1352" spans="22:23" ht="12.75">
      <c r="V1352" s="1"/>
      <c r="W1352" s="1"/>
    </row>
    <row r="1353" spans="22:23" ht="12.75">
      <c r="V1353" s="1"/>
      <c r="W1353" s="1"/>
    </row>
    <row r="1354" spans="22:23" ht="12.75">
      <c r="V1354" s="1"/>
      <c r="W1354" s="1"/>
    </row>
    <row r="1355" spans="22:23" ht="12.75">
      <c r="V1355" s="1"/>
      <c r="W1355" s="1"/>
    </row>
    <row r="1356" spans="22:23" ht="12.75">
      <c r="V1356" s="1"/>
      <c r="W1356" s="1"/>
    </row>
    <row r="1357" spans="22:23" ht="12.75">
      <c r="V1357" s="1"/>
      <c r="W1357" s="1"/>
    </row>
    <row r="1358" spans="22:23" ht="12.75">
      <c r="V1358" s="1"/>
      <c r="W1358" s="1"/>
    </row>
    <row r="1359" spans="22:23" ht="12.75">
      <c r="V1359" s="1"/>
      <c r="W1359" s="1"/>
    </row>
    <row r="1360" spans="22:23" ht="12.75">
      <c r="V1360" s="1"/>
      <c r="W1360" s="1"/>
    </row>
    <row r="1361" spans="22:23" ht="12.75">
      <c r="V1361" s="1"/>
      <c r="W1361" s="1"/>
    </row>
    <row r="1362" spans="22:23" ht="12.75">
      <c r="V1362" s="1"/>
      <c r="W1362" s="1"/>
    </row>
    <row r="1363" spans="22:23" ht="12.75">
      <c r="V1363" s="1"/>
      <c r="W1363" s="1"/>
    </row>
    <row r="1364" spans="22:23" ht="12.75">
      <c r="V1364" s="1"/>
      <c r="W1364" s="1"/>
    </row>
    <row r="1365" spans="22:23" ht="12.75">
      <c r="V1365" s="1"/>
      <c r="W1365" s="1"/>
    </row>
    <row r="1366" spans="22:23" ht="12.75">
      <c r="V1366" s="1"/>
      <c r="W1366" s="1"/>
    </row>
    <row r="1367" spans="22:23" ht="12.75">
      <c r="V1367" s="1"/>
      <c r="W1367" s="1"/>
    </row>
    <row r="1368" spans="22:23" ht="12.75">
      <c r="V1368" s="1"/>
      <c r="W1368" s="1"/>
    </row>
    <row r="1369" spans="22:23" ht="12.75">
      <c r="V1369" s="1"/>
      <c r="W1369" s="1"/>
    </row>
    <row r="1370" spans="22:23" ht="12.75">
      <c r="V1370" s="1"/>
      <c r="W1370" s="1"/>
    </row>
    <row r="1371" spans="22:23" ht="12.75">
      <c r="V1371" s="1"/>
      <c r="W1371" s="1"/>
    </row>
    <row r="1372" spans="22:23" ht="12.75">
      <c r="V1372" s="1"/>
      <c r="W1372" s="1"/>
    </row>
    <row r="1373" spans="22:23" ht="12.75">
      <c r="V1373" s="1"/>
      <c r="W1373" s="1"/>
    </row>
    <row r="1374" spans="22:23" ht="12.75">
      <c r="V1374" s="1"/>
      <c r="W1374" s="1"/>
    </row>
    <row r="1375" spans="22:23" ht="12.75">
      <c r="V1375" s="1"/>
      <c r="W1375" s="1"/>
    </row>
    <row r="1376" spans="22:23" ht="12.75">
      <c r="V1376" s="1"/>
      <c r="W1376" s="1"/>
    </row>
    <row r="1377" spans="22:23" ht="12.75">
      <c r="V1377" s="1"/>
      <c r="W1377" s="1"/>
    </row>
    <row r="1378" spans="22:23" ht="12.75">
      <c r="V1378" s="1"/>
      <c r="W1378" s="1"/>
    </row>
    <row r="1379" spans="22:23" ht="12.75">
      <c r="V1379" s="1"/>
      <c r="W1379" s="1"/>
    </row>
    <row r="1380" spans="22:23" ht="12.75">
      <c r="V1380" s="1"/>
      <c r="W1380" s="1"/>
    </row>
    <row r="1381" spans="22:23" ht="12.75">
      <c r="V1381" s="1"/>
      <c r="W1381" s="1"/>
    </row>
    <row r="1382" spans="22:23" ht="12.75">
      <c r="V1382" s="1"/>
      <c r="W1382" s="1"/>
    </row>
    <row r="1383" spans="22:23" ht="12.75">
      <c r="V1383" s="1"/>
      <c r="W1383" s="1"/>
    </row>
    <row r="1384" spans="22:23" ht="12.75">
      <c r="V1384" s="1"/>
      <c r="W1384" s="1"/>
    </row>
    <row r="1385" spans="22:23" ht="12.75">
      <c r="V1385" s="1"/>
      <c r="W1385" s="1"/>
    </row>
    <row r="1386" spans="22:23" ht="12.75">
      <c r="V1386" s="1"/>
      <c r="W1386" s="1"/>
    </row>
    <row r="1387" spans="22:23" ht="12.75">
      <c r="V1387" s="1"/>
      <c r="W1387" s="1"/>
    </row>
    <row r="1388" spans="22:23" ht="12.75">
      <c r="V1388" s="1"/>
      <c r="W1388" s="1"/>
    </row>
    <row r="1389" spans="22:23" ht="12.75">
      <c r="V1389" s="1"/>
      <c r="W1389" s="1"/>
    </row>
    <row r="1390" spans="22:23" ht="12.75">
      <c r="V1390" s="1"/>
      <c r="W1390" s="1"/>
    </row>
    <row r="1391" spans="22:23" ht="12.75">
      <c r="V1391" s="1"/>
      <c r="W1391" s="1"/>
    </row>
    <row r="1392" spans="22:23" ht="12.75">
      <c r="V1392" s="1"/>
      <c r="W1392" s="1"/>
    </row>
    <row r="1393" spans="22:23" ht="12.75">
      <c r="V1393" s="1"/>
      <c r="W1393" s="1"/>
    </row>
    <row r="1394" spans="22:23" ht="12.75">
      <c r="V1394" s="1"/>
      <c r="W1394" s="1"/>
    </row>
    <row r="1395" spans="22:23" ht="12.75">
      <c r="V1395" s="1"/>
      <c r="W1395" s="1"/>
    </row>
    <row r="1396" spans="22:23" ht="12.75">
      <c r="V1396" s="1"/>
      <c r="W1396" s="1"/>
    </row>
    <row r="1397" spans="22:23" ht="12.75">
      <c r="V1397" s="1"/>
      <c r="W1397" s="1"/>
    </row>
    <row r="1398" spans="22:23" ht="12.75">
      <c r="V1398" s="1"/>
      <c r="W1398" s="1"/>
    </row>
    <row r="1399" spans="22:23" ht="12.75">
      <c r="V1399" s="1"/>
      <c r="W1399" s="1"/>
    </row>
    <row r="1400" spans="22:23" ht="12.75">
      <c r="V1400" s="1"/>
      <c r="W1400" s="1"/>
    </row>
    <row r="1401" spans="22:23" ht="12.75">
      <c r="V1401" s="1"/>
      <c r="W1401" s="1"/>
    </row>
    <row r="1402" spans="22:23" ht="12.75">
      <c r="V1402" s="1"/>
      <c r="W1402" s="1"/>
    </row>
    <row r="1403" spans="22:23" ht="12.75">
      <c r="V1403" s="1"/>
      <c r="W1403" s="1"/>
    </row>
    <row r="1404" spans="22:23" ht="12.75">
      <c r="V1404" s="1"/>
      <c r="W1404" s="1"/>
    </row>
    <row r="1405" spans="22:23" ht="12.75">
      <c r="V1405" s="1"/>
      <c r="W1405" s="1"/>
    </row>
    <row r="1406" spans="22:23" ht="12.75">
      <c r="V1406" s="1"/>
      <c r="W1406" s="1"/>
    </row>
    <row r="1407" spans="22:23" ht="12.75">
      <c r="V1407" s="1"/>
      <c r="W1407" s="1"/>
    </row>
    <row r="1408" spans="22:23" ht="12.75">
      <c r="V1408" s="1"/>
      <c r="W1408" s="1"/>
    </row>
    <row r="1409" spans="22:23" ht="12.75">
      <c r="V1409" s="1"/>
      <c r="W1409" s="1"/>
    </row>
    <row r="1410" spans="22:23" ht="12.75">
      <c r="V1410" s="1"/>
      <c r="W1410" s="1"/>
    </row>
    <row r="1411" spans="22:23" ht="12.75">
      <c r="V1411" s="1"/>
      <c r="W1411" s="1"/>
    </row>
    <row r="1412" spans="22:23" ht="12.75">
      <c r="V1412" s="1"/>
      <c r="W1412" s="1"/>
    </row>
    <row r="1413" spans="22:23" ht="12.75">
      <c r="V1413" s="1"/>
      <c r="W1413" s="1"/>
    </row>
    <row r="1414" spans="22:23" ht="12.75">
      <c r="V1414" s="1"/>
      <c r="W1414" s="1"/>
    </row>
    <row r="1415" spans="22:23" ht="12.75">
      <c r="V1415" s="1"/>
      <c r="W1415" s="1"/>
    </row>
    <row r="1416" spans="22:23" ht="12.75">
      <c r="V1416" s="1"/>
      <c r="W1416" s="1"/>
    </row>
    <row r="1417" spans="22:23" ht="12.75">
      <c r="V1417" s="1"/>
      <c r="W1417" s="1"/>
    </row>
    <row r="1418" spans="22:23" ht="12.75">
      <c r="V1418" s="1"/>
      <c r="W1418" s="1"/>
    </row>
    <row r="1419" spans="22:23" ht="12.75">
      <c r="V1419" s="1"/>
      <c r="W1419" s="1"/>
    </row>
    <row r="1420" spans="22:23" ht="12.75">
      <c r="V1420" s="1"/>
      <c r="W1420" s="1"/>
    </row>
    <row r="1421" spans="22:23" ht="12.75">
      <c r="V1421" s="1"/>
      <c r="W1421" s="1"/>
    </row>
    <row r="1422" spans="22:23" ht="12.75">
      <c r="V1422" s="1"/>
      <c r="W1422" s="1"/>
    </row>
    <row r="1423" spans="22:23" ht="12.75">
      <c r="V1423" s="1"/>
      <c r="W1423" s="1"/>
    </row>
    <row r="1424" spans="22:23" ht="12.75">
      <c r="V1424" s="1"/>
      <c r="W1424" s="1"/>
    </row>
    <row r="1425" spans="22:23" ht="12.75">
      <c r="V1425" s="1"/>
      <c r="W1425" s="1"/>
    </row>
    <row r="1426" spans="22:23" ht="12.75">
      <c r="V1426" s="1"/>
      <c r="W1426" s="1"/>
    </row>
    <row r="1427" spans="22:23" ht="12.75">
      <c r="V1427" s="1"/>
      <c r="W1427" s="1"/>
    </row>
    <row r="1428" spans="22:23" ht="12.75">
      <c r="V1428" s="1"/>
      <c r="W1428" s="1"/>
    </row>
    <row r="1429" spans="22:23" ht="12.75">
      <c r="V1429" s="1"/>
      <c r="W1429" s="1"/>
    </row>
    <row r="1430" spans="22:23" ht="12.75">
      <c r="V1430" s="1"/>
      <c r="W1430" s="1"/>
    </row>
    <row r="1431" spans="22:23" ht="12.75">
      <c r="V1431" s="1"/>
      <c r="W1431" s="1"/>
    </row>
    <row r="1432" spans="22:23" ht="12.75">
      <c r="V1432" s="1"/>
      <c r="W1432" s="1"/>
    </row>
    <row r="1433" spans="22:23" ht="12.75">
      <c r="V1433" s="1"/>
      <c r="W1433" s="1"/>
    </row>
    <row r="1434" spans="22:23" ht="12.75">
      <c r="V1434" s="1"/>
      <c r="W1434" s="1"/>
    </row>
    <row r="1435" spans="22:23" ht="12.75">
      <c r="V1435" s="1"/>
      <c r="W1435" s="1"/>
    </row>
    <row r="1436" spans="22:23" ht="12.75">
      <c r="V1436" s="1"/>
      <c r="W1436" s="1"/>
    </row>
    <row r="1437" spans="22:23" ht="12.75">
      <c r="V1437" s="1"/>
      <c r="W1437" s="1"/>
    </row>
    <row r="1438" spans="22:23" ht="12.75">
      <c r="V1438" s="1"/>
      <c r="W1438" s="1"/>
    </row>
    <row r="1439" spans="22:23" ht="12.75">
      <c r="V1439" s="1"/>
      <c r="W1439" s="1"/>
    </row>
    <row r="1440" spans="22:23" ht="12.75">
      <c r="V1440" s="1"/>
      <c r="W1440" s="1"/>
    </row>
    <row r="1441" spans="22:23" ht="12.75">
      <c r="V1441" s="1"/>
      <c r="W1441" s="1"/>
    </row>
    <row r="1442" spans="22:23" ht="12.75">
      <c r="V1442" s="1"/>
      <c r="W1442" s="1"/>
    </row>
    <row r="1443" spans="22:23" ht="12.75">
      <c r="V1443" s="1"/>
      <c r="W1443" s="1"/>
    </row>
    <row r="1444" spans="22:23" ht="12.75">
      <c r="V1444" s="1"/>
      <c r="W1444" s="1"/>
    </row>
    <row r="1445" spans="22:23" ht="12.75">
      <c r="V1445" s="1"/>
      <c r="W1445" s="1"/>
    </row>
    <row r="1446" spans="22:23" ht="12.75">
      <c r="V1446" s="1"/>
      <c r="W1446" s="1"/>
    </row>
    <row r="1447" spans="22:23" ht="12.75">
      <c r="V1447" s="1"/>
      <c r="W1447" s="1"/>
    </row>
    <row r="1448" spans="22:23" ht="12.75">
      <c r="V1448" s="1"/>
      <c r="W1448" s="1"/>
    </row>
    <row r="1449" spans="22:23" ht="12.75">
      <c r="V1449" s="1"/>
      <c r="W1449" s="1"/>
    </row>
    <row r="1450" spans="22:23" ht="12.75">
      <c r="V1450" s="1"/>
      <c r="W1450" s="1"/>
    </row>
    <row r="1451" spans="22:23" ht="12.75">
      <c r="V1451" s="1"/>
      <c r="W1451" s="1"/>
    </row>
    <row r="1452" spans="22:23" ht="12.75">
      <c r="V1452" s="1"/>
      <c r="W1452" s="1"/>
    </row>
    <row r="1453" spans="22:23" ht="12.75">
      <c r="V1453" s="1"/>
      <c r="W1453" s="1"/>
    </row>
    <row r="1454" spans="22:23" ht="12.75">
      <c r="V1454" s="1"/>
      <c r="W1454" s="1"/>
    </row>
    <row r="1455" spans="22:23" ht="12.75">
      <c r="V1455" s="1"/>
      <c r="W1455" s="1"/>
    </row>
    <row r="1456" spans="22:23" ht="12.75">
      <c r="V1456" s="1"/>
      <c r="W1456" s="1"/>
    </row>
    <row r="1457" spans="22:23" ht="12.75">
      <c r="V1457" s="1"/>
      <c r="W1457" s="1"/>
    </row>
    <row r="1458" spans="22:23" ht="12.75">
      <c r="V1458" s="1"/>
      <c r="W1458" s="1"/>
    </row>
    <row r="1459" spans="22:23" ht="12.75">
      <c r="V1459" s="1"/>
      <c r="W1459" s="1"/>
    </row>
    <row r="1460" spans="22:23" ht="12.75">
      <c r="V1460" s="1"/>
      <c r="W1460" s="1"/>
    </row>
    <row r="1461" spans="22:23" ht="12.75">
      <c r="V1461" s="1"/>
      <c r="W1461" s="1"/>
    </row>
    <row r="1462" spans="22:23" ht="12.75">
      <c r="V1462" s="1"/>
      <c r="W1462" s="1"/>
    </row>
    <row r="1463" spans="22:23" ht="12.75">
      <c r="V1463" s="1"/>
      <c r="W1463" s="1"/>
    </row>
    <row r="1464" spans="22:23" ht="12.75">
      <c r="V1464" s="1"/>
      <c r="W1464" s="1"/>
    </row>
    <row r="1465" spans="22:23" ht="12.75">
      <c r="V1465" s="1"/>
      <c r="W1465" s="1"/>
    </row>
    <row r="1466" spans="22:23" ht="12.75">
      <c r="V1466" s="1"/>
      <c r="W1466" s="1"/>
    </row>
    <row r="1467" spans="22:23" ht="12.75">
      <c r="V1467" s="1"/>
      <c r="W1467" s="1"/>
    </row>
    <row r="1468" spans="22:23" ht="12.75">
      <c r="V1468" s="1"/>
      <c r="W1468" s="1"/>
    </row>
    <row r="1469" spans="22:23" ht="12.75">
      <c r="V1469" s="1"/>
      <c r="W1469" s="1"/>
    </row>
    <row r="1470" spans="22:23" ht="12.75">
      <c r="V1470" s="1"/>
      <c r="W1470" s="1"/>
    </row>
    <row r="1471" spans="22:23" ht="12.75">
      <c r="V1471" s="1"/>
      <c r="W1471" s="1"/>
    </row>
    <row r="1472" spans="22:23" ht="12.75">
      <c r="V1472" s="1"/>
      <c r="W1472" s="1"/>
    </row>
    <row r="1473" spans="22:23" ht="12.75">
      <c r="V1473" s="1"/>
      <c r="W1473" s="1"/>
    </row>
    <row r="1474" spans="22:23" ht="12.75">
      <c r="V1474" s="1"/>
      <c r="W1474" s="1"/>
    </row>
    <row r="1475" spans="22:23" ht="12.75">
      <c r="V1475" s="1"/>
      <c r="W1475" s="1"/>
    </row>
    <row r="1476" spans="22:23" ht="12.75">
      <c r="V1476" s="1"/>
      <c r="W1476" s="1"/>
    </row>
    <row r="1477" spans="22:23" ht="12.75">
      <c r="V1477" s="1"/>
      <c r="W1477" s="1"/>
    </row>
    <row r="1478" spans="22:23" ht="12.75">
      <c r="V1478" s="1"/>
      <c r="W1478" s="1"/>
    </row>
    <row r="1479" spans="22:23" ht="12.75">
      <c r="V1479" s="1"/>
      <c r="W1479" s="1"/>
    </row>
    <row r="1480" spans="22:23" ht="12.75">
      <c r="V1480" s="1"/>
      <c r="W1480" s="1"/>
    </row>
    <row r="1481" spans="22:23" ht="12.75">
      <c r="V1481" s="1"/>
      <c r="W1481" s="1"/>
    </row>
    <row r="1482" spans="22:23" ht="12.75">
      <c r="V1482" s="1"/>
      <c r="W1482" s="1"/>
    </row>
    <row r="1483" spans="22:23" ht="12.75">
      <c r="V1483" s="1"/>
      <c r="W1483" s="1"/>
    </row>
    <row r="1484" spans="22:23" ht="12.75">
      <c r="V1484" s="1"/>
      <c r="W1484" s="1"/>
    </row>
    <row r="1485" spans="22:23" ht="12.75">
      <c r="V1485" s="1"/>
      <c r="W1485" s="1"/>
    </row>
    <row r="1486" spans="22:23" ht="12.75">
      <c r="V1486" s="1"/>
      <c r="W1486" s="1"/>
    </row>
    <row r="1487" spans="22:23" ht="12.75">
      <c r="V1487" s="1"/>
      <c r="W1487" s="1"/>
    </row>
    <row r="1488" spans="22:23" ht="12.75">
      <c r="V1488" s="1"/>
      <c r="W1488" s="1"/>
    </row>
    <row r="1489" spans="22:23" ht="12.75">
      <c r="V1489" s="1"/>
      <c r="W1489" s="1"/>
    </row>
    <row r="1490" spans="22:23" ht="12.75">
      <c r="V1490" s="1"/>
      <c r="W1490" s="1"/>
    </row>
    <row r="1491" spans="22:23" ht="12.75">
      <c r="V1491" s="1"/>
      <c r="W1491" s="1"/>
    </row>
    <row r="1492" spans="22:23" ht="12.75">
      <c r="V1492" s="1"/>
      <c r="W1492" s="1"/>
    </row>
    <row r="1493" spans="22:23" ht="12.75">
      <c r="V1493" s="1"/>
      <c r="W1493" s="1"/>
    </row>
    <row r="1494" spans="22:23" ht="12.75">
      <c r="V1494" s="1"/>
      <c r="W1494" s="1"/>
    </row>
    <row r="1495" spans="22:23" ht="12.75">
      <c r="V1495" s="1"/>
      <c r="W1495" s="1"/>
    </row>
    <row r="1496" spans="22:23" ht="12.75">
      <c r="V1496" s="1"/>
      <c r="W1496" s="1"/>
    </row>
    <row r="1497" spans="22:23" ht="12.75">
      <c r="V1497" s="1"/>
      <c r="W1497" s="1"/>
    </row>
    <row r="1498" spans="22:23" ht="12.75">
      <c r="V1498" s="1"/>
      <c r="W1498" s="1"/>
    </row>
    <row r="1499" spans="22:23" ht="12.75">
      <c r="V1499" s="1"/>
      <c r="W1499" s="1"/>
    </row>
    <row r="1500" spans="22:23" ht="12.75">
      <c r="V1500" s="1"/>
      <c r="W1500" s="1"/>
    </row>
    <row r="1501" spans="22:23" ht="12.75">
      <c r="V1501" s="1"/>
      <c r="W1501" s="1"/>
    </row>
    <row r="1502" spans="22:23" ht="12.75">
      <c r="V1502" s="1"/>
      <c r="W1502" s="1"/>
    </row>
    <row r="1503" spans="22:23" ht="12.75">
      <c r="V1503" s="1"/>
      <c r="W1503" s="1"/>
    </row>
    <row r="1504" spans="22:23" ht="12.75">
      <c r="V1504" s="1"/>
      <c r="W1504" s="1"/>
    </row>
    <row r="1505" spans="22:23" ht="12.75">
      <c r="V1505" s="1"/>
      <c r="W1505" s="1"/>
    </row>
    <row r="1506" spans="22:23" ht="12.75">
      <c r="V1506" s="1"/>
      <c r="W1506" s="1"/>
    </row>
    <row r="1507" spans="22:23" ht="12.75">
      <c r="V1507" s="1"/>
      <c r="W1507" s="1"/>
    </row>
    <row r="1508" spans="22:23" ht="12.75">
      <c r="V1508" s="1"/>
      <c r="W1508" s="1"/>
    </row>
    <row r="1509" spans="22:23" ht="12.75">
      <c r="V1509" s="1"/>
      <c r="W1509" s="1"/>
    </row>
    <row r="1510" spans="22:23" ht="12.75">
      <c r="V1510" s="1"/>
      <c r="W1510" s="1"/>
    </row>
    <row r="1511" spans="22:23" ht="12.75">
      <c r="V1511" s="1"/>
      <c r="W1511" s="1"/>
    </row>
    <row r="1512" spans="22:23" ht="12.75">
      <c r="V1512" s="1"/>
      <c r="W1512" s="1"/>
    </row>
    <row r="1513" spans="22:23" ht="12.75">
      <c r="V1513" s="1"/>
      <c r="W1513" s="1"/>
    </row>
    <row r="1514" spans="22:23" ht="12.75">
      <c r="V1514" s="1"/>
      <c r="W1514" s="1"/>
    </row>
    <row r="1515" spans="22:23" ht="12.75">
      <c r="V1515" s="1"/>
      <c r="W1515" s="1"/>
    </row>
    <row r="1516" spans="22:23" ht="12.75">
      <c r="V1516" s="1"/>
      <c r="W1516" s="1"/>
    </row>
    <row r="1517" spans="22:23" ht="12.75">
      <c r="V1517" s="1"/>
      <c r="W1517" s="1"/>
    </row>
    <row r="1518" spans="22:23" ht="12.75">
      <c r="V1518" s="1"/>
      <c r="W1518" s="1"/>
    </row>
    <row r="1519" spans="22:23" ht="12.75">
      <c r="V1519" s="1"/>
      <c r="W1519" s="1"/>
    </row>
    <row r="1520" spans="22:23" ht="12.75">
      <c r="V1520" s="1"/>
      <c r="W1520" s="1"/>
    </row>
    <row r="1521" spans="22:23" ht="12.75">
      <c r="V1521" s="1"/>
      <c r="W1521" s="1"/>
    </row>
    <row r="1522" spans="22:23" ht="12.75">
      <c r="V1522" s="1"/>
      <c r="W1522" s="1"/>
    </row>
    <row r="1523" spans="22:23" ht="12.75">
      <c r="V1523" s="1"/>
      <c r="W1523" s="1"/>
    </row>
    <row r="1524" spans="22:23" ht="12.75">
      <c r="V1524" s="1"/>
      <c r="W1524" s="1"/>
    </row>
    <row r="1525" spans="22:23" ht="12.75">
      <c r="V1525" s="1"/>
      <c r="W1525" s="1"/>
    </row>
    <row r="1526" spans="22:23" ht="12.75">
      <c r="V1526" s="1"/>
      <c r="W1526" s="1"/>
    </row>
    <row r="1527" spans="22:23" ht="12.75">
      <c r="V1527" s="1"/>
      <c r="W1527" s="1"/>
    </row>
    <row r="1528" spans="22:23" ht="12.75">
      <c r="V1528" s="1"/>
      <c r="W1528" s="1"/>
    </row>
    <row r="1529" spans="22:23" ht="12.75">
      <c r="V1529" s="1"/>
      <c r="W1529" s="1"/>
    </row>
    <row r="1530" spans="22:23" ht="12.75">
      <c r="V1530" s="1"/>
      <c r="W1530" s="1"/>
    </row>
    <row r="1531" spans="22:23" ht="12.75">
      <c r="V1531" s="1"/>
      <c r="W1531" s="1"/>
    </row>
    <row r="1532" spans="22:23" ht="12.75">
      <c r="V1532" s="1"/>
      <c r="W1532" s="1"/>
    </row>
    <row r="1533" spans="22:23" ht="12.75">
      <c r="V1533" s="1"/>
      <c r="W1533" s="1"/>
    </row>
    <row r="1534" spans="22:23" ht="12.75">
      <c r="V1534" s="1"/>
      <c r="W1534" s="1"/>
    </row>
    <row r="1535" spans="22:23" ht="12.75">
      <c r="V1535" s="1"/>
      <c r="W1535" s="1"/>
    </row>
    <row r="1536" spans="22:23" ht="12.75">
      <c r="V1536" s="1"/>
      <c r="W1536" s="1"/>
    </row>
    <row r="1537" spans="22:23" ht="12.75">
      <c r="V1537" s="1"/>
      <c r="W1537" s="1"/>
    </row>
    <row r="1538" spans="22:23" ht="12.75">
      <c r="V1538" s="1"/>
      <c r="W1538" s="1"/>
    </row>
    <row r="1539" spans="22:23" ht="12.75">
      <c r="V1539" s="1"/>
      <c r="W1539" s="1"/>
    </row>
    <row r="1540" spans="22:23" ht="12.75">
      <c r="V1540" s="1"/>
      <c r="W1540" s="1"/>
    </row>
    <row r="1541" spans="22:23" ht="12.75">
      <c r="V1541" s="1"/>
      <c r="W1541" s="1"/>
    </row>
    <row r="1542" spans="22:23" ht="12.75">
      <c r="V1542" s="1"/>
      <c r="W1542" s="1"/>
    </row>
    <row r="1543" spans="22:23" ht="12.75">
      <c r="V1543" s="1"/>
      <c r="W1543" s="1"/>
    </row>
    <row r="1544" spans="22:23" ht="12.75">
      <c r="V1544" s="1"/>
      <c r="W1544" s="1"/>
    </row>
    <row r="1545" spans="22:23" ht="12.75">
      <c r="V1545" s="1"/>
      <c r="W1545" s="1"/>
    </row>
    <row r="1546" spans="22:23" ht="12.75">
      <c r="V1546" s="1"/>
      <c r="W1546" s="1"/>
    </row>
    <row r="1547" spans="22:23" ht="12.75">
      <c r="V1547" s="1"/>
      <c r="W1547" s="1"/>
    </row>
    <row r="1548" spans="22:23" ht="12.75">
      <c r="V1548" s="1"/>
      <c r="W1548" s="1"/>
    </row>
    <row r="1549" spans="22:23" ht="12.75">
      <c r="V1549" s="1"/>
      <c r="W1549" s="1"/>
    </row>
    <row r="1550" spans="22:23" ht="12.75">
      <c r="V1550" s="1"/>
      <c r="W1550" s="1"/>
    </row>
    <row r="1551" spans="22:23" ht="12.75">
      <c r="V1551" s="1"/>
      <c r="W1551" s="1"/>
    </row>
    <row r="1552" spans="22:23" ht="12.75">
      <c r="V1552" s="1"/>
      <c r="W1552" s="1"/>
    </row>
    <row r="1553" spans="22:23" ht="12.75">
      <c r="V1553" s="1"/>
      <c r="W1553" s="1"/>
    </row>
    <row r="1554" spans="22:23" ht="12.75">
      <c r="V1554" s="1"/>
      <c r="W1554" s="1"/>
    </row>
    <row r="1555" spans="22:23" ht="12.75">
      <c r="V1555" s="1"/>
      <c r="W1555" s="1"/>
    </row>
    <row r="1556" spans="22:23" ht="12.75">
      <c r="V1556" s="1"/>
      <c r="W1556" s="1"/>
    </row>
    <row r="1557" spans="22:23" ht="12.75">
      <c r="V1557" s="1"/>
      <c r="W1557" s="1"/>
    </row>
    <row r="1558" spans="22:23" ht="12.75">
      <c r="V1558" s="1"/>
      <c r="W1558" s="1"/>
    </row>
    <row r="1559" spans="22:23" ht="12.75">
      <c r="V1559" s="1"/>
      <c r="W1559" s="1"/>
    </row>
    <row r="1560" spans="22:23" ht="12.75">
      <c r="V1560" s="1"/>
      <c r="W1560" s="1"/>
    </row>
    <row r="1561" spans="22:23" ht="12.75">
      <c r="V1561" s="1"/>
      <c r="W1561" s="1"/>
    </row>
    <row r="1562" spans="22:23" ht="12.75">
      <c r="V1562" s="1"/>
      <c r="W1562" s="1"/>
    </row>
    <row r="1563" spans="22:23" ht="12.75">
      <c r="V1563" s="1"/>
      <c r="W1563" s="1"/>
    </row>
    <row r="1564" spans="22:23" ht="12.75">
      <c r="V1564" s="1"/>
      <c r="W1564" s="1"/>
    </row>
    <row r="1565" spans="22:23" ht="12.75">
      <c r="V1565" s="1"/>
      <c r="W1565" s="1"/>
    </row>
    <row r="1566" spans="22:23" ht="12.75">
      <c r="V1566" s="1"/>
      <c r="W1566" s="1"/>
    </row>
    <row r="1567" spans="22:23" ht="12.75">
      <c r="V1567" s="1"/>
      <c r="W1567" s="1"/>
    </row>
    <row r="1568" spans="22:23" ht="12.75">
      <c r="V1568" s="1"/>
      <c r="W1568" s="1"/>
    </row>
    <row r="1569" spans="22:23" ht="12.75">
      <c r="V1569" s="1"/>
      <c r="W1569" s="1"/>
    </row>
    <row r="1570" spans="22:23" ht="12.75">
      <c r="V1570" s="1"/>
      <c r="W1570" s="1"/>
    </row>
    <row r="1571" spans="22:23" ht="12.75">
      <c r="V1571" s="1"/>
      <c r="W1571" s="1"/>
    </row>
    <row r="1572" spans="22:23" ht="12.75">
      <c r="V1572" s="1"/>
      <c r="W1572" s="1"/>
    </row>
    <row r="1573" spans="22:23" ht="12.75">
      <c r="V1573" s="1"/>
      <c r="W1573" s="1"/>
    </row>
    <row r="1574" spans="22:23" ht="12.75">
      <c r="V1574" s="1"/>
      <c r="W1574" s="1"/>
    </row>
    <row r="1575" spans="22:23" ht="12.75">
      <c r="V1575" s="1"/>
      <c r="W1575" s="1"/>
    </row>
    <row r="1576" spans="22:23" ht="12.75">
      <c r="V1576" s="1"/>
      <c r="W1576" s="1"/>
    </row>
    <row r="1577" spans="22:23" ht="12.75">
      <c r="V1577" s="1"/>
      <c r="W1577" s="1"/>
    </row>
    <row r="1578" spans="22:23" ht="12.75">
      <c r="V1578" s="1"/>
      <c r="W1578" s="1"/>
    </row>
    <row r="1579" spans="22:23" ht="12.75">
      <c r="V1579" s="1"/>
      <c r="W1579" s="1"/>
    </row>
    <row r="1580" spans="22:23" ht="12.75">
      <c r="V1580" s="1"/>
      <c r="W1580" s="1"/>
    </row>
    <row r="1581" spans="22:23" ht="12.75">
      <c r="V1581" s="1"/>
      <c r="W1581" s="1"/>
    </row>
    <row r="1582" spans="22:23" ht="12.75">
      <c r="V1582" s="1"/>
      <c r="W1582" s="1"/>
    </row>
    <row r="1583" spans="22:23" ht="12.75">
      <c r="V1583" s="1"/>
      <c r="W1583" s="1"/>
    </row>
    <row r="1584" spans="22:23" ht="12.75">
      <c r="V1584" s="1"/>
      <c r="W1584" s="1"/>
    </row>
    <row r="1585" spans="22:23" ht="12.75">
      <c r="V1585" s="1"/>
      <c r="W1585" s="1"/>
    </row>
    <row r="1586" spans="22:23" ht="12.75">
      <c r="V1586" s="1"/>
      <c r="W1586" s="1"/>
    </row>
    <row r="1587" spans="22:23" ht="12.75">
      <c r="V1587" s="1"/>
      <c r="W1587" s="1"/>
    </row>
    <row r="1588" spans="22:23" ht="12.75">
      <c r="V1588" s="1"/>
      <c r="W1588" s="1"/>
    </row>
    <row r="1589" spans="22:23" ht="12.75">
      <c r="V1589" s="1"/>
      <c r="W1589" s="1"/>
    </row>
    <row r="1590" spans="22:23" ht="12.75">
      <c r="V1590" s="1"/>
      <c r="W1590" s="1"/>
    </row>
    <row r="1591" spans="22:23" ht="12.75">
      <c r="V1591" s="1"/>
      <c r="W1591" s="1"/>
    </row>
    <row r="1592" spans="22:23" ht="12.75">
      <c r="V1592" s="1"/>
      <c r="W1592" s="1"/>
    </row>
    <row r="1593" spans="22:23" ht="12.75">
      <c r="V1593" s="1"/>
      <c r="W1593" s="1"/>
    </row>
    <row r="1594" spans="22:23" ht="12.75">
      <c r="V1594" s="1"/>
      <c r="W1594" s="1"/>
    </row>
    <row r="1595" spans="22:23" ht="12.75">
      <c r="V1595" s="1"/>
      <c r="W1595" s="1"/>
    </row>
    <row r="1596" spans="22:23" ht="12.75">
      <c r="V1596" s="1"/>
      <c r="W1596" s="1"/>
    </row>
    <row r="1597" spans="22:23" ht="12.75">
      <c r="V1597" s="1"/>
      <c r="W1597" s="1"/>
    </row>
    <row r="1598" spans="22:23" ht="12.75">
      <c r="V1598" s="1"/>
      <c r="W1598" s="1"/>
    </row>
    <row r="1599" spans="22:23" ht="12.75">
      <c r="V1599" s="1"/>
      <c r="W1599" s="1"/>
    </row>
    <row r="1600" spans="22:23" ht="12.75">
      <c r="V1600" s="1"/>
      <c r="W1600" s="1"/>
    </row>
    <row r="1601" spans="22:23" ht="12.75">
      <c r="V1601" s="1"/>
      <c r="W1601" s="1"/>
    </row>
    <row r="1602" spans="22:23" ht="12.75">
      <c r="V1602" s="1"/>
      <c r="W1602" s="1"/>
    </row>
    <row r="1603" spans="22:23" ht="12.75">
      <c r="V1603" s="1"/>
      <c r="W1603" s="1"/>
    </row>
    <row r="1604" spans="22:23" ht="12.75">
      <c r="V1604" s="1"/>
      <c r="W1604" s="1"/>
    </row>
    <row r="1605" spans="22:23" ht="12.75">
      <c r="V1605" s="1"/>
      <c r="W1605" s="1"/>
    </row>
    <row r="1606" spans="22:23" ht="12.75">
      <c r="V1606" s="1"/>
      <c r="W1606" s="1"/>
    </row>
    <row r="1607" spans="22:23" ht="12.75">
      <c r="V1607" s="1"/>
      <c r="W1607" s="1"/>
    </row>
    <row r="1608" spans="22:23" ht="12.75">
      <c r="V1608" s="1"/>
      <c r="W1608" s="1"/>
    </row>
    <row r="1609" spans="22:23" ht="12.75">
      <c r="V1609" s="1"/>
      <c r="W1609" s="1"/>
    </row>
    <row r="1610" spans="22:23" ht="12.75">
      <c r="V1610" s="1"/>
      <c r="W1610" s="1"/>
    </row>
    <row r="1611" spans="22:23" ht="12.75">
      <c r="V1611" s="1"/>
      <c r="W1611" s="1"/>
    </row>
    <row r="1612" spans="22:23" ht="12.75">
      <c r="V1612" s="1"/>
      <c r="W1612" s="1"/>
    </row>
    <row r="1613" spans="22:23" ht="12.75">
      <c r="V1613" s="1"/>
      <c r="W1613" s="1"/>
    </row>
    <row r="1614" spans="22:23" ht="12.75">
      <c r="V1614" s="1"/>
      <c r="W1614" s="1"/>
    </row>
    <row r="1615" spans="22:23" ht="12.75">
      <c r="V1615" s="1"/>
      <c r="W1615" s="1"/>
    </row>
    <row r="1616" spans="22:23" ht="12.75">
      <c r="V1616" s="1"/>
      <c r="W1616" s="1"/>
    </row>
    <row r="1617" spans="22:23" ht="12.75">
      <c r="V1617" s="1"/>
      <c r="W1617" s="1"/>
    </row>
    <row r="1618" spans="22:23" ht="12.75">
      <c r="V1618" s="1"/>
      <c r="W1618" s="1"/>
    </row>
    <row r="1619" spans="22:23" ht="12.75">
      <c r="V1619" s="1"/>
      <c r="W1619" s="1"/>
    </row>
    <row r="1620" spans="22:23" ht="12.75">
      <c r="V1620" s="1"/>
      <c r="W1620" s="1"/>
    </row>
    <row r="1621" spans="22:23" ht="12.75">
      <c r="V1621" s="1"/>
      <c r="W1621" s="1"/>
    </row>
    <row r="1622" spans="22:23" ht="12.75">
      <c r="V1622" s="1"/>
      <c r="W1622" s="1"/>
    </row>
    <row r="1623" spans="22:23" ht="12.75">
      <c r="V1623" s="1"/>
      <c r="W1623" s="1"/>
    </row>
    <row r="1624" spans="22:23" ht="12.75">
      <c r="V1624" s="1"/>
      <c r="W1624" s="1"/>
    </row>
    <row r="1625" spans="22:23" ht="12.75">
      <c r="V1625" s="1"/>
      <c r="W1625" s="1"/>
    </row>
    <row r="1626" spans="22:23" ht="12.75">
      <c r="V1626" s="1"/>
      <c r="W1626" s="1"/>
    </row>
    <row r="1627" spans="22:23" ht="12.75">
      <c r="V1627" s="1"/>
      <c r="W1627" s="1"/>
    </row>
    <row r="1628" spans="22:23" ht="12.75">
      <c r="V1628" s="1"/>
      <c r="W1628" s="1"/>
    </row>
    <row r="1629" spans="22:23" ht="12.75">
      <c r="V1629" s="1"/>
      <c r="W1629" s="1"/>
    </row>
    <row r="1630" spans="22:23" ht="12.75">
      <c r="V1630" s="1"/>
      <c r="W1630" s="1"/>
    </row>
    <row r="1631" spans="22:23" ht="12.75">
      <c r="V1631" s="1"/>
      <c r="W1631" s="1"/>
    </row>
    <row r="1632" spans="22:23" ht="12.75">
      <c r="V1632" s="1"/>
      <c r="W1632" s="1"/>
    </row>
    <row r="1633" spans="22:23" ht="12.75">
      <c r="V1633" s="1"/>
      <c r="W1633" s="1"/>
    </row>
    <row r="1634" spans="22:23" ht="12.75">
      <c r="V1634" s="1"/>
      <c r="W1634" s="1"/>
    </row>
    <row r="1635" spans="22:23" ht="12.75">
      <c r="V1635" s="1"/>
      <c r="W1635" s="1"/>
    </row>
    <row r="1636" spans="22:23" ht="12.75">
      <c r="V1636" s="1"/>
      <c r="W1636" s="1"/>
    </row>
    <row r="1637" spans="22:23" ht="12.75">
      <c r="V1637" s="1"/>
      <c r="W1637" s="1"/>
    </row>
    <row r="1638" spans="22:23" ht="12.75">
      <c r="V1638" s="1"/>
      <c r="W1638" s="1"/>
    </row>
    <row r="1639" spans="22:23" ht="12.75">
      <c r="V1639" s="1"/>
      <c r="W1639" s="1"/>
    </row>
    <row r="1640" spans="22:23" ht="12.75">
      <c r="V1640" s="1"/>
      <c r="W1640" s="1"/>
    </row>
    <row r="1641" spans="22:23" ht="12.75">
      <c r="V1641" s="1"/>
      <c r="W1641" s="1"/>
    </row>
    <row r="1642" spans="22:23" ht="12.75">
      <c r="V1642" s="1"/>
      <c r="W1642" s="1"/>
    </row>
    <row r="1643" spans="22:23" ht="12.75">
      <c r="V1643" s="1"/>
      <c r="W1643" s="1"/>
    </row>
    <row r="1644" spans="22:23" ht="12.75">
      <c r="V1644" s="1"/>
      <c r="W1644" s="1"/>
    </row>
    <row r="1645" spans="22:23" ht="12.75">
      <c r="V1645" s="1"/>
      <c r="W1645" s="1"/>
    </row>
    <row r="1646" spans="22:23" ht="12.75">
      <c r="V1646" s="1"/>
      <c r="W1646" s="1"/>
    </row>
    <row r="1647" spans="22:23" ht="12.75">
      <c r="V1647" s="1"/>
      <c r="W1647" s="1"/>
    </row>
    <row r="1648" spans="22:23" ht="12.75">
      <c r="V1648" s="1"/>
      <c r="W1648" s="1"/>
    </row>
    <row r="1649" spans="22:23" ht="12.75">
      <c r="V1649" s="1"/>
      <c r="W1649" s="1"/>
    </row>
    <row r="1650" spans="22:23" ht="12.75">
      <c r="V1650" s="1"/>
      <c r="W1650" s="1"/>
    </row>
    <row r="1651" spans="22:23" ht="12.75">
      <c r="V1651" s="1"/>
      <c r="W1651" s="1"/>
    </row>
    <row r="1652" spans="22:23" ht="12.75">
      <c r="V1652" s="1"/>
      <c r="W1652" s="1"/>
    </row>
    <row r="1653" spans="22:23" ht="12.75">
      <c r="V1653" s="1"/>
      <c r="W1653" s="1"/>
    </row>
    <row r="1654" spans="22:23" ht="12.75">
      <c r="V1654" s="1"/>
      <c r="W1654" s="1"/>
    </row>
    <row r="1655" spans="22:23" ht="12.75">
      <c r="V1655" s="1"/>
      <c r="W1655" s="1"/>
    </row>
    <row r="1656" spans="22:23" ht="12.75">
      <c r="V1656" s="1"/>
      <c r="W1656" s="1"/>
    </row>
    <row r="1657" spans="22:23" ht="12.75">
      <c r="V1657" s="1"/>
      <c r="W1657" s="1"/>
    </row>
    <row r="1658" spans="22:23" ht="12.75">
      <c r="V1658" s="1"/>
      <c r="W1658" s="1"/>
    </row>
    <row r="1659" spans="22:23" ht="12.75">
      <c r="V1659" s="1"/>
      <c r="W1659" s="1"/>
    </row>
    <row r="1660" spans="22:23" ht="12.75">
      <c r="V1660" s="1"/>
      <c r="W1660" s="1"/>
    </row>
    <row r="1661" spans="22:23" ht="12.75">
      <c r="V1661" s="1"/>
      <c r="W1661" s="1"/>
    </row>
    <row r="1662" spans="22:23" ht="12.75">
      <c r="V1662" s="1"/>
      <c r="W1662" s="1"/>
    </row>
    <row r="1663" spans="22:23" ht="12.75">
      <c r="V1663" s="1"/>
      <c r="W1663" s="1"/>
    </row>
    <row r="1664" spans="22:23" ht="12.75">
      <c r="V1664" s="1"/>
      <c r="W1664" s="1"/>
    </row>
    <row r="1665" spans="22:23" ht="12.75">
      <c r="V1665" s="1"/>
      <c r="W1665" s="1"/>
    </row>
    <row r="1666" spans="22:23" ht="12.75">
      <c r="V1666" s="1"/>
      <c r="W1666" s="1"/>
    </row>
    <row r="1667" spans="22:23" ht="12.75">
      <c r="V1667" s="1"/>
      <c r="W1667" s="1"/>
    </row>
    <row r="1668" spans="22:23" ht="12.75">
      <c r="V1668" s="1"/>
      <c r="W1668" s="1"/>
    </row>
    <row r="1669" spans="22:23" ht="12.75">
      <c r="V1669" s="1"/>
      <c r="W1669" s="1"/>
    </row>
    <row r="1670" spans="22:23" ht="12.75">
      <c r="V1670" s="1"/>
      <c r="W1670" s="1"/>
    </row>
    <row r="1671" spans="22:23" ht="12.75">
      <c r="V1671" s="1"/>
      <c r="W1671" s="1"/>
    </row>
    <row r="1672" spans="22:23" ht="12.75">
      <c r="V1672" s="1"/>
      <c r="W1672" s="1"/>
    </row>
    <row r="1673" spans="22:23" ht="12.75">
      <c r="V1673" s="1"/>
      <c r="W1673" s="1"/>
    </row>
    <row r="1674" spans="22:23" ht="12.75">
      <c r="V1674" s="1"/>
      <c r="W1674" s="1"/>
    </row>
    <row r="1675" spans="22:23" ht="12.75">
      <c r="V1675" s="1"/>
      <c r="W1675" s="1"/>
    </row>
    <row r="1676" spans="22:23" ht="12.75">
      <c r="V1676" s="1"/>
      <c r="W1676" s="1"/>
    </row>
    <row r="1677" spans="22:23" ht="12.75">
      <c r="V1677" s="1"/>
      <c r="W1677" s="1"/>
    </row>
    <row r="1678" spans="22:23" ht="12.75">
      <c r="V1678" s="1"/>
      <c r="W1678" s="1"/>
    </row>
    <row r="1679" spans="22:23" ht="12.75">
      <c r="V1679" s="1"/>
      <c r="W1679" s="1"/>
    </row>
    <row r="1680" spans="22:23" ht="12.75">
      <c r="V1680" s="1"/>
      <c r="W1680" s="1"/>
    </row>
    <row r="1681" spans="22:23" ht="12.75">
      <c r="V1681" s="1"/>
      <c r="W1681" s="1"/>
    </row>
    <row r="1682" spans="22:23" ht="12.75">
      <c r="V1682" s="1"/>
      <c r="W1682" s="1"/>
    </row>
    <row r="1683" spans="22:23" ht="12.75">
      <c r="V1683" s="1"/>
      <c r="W1683" s="1"/>
    </row>
    <row r="1684" spans="22:23" ht="12.75">
      <c r="V1684" s="1"/>
      <c r="W1684" s="1"/>
    </row>
    <row r="1685" spans="22:23" ht="12.75">
      <c r="V1685" s="1"/>
      <c r="W1685" s="1"/>
    </row>
    <row r="1686" spans="22:23" ht="12.75">
      <c r="V1686" s="1"/>
      <c r="W1686" s="1"/>
    </row>
    <row r="1687" spans="22:23" ht="12.75">
      <c r="V1687" s="1"/>
      <c r="W1687" s="1"/>
    </row>
    <row r="1688" spans="22:23" ht="12.75">
      <c r="V1688" s="1"/>
      <c r="W1688" s="1"/>
    </row>
    <row r="1689" spans="22:23" ht="12.75">
      <c r="V1689" s="1"/>
      <c r="W1689" s="1"/>
    </row>
    <row r="1690" spans="22:23" ht="12.75">
      <c r="V1690" s="1"/>
      <c r="W1690" s="1"/>
    </row>
    <row r="1691" spans="22:23" ht="12.75">
      <c r="V1691" s="1"/>
      <c r="W1691" s="1"/>
    </row>
    <row r="1692" spans="22:23" ht="12.75">
      <c r="V1692" s="1"/>
      <c r="W1692" s="1"/>
    </row>
    <row r="1693" spans="22:23" ht="12.75">
      <c r="V1693" s="1"/>
      <c r="W1693" s="1"/>
    </row>
    <row r="1694" spans="22:23" ht="12.75">
      <c r="V1694" s="1"/>
      <c r="W1694" s="1"/>
    </row>
    <row r="1695" spans="22:23" ht="12.75">
      <c r="V1695" s="1"/>
      <c r="W1695" s="1"/>
    </row>
    <row r="1696" spans="22:23" ht="12.75">
      <c r="V1696" s="1"/>
      <c r="W1696" s="1"/>
    </row>
    <row r="1697" spans="22:23" ht="12.75">
      <c r="V1697" s="1"/>
      <c r="W1697" s="1"/>
    </row>
    <row r="1698" spans="22:23" ht="12.75">
      <c r="V1698" s="1"/>
      <c r="W1698" s="1"/>
    </row>
    <row r="1699" spans="22:23" ht="12.75">
      <c r="V1699" s="1"/>
      <c r="W1699" s="1"/>
    </row>
    <row r="1700" spans="22:23" ht="12.75">
      <c r="V1700" s="1"/>
      <c r="W1700" s="1"/>
    </row>
    <row r="1701" spans="22:23" ht="12.75">
      <c r="V1701" s="1"/>
      <c r="W1701" s="1"/>
    </row>
    <row r="1702" spans="22:23" ht="12.75">
      <c r="V1702" s="1"/>
      <c r="W1702" s="1"/>
    </row>
    <row r="1703" spans="22:23" ht="12.75">
      <c r="V1703" s="1"/>
      <c r="W1703" s="1"/>
    </row>
    <row r="1704" spans="22:23" ht="12.75">
      <c r="V1704" s="1"/>
      <c r="W1704" s="1"/>
    </row>
    <row r="1705" spans="22:23" ht="12.75">
      <c r="V1705" s="1"/>
      <c r="W1705" s="1"/>
    </row>
    <row r="1706" spans="22:23" ht="12.75">
      <c r="V1706" s="1"/>
      <c r="W1706" s="1"/>
    </row>
    <row r="1707" spans="22:23" ht="12.75">
      <c r="V1707" s="1"/>
      <c r="W1707" s="1"/>
    </row>
    <row r="1708" spans="22:23" ht="12.75">
      <c r="V1708" s="1"/>
      <c r="W1708" s="1"/>
    </row>
    <row r="1709" spans="22:23" ht="12.75">
      <c r="V1709" s="1"/>
      <c r="W1709" s="1"/>
    </row>
    <row r="1710" spans="22:23" ht="12.75">
      <c r="V1710" s="1"/>
      <c r="W1710" s="1"/>
    </row>
    <row r="1711" spans="22:23" ht="12.75">
      <c r="V1711" s="1"/>
      <c r="W1711" s="1"/>
    </row>
    <row r="1712" spans="22:23" ht="12.75">
      <c r="V1712" s="1"/>
      <c r="W1712" s="1"/>
    </row>
    <row r="1713" spans="22:23" ht="12.75">
      <c r="V1713" s="1"/>
      <c r="W1713" s="1"/>
    </row>
    <row r="1714" spans="22:23" ht="12.75">
      <c r="V1714" s="1"/>
      <c r="W1714" s="1"/>
    </row>
    <row r="1715" spans="22:23" ht="12.75">
      <c r="V1715" s="1"/>
      <c r="W1715" s="1"/>
    </row>
    <row r="1716" spans="22:23" ht="12.75">
      <c r="V1716" s="1"/>
      <c r="W1716" s="1"/>
    </row>
    <row r="1717" spans="22:23" ht="12.75">
      <c r="V1717" s="1"/>
      <c r="W1717" s="1"/>
    </row>
    <row r="1718" spans="22:23" ht="12.75">
      <c r="V1718" s="1"/>
      <c r="W1718" s="1"/>
    </row>
    <row r="1719" spans="22:23" ht="12.75">
      <c r="V1719" s="1"/>
      <c r="W1719" s="1"/>
    </row>
    <row r="1720" spans="22:23" ht="12.75">
      <c r="V1720" s="1"/>
      <c r="W1720" s="1"/>
    </row>
    <row r="1721" spans="22:23" ht="12.75">
      <c r="V1721" s="1"/>
      <c r="W1721" s="1"/>
    </row>
    <row r="1722" spans="22:23" ht="12.75">
      <c r="V1722" s="1"/>
      <c r="W1722" s="1"/>
    </row>
    <row r="1723" spans="22:23" ht="12.75">
      <c r="V1723" s="1"/>
      <c r="W1723" s="1"/>
    </row>
    <row r="1724" spans="22:23" ht="12.75">
      <c r="V1724" s="1"/>
      <c r="W1724" s="1"/>
    </row>
    <row r="1725" spans="22:23" ht="12.75">
      <c r="V1725" s="1"/>
      <c r="W1725" s="1"/>
    </row>
    <row r="1726" spans="22:23" ht="12.75">
      <c r="V1726" s="1"/>
      <c r="W1726" s="1"/>
    </row>
    <row r="1727" spans="22:23" ht="12.75">
      <c r="V1727" s="1"/>
      <c r="W1727" s="1"/>
    </row>
    <row r="1728" spans="22:23" ht="12.75">
      <c r="V1728" s="1"/>
      <c r="W1728" s="1"/>
    </row>
    <row r="1729" spans="22:23" ht="12.75">
      <c r="V1729" s="1"/>
      <c r="W1729" s="1"/>
    </row>
    <row r="1730" spans="22:23" ht="12.75">
      <c r="V1730" s="1"/>
      <c r="W1730" s="1"/>
    </row>
    <row r="1731" spans="22:23" ht="12.75">
      <c r="V1731" s="1"/>
      <c r="W1731" s="1"/>
    </row>
    <row r="1732" spans="22:23" ht="12.75">
      <c r="V1732" s="1"/>
      <c r="W1732" s="1"/>
    </row>
    <row r="1733" spans="22:23" ht="12.75">
      <c r="V1733" s="1"/>
      <c r="W1733" s="1"/>
    </row>
    <row r="1734" spans="22:23" ht="12.75">
      <c r="V1734" s="1"/>
      <c r="W1734" s="1"/>
    </row>
    <row r="1735" spans="22:23" ht="12.75">
      <c r="V1735" s="1"/>
      <c r="W1735" s="1"/>
    </row>
    <row r="1736" spans="22:23" ht="12.75">
      <c r="V1736" s="1"/>
      <c r="W1736" s="1"/>
    </row>
    <row r="1737" spans="22:23" ht="12.75">
      <c r="V1737" s="1"/>
      <c r="W1737" s="1"/>
    </row>
    <row r="1738" spans="22:23" ht="12.75">
      <c r="V1738" s="1"/>
      <c r="W1738" s="1"/>
    </row>
    <row r="1739" spans="22:23" ht="12.75">
      <c r="V1739" s="1"/>
      <c r="W1739" s="1"/>
    </row>
    <row r="1740" spans="22:23" ht="12.75">
      <c r="V1740" s="1"/>
      <c r="W1740" s="1"/>
    </row>
    <row r="1741" spans="22:23" ht="12.75">
      <c r="V1741" s="1"/>
      <c r="W1741" s="1"/>
    </row>
    <row r="1742" spans="22:23" ht="12.75">
      <c r="V1742" s="1"/>
      <c r="W1742" s="1"/>
    </row>
    <row r="1743" spans="22:23" ht="12.75">
      <c r="V1743" s="1"/>
      <c r="W1743" s="1"/>
    </row>
    <row r="1744" spans="22:23" ht="12.75">
      <c r="V1744" s="1"/>
      <c r="W1744" s="1"/>
    </row>
    <row r="1745" spans="22:23" ht="12.75">
      <c r="V1745" s="1"/>
      <c r="W1745" s="1"/>
    </row>
    <row r="1746" spans="22:23" ht="12.75">
      <c r="V1746" s="1"/>
      <c r="W1746" s="1"/>
    </row>
    <row r="1747" spans="22:23" ht="12.75">
      <c r="V1747" s="1"/>
      <c r="W1747" s="1"/>
    </row>
    <row r="1748" spans="22:23" ht="12.75">
      <c r="V1748" s="1"/>
      <c r="W1748" s="1"/>
    </row>
    <row r="1749" spans="22:23" ht="12.75">
      <c r="V1749" s="1"/>
      <c r="W1749" s="1"/>
    </row>
    <row r="1750" spans="22:23" ht="12.75">
      <c r="V1750" s="1"/>
      <c r="W1750" s="1"/>
    </row>
    <row r="1751" spans="22:23" ht="12.75">
      <c r="V1751" s="1"/>
      <c r="W1751" s="1"/>
    </row>
    <row r="1752" spans="22:23" ht="12.75">
      <c r="V1752" s="1"/>
      <c r="W1752" s="1"/>
    </row>
    <row r="1753" spans="22:23" ht="12.75">
      <c r="V1753" s="1"/>
      <c r="W1753" s="1"/>
    </row>
    <row r="1754" spans="22:23" ht="12.75">
      <c r="V1754" s="1"/>
      <c r="W1754" s="1"/>
    </row>
    <row r="1755" spans="22:23" ht="12.75">
      <c r="V1755" s="1"/>
      <c r="W1755" s="1"/>
    </row>
    <row r="1756" spans="22:23" ht="12.75">
      <c r="V1756" s="1"/>
      <c r="W1756" s="1"/>
    </row>
    <row r="1757" spans="22:23" ht="12.75">
      <c r="V1757" s="1"/>
      <c r="W1757" s="1"/>
    </row>
    <row r="1758" spans="22:23" ht="12.75">
      <c r="V1758" s="1"/>
      <c r="W1758" s="1"/>
    </row>
    <row r="1759" spans="22:23" ht="12.75">
      <c r="V1759" s="1"/>
      <c r="W1759" s="1"/>
    </row>
    <row r="1760" spans="22:23" ht="12.75">
      <c r="V1760" s="1"/>
      <c r="W1760" s="1"/>
    </row>
    <row r="1761" spans="22:23" ht="12.75">
      <c r="V1761" s="1"/>
      <c r="W1761" s="1"/>
    </row>
    <row r="1762" spans="22:23" ht="12.75">
      <c r="V1762" s="1"/>
      <c r="W1762" s="1"/>
    </row>
    <row r="1763" spans="22:23" ht="12.75">
      <c r="V1763" s="1"/>
      <c r="W1763" s="1"/>
    </row>
    <row r="1764" spans="22:23" ht="12.75">
      <c r="V1764" s="1"/>
      <c r="W1764" s="1"/>
    </row>
    <row r="1765" spans="22:23" ht="12.75">
      <c r="V1765" s="1"/>
      <c r="W1765" s="1"/>
    </row>
    <row r="1766" spans="22:23" ht="12.75">
      <c r="V1766" s="1"/>
      <c r="W1766" s="1"/>
    </row>
    <row r="1767" spans="22:23" ht="12.75">
      <c r="V1767" s="1"/>
      <c r="W1767" s="1"/>
    </row>
    <row r="1768" spans="22:23" ht="12.75">
      <c r="V1768" s="1"/>
      <c r="W1768" s="1"/>
    </row>
    <row r="1769" spans="22:23" ht="12.75">
      <c r="V1769" s="1"/>
      <c r="W1769" s="1"/>
    </row>
    <row r="1770" spans="22:23" ht="12.75">
      <c r="V1770" s="1"/>
      <c r="W1770" s="1"/>
    </row>
    <row r="1771" spans="22:23" ht="12.75">
      <c r="V1771" s="1"/>
      <c r="W1771" s="1"/>
    </row>
    <row r="1772" spans="22:23" ht="12.75">
      <c r="V1772" s="1"/>
      <c r="W1772" s="1"/>
    </row>
    <row r="1773" spans="22:23" ht="12.75">
      <c r="V1773" s="1"/>
      <c r="W1773" s="1"/>
    </row>
    <row r="1774" spans="22:23" ht="12.75">
      <c r="V1774" s="1"/>
      <c r="W1774" s="1"/>
    </row>
    <row r="1775" spans="22:23" ht="12.75">
      <c r="V1775" s="1"/>
      <c r="W1775" s="1"/>
    </row>
    <row r="1776" spans="22:23" ht="12.75">
      <c r="V1776" s="1"/>
      <c r="W1776" s="1"/>
    </row>
    <row r="1777" spans="22:23" ht="12.75">
      <c r="V1777" s="1"/>
      <c r="W1777" s="1"/>
    </row>
    <row r="1778" spans="22:23" ht="12.75">
      <c r="V1778" s="1"/>
      <c r="W1778" s="1"/>
    </row>
    <row r="1779" spans="22:23" ht="12.75">
      <c r="V1779" s="1"/>
      <c r="W1779" s="1"/>
    </row>
    <row r="1780" spans="22:23" ht="12.75">
      <c r="V1780" s="1"/>
      <c r="W1780" s="1"/>
    </row>
    <row r="1781" spans="22:23" ht="12.75">
      <c r="V1781" s="1"/>
      <c r="W1781" s="1"/>
    </row>
    <row r="1782" spans="22:23" ht="12.75">
      <c r="V1782" s="1"/>
      <c r="W1782" s="1"/>
    </row>
    <row r="1783" spans="22:23" ht="12.75">
      <c r="V1783" s="1"/>
      <c r="W1783" s="1"/>
    </row>
    <row r="1784" spans="22:23" ht="12.75">
      <c r="V1784" s="1"/>
      <c r="W1784" s="1"/>
    </row>
    <row r="1785" spans="22:23" ht="12.75">
      <c r="V1785" s="1"/>
      <c r="W1785" s="1"/>
    </row>
    <row r="1786" spans="22:23" ht="12.75">
      <c r="V1786" s="1"/>
      <c r="W1786" s="1"/>
    </row>
    <row r="1787" spans="22:23" ht="12.75">
      <c r="V1787" s="1"/>
      <c r="W1787" s="1"/>
    </row>
    <row r="1788" spans="22:23" ht="12.75">
      <c r="V1788" s="1"/>
      <c r="W1788" s="1"/>
    </row>
    <row r="1789" spans="22:23" ht="12.75">
      <c r="V1789" s="1"/>
      <c r="W1789" s="1"/>
    </row>
    <row r="1790" spans="22:23" ht="12.75">
      <c r="V1790" s="1"/>
      <c r="W1790" s="1"/>
    </row>
    <row r="1791" spans="22:23" ht="12.75">
      <c r="V1791" s="1"/>
      <c r="W1791" s="1"/>
    </row>
    <row r="1792" spans="22:23" ht="12.75">
      <c r="V1792" s="1"/>
      <c r="W1792" s="1"/>
    </row>
    <row r="1793" spans="22:23" ht="12.75">
      <c r="V1793" s="1"/>
      <c r="W1793" s="1"/>
    </row>
    <row r="1794" spans="22:23" ht="12.75">
      <c r="V1794" s="1"/>
      <c r="W1794" s="1"/>
    </row>
    <row r="1795" spans="22:23" ht="12.75">
      <c r="V1795" s="1"/>
      <c r="W1795" s="1"/>
    </row>
    <row r="1796" spans="22:23" ht="12.75">
      <c r="V1796" s="1"/>
      <c r="W1796" s="1"/>
    </row>
    <row r="1797" spans="22:23" ht="12.75">
      <c r="V1797" s="1"/>
      <c r="W1797" s="1"/>
    </row>
    <row r="1798" spans="22:23" ht="12.75">
      <c r="V1798" s="1"/>
      <c r="W1798" s="1"/>
    </row>
    <row r="1799" spans="22:23" ht="12.75">
      <c r="V1799" s="1"/>
      <c r="W1799" s="1"/>
    </row>
    <row r="1800" spans="22:23" ht="12.75">
      <c r="V1800" s="1"/>
      <c r="W1800" s="1"/>
    </row>
    <row r="1801" spans="22:23" ht="12.75">
      <c r="V1801" s="1"/>
      <c r="W1801" s="1"/>
    </row>
    <row r="1802" spans="22:23" ht="12.75">
      <c r="V1802" s="1"/>
      <c r="W1802" s="1"/>
    </row>
    <row r="1803" spans="22:23" ht="12.75">
      <c r="V1803" s="1"/>
      <c r="W1803" s="1"/>
    </row>
    <row r="1804" spans="22:23" ht="12.75">
      <c r="V1804" s="1"/>
      <c r="W1804" s="1"/>
    </row>
    <row r="1805" spans="22:23" ht="12.75">
      <c r="V1805" s="1"/>
      <c r="W1805" s="1"/>
    </row>
    <row r="1806" spans="22:23" ht="12.75">
      <c r="V1806" s="1"/>
      <c r="W1806" s="1"/>
    </row>
    <row r="1807" spans="22:23" ht="12.75">
      <c r="V1807" s="1"/>
      <c r="W1807" s="1"/>
    </row>
    <row r="1808" spans="22:23" ht="12.75">
      <c r="V1808" s="1"/>
      <c r="W1808" s="1"/>
    </row>
    <row r="1809" spans="22:23" ht="12.75">
      <c r="V1809" s="1"/>
      <c r="W1809" s="1"/>
    </row>
    <row r="1810" spans="22:23" ht="12.75">
      <c r="V1810" s="1"/>
      <c r="W1810" s="1"/>
    </row>
    <row r="1811" spans="22:23" ht="12.75">
      <c r="V1811" s="1"/>
      <c r="W1811" s="1"/>
    </row>
    <row r="1812" spans="22:23" ht="12.75">
      <c r="V1812" s="1"/>
      <c r="W1812" s="1"/>
    </row>
    <row r="1813" spans="22:23" ht="12.75">
      <c r="V1813" s="1"/>
      <c r="W1813" s="1"/>
    </row>
    <row r="1814" spans="22:23" ht="12.75">
      <c r="V1814" s="1"/>
      <c r="W1814" s="1"/>
    </row>
    <row r="1815" spans="22:23" ht="12.75">
      <c r="V1815" s="1"/>
      <c r="W1815" s="1"/>
    </row>
    <row r="1816" spans="22:23" ht="12.75">
      <c r="V1816" s="1"/>
      <c r="W1816" s="1"/>
    </row>
    <row r="1817" spans="22:23" ht="12.75">
      <c r="V1817" s="1"/>
      <c r="W1817" s="1"/>
    </row>
    <row r="1818" spans="22:23" ht="12.75">
      <c r="V1818" s="1"/>
      <c r="W1818" s="1"/>
    </row>
    <row r="1819" spans="22:23" ht="12.75">
      <c r="V1819" s="1"/>
      <c r="W1819" s="1"/>
    </row>
    <row r="1820" spans="22:23" ht="12.75">
      <c r="V1820" s="1"/>
      <c r="W1820" s="1"/>
    </row>
    <row r="1821" spans="22:23" ht="12.75">
      <c r="V1821" s="1"/>
      <c r="W1821" s="1"/>
    </row>
    <row r="1822" spans="22:23" ht="12.75">
      <c r="V1822" s="1"/>
      <c r="W1822" s="1"/>
    </row>
    <row r="1823" spans="22:23" ht="12.75">
      <c r="V1823" s="1"/>
      <c r="W1823" s="1"/>
    </row>
    <row r="1824" spans="22:23" ht="12.75">
      <c r="V1824" s="1"/>
      <c r="W1824" s="1"/>
    </row>
    <row r="1825" spans="22:23" ht="12.75">
      <c r="V1825" s="1"/>
      <c r="W1825" s="1"/>
    </row>
    <row r="1826" spans="22:23" ht="12.75">
      <c r="V1826" s="1"/>
      <c r="W1826" s="1"/>
    </row>
    <row r="1827" spans="22:23" ht="12.75">
      <c r="V1827" s="1"/>
      <c r="W1827" s="1"/>
    </row>
    <row r="1828" spans="22:23" ht="12.75">
      <c r="V1828" s="1"/>
      <c r="W1828" s="1"/>
    </row>
    <row r="1829" spans="22:23" ht="12.75">
      <c r="V1829" s="1"/>
      <c r="W1829" s="1"/>
    </row>
    <row r="1830" spans="22:23" ht="12.75">
      <c r="V1830" s="1"/>
      <c r="W1830" s="1"/>
    </row>
    <row r="1831" spans="22:23" ht="12.75">
      <c r="V1831" s="1"/>
      <c r="W1831" s="1"/>
    </row>
    <row r="1832" spans="22:23" ht="12.75">
      <c r="V1832" s="1"/>
      <c r="W1832" s="1"/>
    </row>
    <row r="1833" spans="22:23" ht="12.75">
      <c r="V1833" s="1"/>
      <c r="W1833" s="1"/>
    </row>
    <row r="1834" spans="22:23" ht="12.75">
      <c r="V1834" s="1"/>
      <c r="W1834" s="1"/>
    </row>
    <row r="1835" spans="22:23" ht="12.75">
      <c r="V1835" s="1"/>
      <c r="W1835" s="1"/>
    </row>
    <row r="1836" spans="22:23" ht="12.75">
      <c r="V1836" s="1"/>
      <c r="W1836" s="1"/>
    </row>
    <row r="1837" spans="22:23" ht="12.75">
      <c r="V1837" s="1"/>
      <c r="W1837" s="1"/>
    </row>
    <row r="1838" spans="22:23" ht="12.75">
      <c r="V1838" s="1"/>
      <c r="W1838" s="1"/>
    </row>
    <row r="1839" spans="22:23" ht="12.75">
      <c r="V1839" s="1"/>
      <c r="W1839" s="1"/>
    </row>
    <row r="1840" spans="22:23" ht="12.75">
      <c r="V1840" s="1"/>
      <c r="W1840" s="1"/>
    </row>
    <row r="1841" spans="22:23" ht="12.75">
      <c r="V1841" s="1"/>
      <c r="W1841" s="1"/>
    </row>
    <row r="1842" spans="22:23" ht="12.75">
      <c r="V1842" s="1"/>
      <c r="W1842" s="1"/>
    </row>
    <row r="1843" spans="22:23" ht="12.75">
      <c r="V1843" s="1"/>
      <c r="W1843" s="1"/>
    </row>
    <row r="1844" spans="22:23" ht="12.75">
      <c r="V1844" s="1"/>
      <c r="W1844" s="1"/>
    </row>
    <row r="1845" spans="22:23" ht="12.75">
      <c r="V1845" s="1"/>
      <c r="W1845" s="1"/>
    </row>
    <row r="1846" spans="22:23" ht="12.75">
      <c r="V1846" s="1"/>
      <c r="W1846" s="1"/>
    </row>
    <row r="1847" spans="22:23" ht="12.75">
      <c r="V1847" s="1"/>
      <c r="W1847" s="1"/>
    </row>
    <row r="1848" spans="22:23" ht="12.75">
      <c r="V1848" s="1"/>
      <c r="W1848" s="1"/>
    </row>
    <row r="1849" spans="22:23" ht="12.75">
      <c r="V1849" s="1"/>
      <c r="W1849" s="1"/>
    </row>
    <row r="1850" spans="22:23" ht="12.75">
      <c r="V1850" s="1"/>
      <c r="W1850" s="1"/>
    </row>
    <row r="1851" spans="22:23" ht="12.75">
      <c r="V1851" s="1"/>
      <c r="W1851" s="1"/>
    </row>
    <row r="1852" spans="22:23" ht="12.75">
      <c r="V1852" s="1"/>
      <c r="W1852" s="1"/>
    </row>
    <row r="1853" spans="22:23" ht="12.75">
      <c r="V1853" s="1"/>
      <c r="W1853" s="1"/>
    </row>
    <row r="1854" spans="22:23" ht="12.75">
      <c r="V1854" s="1"/>
      <c r="W1854" s="1"/>
    </row>
    <row r="1855" spans="22:23" ht="12.75">
      <c r="V1855" s="1"/>
      <c r="W1855" s="1"/>
    </row>
    <row r="1856" spans="22:23" ht="12.75">
      <c r="V1856" s="1"/>
      <c r="W1856" s="1"/>
    </row>
    <row r="1857" spans="22:23" ht="12.75">
      <c r="V1857" s="1"/>
      <c r="W1857" s="1"/>
    </row>
    <row r="1858" spans="22:23" ht="12.75">
      <c r="V1858" s="1"/>
      <c r="W1858" s="1"/>
    </row>
    <row r="1859" spans="22:23" ht="12.75">
      <c r="V1859" s="1"/>
      <c r="W1859" s="1"/>
    </row>
    <row r="1860" spans="22:23" ht="12.75">
      <c r="V1860" s="1"/>
      <c r="W1860" s="1"/>
    </row>
    <row r="1861" spans="22:23" ht="12.75">
      <c r="V1861" s="1"/>
      <c r="W1861" s="1"/>
    </row>
    <row r="1862" spans="22:23" ht="12.75">
      <c r="V1862" s="1"/>
      <c r="W1862" s="1"/>
    </row>
    <row r="1863" spans="22:23" ht="12.75">
      <c r="V1863" s="1"/>
      <c r="W1863" s="1"/>
    </row>
    <row r="1864" spans="22:23" ht="12.75">
      <c r="V1864" s="1"/>
      <c r="W1864" s="1"/>
    </row>
    <row r="1865" spans="22:23" ht="12.75">
      <c r="V1865" s="1"/>
      <c r="W1865" s="1"/>
    </row>
    <row r="1866" spans="22:23" ht="12.75">
      <c r="V1866" s="1"/>
      <c r="W1866" s="1"/>
    </row>
    <row r="1867" spans="22:23" ht="12.75">
      <c r="V1867" s="1"/>
      <c r="W1867" s="1"/>
    </row>
    <row r="1868" spans="22:23" ht="12.75">
      <c r="V1868" s="1"/>
      <c r="W1868" s="1"/>
    </row>
    <row r="1869" spans="22:23" ht="12.75">
      <c r="V1869" s="1"/>
      <c r="W1869" s="1"/>
    </row>
    <row r="1870" spans="22:23" ht="12.75">
      <c r="V1870" s="1"/>
      <c r="W1870" s="1"/>
    </row>
    <row r="1871" spans="22:23" ht="12.75">
      <c r="V1871" s="1"/>
      <c r="W1871" s="1"/>
    </row>
    <row r="1872" spans="22:23" ht="12.75">
      <c r="V1872" s="1"/>
      <c r="W1872" s="1"/>
    </row>
    <row r="1873" spans="22:23" ht="12.75">
      <c r="V1873" s="1"/>
      <c r="W1873" s="1"/>
    </row>
    <row r="1874" spans="22:23" ht="12.75">
      <c r="V1874" s="1"/>
      <c r="W1874" s="1"/>
    </row>
    <row r="1875" spans="22:23" ht="12.75">
      <c r="V1875" s="1"/>
      <c r="W1875" s="1"/>
    </row>
    <row r="1876" spans="22:23" ht="12.75">
      <c r="V1876" s="1"/>
      <c r="W1876" s="1"/>
    </row>
    <row r="1877" spans="22:23" ht="12.75">
      <c r="V1877" s="1"/>
      <c r="W1877" s="1"/>
    </row>
    <row r="1878" spans="22:23" ht="12.75">
      <c r="V1878" s="1"/>
      <c r="W1878" s="1"/>
    </row>
    <row r="1879" spans="22:23" ht="12.75">
      <c r="V1879" s="1"/>
      <c r="W1879" s="1"/>
    </row>
    <row r="1880" spans="22:23" ht="12.75">
      <c r="V1880" s="1"/>
      <c r="W1880" s="1"/>
    </row>
    <row r="1881" spans="22:23" ht="12.75">
      <c r="V1881" s="1"/>
      <c r="W1881" s="1"/>
    </row>
    <row r="1882" spans="22:23" ht="12.75">
      <c r="V1882" s="1"/>
      <c r="W1882" s="1"/>
    </row>
    <row r="1883" spans="22:23" ht="12.75">
      <c r="V1883" s="1"/>
      <c r="W1883" s="1"/>
    </row>
    <row r="1884" spans="22:23" ht="12.75">
      <c r="V1884" s="1"/>
      <c r="W1884" s="1"/>
    </row>
    <row r="1885" spans="22:23" ht="12.75">
      <c r="V1885" s="1"/>
      <c r="W1885" s="1"/>
    </row>
    <row r="1886" spans="22:23" ht="12.75">
      <c r="V1886" s="1"/>
      <c r="W1886" s="1"/>
    </row>
    <row r="1887" spans="22:23" ht="12.75">
      <c r="V1887" s="1"/>
      <c r="W1887" s="1"/>
    </row>
    <row r="1888" spans="22:23" ht="12.75">
      <c r="V1888" s="1"/>
      <c r="W1888" s="1"/>
    </row>
    <row r="1889" spans="22:23" ht="12.75">
      <c r="V1889" s="1"/>
      <c r="W1889" s="1"/>
    </row>
    <row r="1890" spans="22:23" ht="12.75">
      <c r="V1890" s="1"/>
      <c r="W1890" s="1"/>
    </row>
    <row r="1891" spans="22:23" ht="12.75">
      <c r="V1891" s="1"/>
      <c r="W1891" s="1"/>
    </row>
    <row r="1892" spans="22:23" ht="12.75">
      <c r="V1892" s="1"/>
      <c r="W1892" s="1"/>
    </row>
    <row r="1893" spans="22:23" ht="12.75">
      <c r="V1893" s="1"/>
      <c r="W1893" s="1"/>
    </row>
    <row r="1894" spans="22:23" ht="12.75">
      <c r="V1894" s="1"/>
      <c r="W1894" s="1"/>
    </row>
    <row r="1895" spans="22:23" ht="12.75">
      <c r="V1895" s="1"/>
      <c r="W1895" s="1"/>
    </row>
    <row r="1896" spans="22:23" ht="12.75">
      <c r="V1896" s="1"/>
      <c r="W1896" s="1"/>
    </row>
    <row r="1897" spans="22:23" ht="12.75">
      <c r="V1897" s="1"/>
      <c r="W1897" s="1"/>
    </row>
    <row r="1898" spans="22:23" ht="12.75">
      <c r="V1898" s="1"/>
      <c r="W1898" s="1"/>
    </row>
    <row r="1899" spans="22:23" ht="12.75">
      <c r="V1899" s="1"/>
      <c r="W1899" s="1"/>
    </row>
    <row r="1900" spans="22:23" ht="12.75">
      <c r="V1900" s="1"/>
      <c r="W1900" s="1"/>
    </row>
    <row r="1901" spans="22:23" ht="12.75">
      <c r="V1901" s="1"/>
      <c r="W1901" s="1"/>
    </row>
    <row r="1902" spans="22:23" ht="12.75">
      <c r="V1902" s="1"/>
      <c r="W1902" s="1"/>
    </row>
    <row r="1903" spans="22:23" ht="12.75">
      <c r="V1903" s="1"/>
      <c r="W1903" s="1"/>
    </row>
    <row r="1904" spans="22:23" ht="12.75">
      <c r="V1904" s="1"/>
      <c r="W1904" s="1"/>
    </row>
    <row r="1905" spans="22:23" ht="12.75">
      <c r="V1905" s="1"/>
      <c r="W1905" s="1"/>
    </row>
    <row r="1906" spans="22:23" ht="12.75">
      <c r="V1906" s="1"/>
      <c r="W1906" s="1"/>
    </row>
    <row r="1907" spans="22:23" ht="12.75">
      <c r="V1907" s="1"/>
      <c r="W1907" s="1"/>
    </row>
    <row r="1908" spans="22:23" ht="12.75">
      <c r="V1908" s="1"/>
      <c r="W1908" s="1"/>
    </row>
    <row r="1909" spans="22:23" ht="12.75">
      <c r="V1909" s="1"/>
      <c r="W1909" s="1"/>
    </row>
    <row r="1910" spans="22:23" ht="12.75">
      <c r="V1910" s="1"/>
      <c r="W1910" s="1"/>
    </row>
    <row r="1911" spans="22:23" ht="12.75">
      <c r="V1911" s="1"/>
      <c r="W1911" s="1"/>
    </row>
    <row r="1912" spans="22:23" ht="12.75">
      <c r="V1912" s="1"/>
      <c r="W1912" s="1"/>
    </row>
    <row r="1913" spans="22:23" ht="12.75">
      <c r="V1913" s="1"/>
      <c r="W1913" s="1"/>
    </row>
    <row r="1914" spans="22:23" ht="12.75">
      <c r="V1914" s="1"/>
      <c r="W1914" s="1"/>
    </row>
    <row r="1915" spans="22:23" ht="12.75">
      <c r="V1915" s="1"/>
      <c r="W1915" s="1"/>
    </row>
    <row r="1916" spans="22:23" ht="12.75">
      <c r="V1916" s="1"/>
      <c r="W1916" s="1"/>
    </row>
    <row r="1917" spans="22:23" ht="12.75">
      <c r="V1917" s="1"/>
      <c r="W1917" s="1"/>
    </row>
    <row r="1918" spans="22:23" ht="12.75">
      <c r="V1918" s="1"/>
      <c r="W1918" s="1"/>
    </row>
    <row r="1919" spans="22:23" ht="12.75">
      <c r="V1919" s="1"/>
      <c r="W1919" s="1"/>
    </row>
    <row r="1920" spans="22:23" ht="12.75">
      <c r="V1920" s="1"/>
      <c r="W1920" s="1"/>
    </row>
    <row r="1921" spans="22:23" ht="12.75">
      <c r="V1921" s="1"/>
      <c r="W1921" s="1"/>
    </row>
    <row r="1922" spans="22:23" ht="12.75">
      <c r="V1922" s="1"/>
      <c r="W1922" s="1"/>
    </row>
    <row r="1923" spans="22:23" ht="12.75">
      <c r="V1923" s="1"/>
      <c r="W1923" s="1"/>
    </row>
    <row r="1924" spans="22:23" ht="12.75">
      <c r="V1924" s="1"/>
      <c r="W1924" s="1"/>
    </row>
    <row r="1925" spans="22:23" ht="12.75">
      <c r="V1925" s="1"/>
      <c r="W1925" s="1"/>
    </row>
    <row r="1926" spans="22:23" ht="12.75">
      <c r="V1926" s="1"/>
      <c r="W1926" s="1"/>
    </row>
    <row r="1927" spans="22:23" ht="12.75">
      <c r="V1927" s="1"/>
      <c r="W1927" s="1"/>
    </row>
    <row r="1928" spans="22:23" ht="12.75">
      <c r="V1928" s="1"/>
      <c r="W1928" s="1"/>
    </row>
    <row r="1929" spans="22:23" ht="12.75">
      <c r="V1929" s="1"/>
      <c r="W1929" s="1"/>
    </row>
    <row r="1930" spans="22:23" ht="12.75">
      <c r="V1930" s="1"/>
      <c r="W1930" s="1"/>
    </row>
    <row r="1931" spans="22:23" ht="12.75">
      <c r="V1931" s="1"/>
      <c r="W1931" s="1"/>
    </row>
    <row r="1932" spans="22:23" ht="12.75">
      <c r="V1932" s="1"/>
      <c r="W1932" s="1"/>
    </row>
    <row r="1933" spans="22:23" ht="12.75">
      <c r="V1933" s="1"/>
      <c r="W1933" s="1"/>
    </row>
    <row r="1934" spans="22:23" ht="12.75">
      <c r="V1934" s="1"/>
      <c r="W1934" s="1"/>
    </row>
    <row r="1935" spans="22:23" ht="12.75">
      <c r="V1935" s="1"/>
      <c r="W1935" s="1"/>
    </row>
    <row r="1936" spans="22:23" ht="12.75">
      <c r="V1936" s="1"/>
      <c r="W1936" s="1"/>
    </row>
    <row r="1937" spans="22:23" ht="12.75">
      <c r="V1937" s="1"/>
      <c r="W1937" s="1"/>
    </row>
    <row r="1938" spans="22:23" ht="12.75">
      <c r="V1938" s="1"/>
      <c r="W1938" s="1"/>
    </row>
    <row r="1939" spans="22:23" ht="12.75">
      <c r="V1939" s="1"/>
      <c r="W1939" s="1"/>
    </row>
    <row r="1940" spans="22:23" ht="12.75">
      <c r="V1940" s="1"/>
      <c r="W1940" s="1"/>
    </row>
    <row r="1941" spans="22:23" ht="12.75">
      <c r="V1941" s="1"/>
      <c r="W1941" s="1"/>
    </row>
    <row r="1942" spans="22:23" ht="12.75">
      <c r="V1942" s="1"/>
      <c r="W1942" s="1"/>
    </row>
    <row r="1943" spans="22:23" ht="12.75">
      <c r="V1943" s="1"/>
      <c r="W1943" s="1"/>
    </row>
    <row r="1944" spans="22:23" ht="12.75">
      <c r="V1944" s="1"/>
      <c r="W1944" s="1"/>
    </row>
    <row r="1945" spans="22:23" ht="12.75">
      <c r="V1945" s="1"/>
      <c r="W1945" s="1"/>
    </row>
    <row r="1946" spans="22:23" ht="12.75">
      <c r="V1946" s="1"/>
      <c r="W1946" s="1"/>
    </row>
    <row r="1947" spans="22:23" ht="12.75">
      <c r="V1947" s="1"/>
      <c r="W1947" s="1"/>
    </row>
    <row r="1948" spans="22:23" ht="12.75">
      <c r="V1948" s="1"/>
      <c r="W1948" s="1"/>
    </row>
    <row r="1949" spans="22:23" ht="12.75">
      <c r="V1949" s="1"/>
      <c r="W1949" s="1"/>
    </row>
    <row r="1950" spans="22:23" ht="12.75">
      <c r="V1950" s="1"/>
      <c r="W1950" s="1"/>
    </row>
    <row r="1951" spans="22:23" ht="12.75">
      <c r="V1951" s="1"/>
      <c r="W1951" s="1"/>
    </row>
    <row r="1952" spans="22:23" ht="12.75">
      <c r="V1952" s="1"/>
      <c r="W1952" s="1"/>
    </row>
    <row r="1953" spans="22:23" ht="12.75">
      <c r="V1953" s="1"/>
      <c r="W1953" s="1"/>
    </row>
    <row r="1954" spans="22:23" ht="12.75">
      <c r="V1954" s="1"/>
      <c r="W1954" s="1"/>
    </row>
    <row r="1955" spans="22:23" ht="12.75">
      <c r="V1955" s="1"/>
      <c r="W1955" s="1"/>
    </row>
    <row r="1956" spans="22:23" ht="12.75">
      <c r="V1956" s="1"/>
      <c r="W1956" s="1"/>
    </row>
    <row r="1957" spans="22:23" ht="12.75">
      <c r="V1957" s="1"/>
      <c r="W1957" s="1"/>
    </row>
    <row r="1958" spans="22:23" ht="12.75">
      <c r="V1958" s="1"/>
      <c r="W1958" s="1"/>
    </row>
    <row r="1959" spans="22:23" ht="12.75">
      <c r="V1959" s="1"/>
      <c r="W1959" s="1"/>
    </row>
    <row r="1960" spans="22:23" ht="12.75">
      <c r="V1960" s="1"/>
      <c r="W1960" s="1"/>
    </row>
    <row r="1961" spans="22:23" ht="12.75">
      <c r="V1961" s="1"/>
      <c r="W1961" s="1"/>
    </row>
    <row r="1962" spans="22:23" ht="12.75">
      <c r="V1962" s="1"/>
      <c r="W1962" s="1"/>
    </row>
    <row r="1963" spans="22:23" ht="12.75">
      <c r="V1963" s="1"/>
      <c r="W1963" s="1"/>
    </row>
    <row r="1964" spans="22:23" ht="12.75">
      <c r="V1964" s="1"/>
      <c r="W1964" s="1"/>
    </row>
    <row r="1965" spans="22:23" ht="12.75">
      <c r="V1965" s="1"/>
      <c r="W1965" s="1"/>
    </row>
    <row r="1966" spans="22:23" ht="12.75">
      <c r="V1966" s="1"/>
      <c r="W1966" s="1"/>
    </row>
    <row r="1967" spans="22:23" ht="12.75">
      <c r="V1967" s="1"/>
      <c r="W1967" s="1"/>
    </row>
    <row r="1968" spans="22:23" ht="12.75">
      <c r="V1968" s="1"/>
      <c r="W1968" s="1"/>
    </row>
    <row r="1969" spans="22:23" ht="12.75">
      <c r="V1969" s="1"/>
      <c r="W1969" s="1"/>
    </row>
    <row r="1970" spans="22:23" ht="12.75">
      <c r="V1970" s="1"/>
      <c r="W1970" s="1"/>
    </row>
    <row r="1971" spans="22:23" ht="12.75">
      <c r="V1971" s="1"/>
      <c r="W1971" s="1"/>
    </row>
    <row r="1972" spans="22:23" ht="12.75">
      <c r="V1972" s="1"/>
      <c r="W1972" s="1"/>
    </row>
    <row r="1973" spans="22:23" ht="12.75">
      <c r="V1973" s="1"/>
      <c r="W1973" s="1"/>
    </row>
    <row r="1974" spans="22:23" ht="12.75">
      <c r="V1974" s="1"/>
      <c r="W1974" s="1"/>
    </row>
    <row r="1975" spans="22:23" ht="12.75">
      <c r="V1975" s="1"/>
      <c r="W1975" s="1"/>
    </row>
    <row r="1976" spans="22:23" ht="12.75">
      <c r="V1976" s="1"/>
      <c r="W1976" s="1"/>
    </row>
    <row r="1977" spans="22:23" ht="12.75">
      <c r="V1977" s="1"/>
      <c r="W1977" s="1"/>
    </row>
    <row r="1978" spans="22:23" ht="12.75">
      <c r="V1978" s="1"/>
      <c r="W1978" s="1"/>
    </row>
    <row r="1979" spans="22:23" ht="12.75">
      <c r="V1979" s="1"/>
      <c r="W1979" s="1"/>
    </row>
    <row r="1980" spans="22:23" ht="12.75">
      <c r="V1980" s="1"/>
      <c r="W1980" s="1"/>
    </row>
    <row r="1981" spans="22:23" ht="12.75">
      <c r="V1981" s="1"/>
      <c r="W1981" s="1"/>
    </row>
    <row r="1982" spans="22:23" ht="12.75">
      <c r="V1982" s="1"/>
      <c r="W1982" s="1"/>
    </row>
    <row r="1983" spans="22:23" ht="12.75">
      <c r="V1983" s="1"/>
      <c r="W1983" s="1"/>
    </row>
    <row r="1984" spans="22:23" ht="12.75">
      <c r="V1984" s="1"/>
      <c r="W1984" s="1"/>
    </row>
    <row r="1985" spans="22:23" ht="12.75">
      <c r="V1985" s="1"/>
      <c r="W1985" s="1"/>
    </row>
    <row r="1986" spans="22:23" ht="12.75">
      <c r="V1986" s="1"/>
      <c r="W1986" s="1"/>
    </row>
    <row r="1987" spans="22:23" ht="12.75">
      <c r="V1987" s="1"/>
      <c r="W1987" s="1"/>
    </row>
    <row r="1988" spans="22:23" ht="12.75">
      <c r="V1988" s="1"/>
      <c r="W1988" s="1"/>
    </row>
    <row r="1989" spans="22:23" ht="12.75">
      <c r="V1989" s="1"/>
      <c r="W1989" s="1"/>
    </row>
    <row r="1990" spans="22:23" ht="12.75">
      <c r="V1990" s="1"/>
      <c r="W1990" s="1"/>
    </row>
    <row r="1991" spans="22:23" ht="12.75">
      <c r="V1991" s="1"/>
      <c r="W1991" s="1"/>
    </row>
    <row r="1992" spans="22:23" ht="12.75">
      <c r="V1992" s="1"/>
      <c r="W1992" s="1"/>
    </row>
    <row r="1993" spans="22:23" ht="12.75">
      <c r="V1993" s="1"/>
      <c r="W1993" s="1"/>
    </row>
    <row r="1994" spans="22:23" ht="12.75">
      <c r="V1994" s="1"/>
      <c r="W1994" s="1"/>
    </row>
    <row r="1995" spans="22:23" ht="12.75">
      <c r="V1995" s="1"/>
      <c r="W1995" s="1"/>
    </row>
    <row r="1996" spans="22:23" ht="12.75">
      <c r="V1996" s="1"/>
      <c r="W1996" s="1"/>
    </row>
    <row r="1997" spans="22:23" ht="12.75">
      <c r="V1997" s="1"/>
      <c r="W1997" s="1"/>
    </row>
    <row r="1998" spans="22:23" ht="12.75">
      <c r="V1998" s="1"/>
      <c r="W1998" s="1"/>
    </row>
    <row r="1999" spans="22:23" ht="12.75">
      <c r="V1999" s="1"/>
      <c r="W1999" s="1"/>
    </row>
    <row r="2000" spans="22:23" ht="12.75">
      <c r="V2000" s="1"/>
      <c r="W2000" s="1"/>
    </row>
    <row r="2001" spans="22:23" ht="12.75">
      <c r="V2001" s="1"/>
      <c r="W2001" s="1"/>
    </row>
    <row r="2002" spans="22:23" ht="12.75">
      <c r="V2002" s="1"/>
      <c r="W2002" s="1"/>
    </row>
    <row r="2003" spans="22:23" ht="12.75">
      <c r="V2003" s="1"/>
      <c r="W2003" s="1"/>
    </row>
    <row r="2004" spans="22:23" ht="12.75">
      <c r="V2004" s="1"/>
      <c r="W2004" s="1"/>
    </row>
    <row r="2005" spans="22:23" ht="12.75">
      <c r="V2005" s="1"/>
      <c r="W2005" s="1"/>
    </row>
    <row r="2006" spans="22:23" ht="12.75">
      <c r="V2006" s="1"/>
      <c r="W2006" s="1"/>
    </row>
    <row r="2007" spans="22:23" ht="12.75">
      <c r="V2007" s="1"/>
      <c r="W2007" s="1"/>
    </row>
    <row r="2008" spans="22:23" ht="12.75">
      <c r="V2008" s="1"/>
      <c r="W2008" s="1"/>
    </row>
    <row r="2009" spans="22:23" ht="12.75">
      <c r="V2009" s="1"/>
      <c r="W2009" s="1"/>
    </row>
    <row r="2010" spans="22:23" ht="12.75">
      <c r="V2010" s="1"/>
      <c r="W2010" s="1"/>
    </row>
    <row r="2011" spans="22:23" ht="12.75">
      <c r="V2011" s="1"/>
      <c r="W2011" s="1"/>
    </row>
    <row r="2012" spans="22:23" ht="12.75">
      <c r="V2012" s="1"/>
      <c r="W2012" s="1"/>
    </row>
    <row r="2013" spans="22:23" ht="12.75">
      <c r="V2013" s="1"/>
      <c r="W2013" s="1"/>
    </row>
    <row r="2014" spans="22:23" ht="12.75">
      <c r="V2014" s="1"/>
      <c r="W2014" s="1"/>
    </row>
    <row r="2015" spans="22:23" ht="12.75">
      <c r="V2015" s="1"/>
      <c r="W2015" s="1"/>
    </row>
    <row r="2016" spans="22:23" ht="12.75">
      <c r="V2016" s="1"/>
      <c r="W2016" s="1"/>
    </row>
    <row r="2017" spans="22:23" ht="12.75">
      <c r="V2017" s="1"/>
      <c r="W2017" s="1"/>
    </row>
    <row r="2018" spans="22:23" ht="12.75">
      <c r="V2018" s="1"/>
      <c r="W2018" s="1"/>
    </row>
    <row r="2019" spans="22:23" ht="12.75">
      <c r="V2019" s="1"/>
      <c r="W2019" s="1"/>
    </row>
    <row r="2020" spans="22:23" ht="12.75">
      <c r="V2020" s="1"/>
      <c r="W2020" s="1"/>
    </row>
    <row r="2021" spans="22:23" ht="12.75">
      <c r="V2021" s="1"/>
      <c r="W2021" s="1"/>
    </row>
    <row r="2022" spans="22:23" ht="12.75">
      <c r="V2022" s="1"/>
      <c r="W2022" s="1"/>
    </row>
    <row r="2023" spans="22:23" ht="12.75">
      <c r="V2023" s="1"/>
      <c r="W2023" s="1"/>
    </row>
    <row r="2024" spans="22:23" ht="12.75">
      <c r="V2024" s="1"/>
      <c r="W2024" s="1"/>
    </row>
    <row r="2025" spans="22:23" ht="12.75">
      <c r="V2025" s="1"/>
      <c r="W2025" s="1"/>
    </row>
    <row r="2026" spans="22:23" ht="12.75">
      <c r="V2026" s="1"/>
      <c r="W2026" s="1"/>
    </row>
    <row r="2027" spans="22:23" ht="12.75">
      <c r="V2027" s="1"/>
      <c r="W2027" s="1"/>
    </row>
    <row r="2028" spans="22:23" ht="12.75">
      <c r="V2028" s="1"/>
      <c r="W2028" s="1"/>
    </row>
    <row r="2029" spans="22:23" ht="12.75">
      <c r="V2029" s="1"/>
      <c r="W2029" s="1"/>
    </row>
    <row r="2030" spans="22:23" ht="12.75">
      <c r="V2030" s="1"/>
      <c r="W2030" s="1"/>
    </row>
    <row r="2031" spans="22:23" ht="12.75">
      <c r="V2031" s="1"/>
      <c r="W2031" s="1"/>
    </row>
    <row r="2032" spans="22:23" ht="12.75">
      <c r="V2032" s="1"/>
      <c r="W2032" s="1"/>
    </row>
    <row r="2033" spans="22:23" ht="12.75">
      <c r="V2033" s="1"/>
      <c r="W2033" s="1"/>
    </row>
    <row r="2034" spans="22:23" ht="12.75">
      <c r="V2034" s="1"/>
      <c r="W2034" s="1"/>
    </row>
    <row r="2035" spans="22:23" ht="12.75">
      <c r="V2035" s="1"/>
      <c r="W2035" s="1"/>
    </row>
    <row r="2036" spans="22:23" ht="12.75">
      <c r="V2036" s="1"/>
      <c r="W2036" s="1"/>
    </row>
    <row r="2037" spans="22:23" ht="12.75">
      <c r="V2037" s="1"/>
      <c r="W2037" s="1"/>
    </row>
    <row r="2038" spans="22:23" ht="12.75">
      <c r="V2038" s="1"/>
      <c r="W2038" s="1"/>
    </row>
    <row r="2039" spans="22:23" ht="12.75">
      <c r="V2039" s="1"/>
      <c r="W2039" s="1"/>
    </row>
    <row r="2040" spans="22:23" ht="12.75">
      <c r="V2040" s="1"/>
      <c r="W2040" s="1"/>
    </row>
    <row r="2041" spans="22:23" ht="12.75">
      <c r="V2041" s="1"/>
      <c r="W2041" s="1"/>
    </row>
    <row r="2042" spans="22:23" ht="12.75">
      <c r="V2042" s="1"/>
      <c r="W2042" s="1"/>
    </row>
    <row r="2043" spans="22:23" ht="12.75">
      <c r="V2043" s="1"/>
      <c r="W2043" s="1"/>
    </row>
    <row r="2044" spans="22:23" ht="12.75">
      <c r="V2044" s="1"/>
      <c r="W2044" s="1"/>
    </row>
    <row r="2045" spans="22:23" ht="12.75">
      <c r="V2045" s="1"/>
      <c r="W2045" s="1"/>
    </row>
    <row r="2046" spans="22:23" ht="12.75">
      <c r="V2046" s="1"/>
      <c r="W2046" s="1"/>
    </row>
    <row r="2047" spans="22:23" ht="12.75">
      <c r="V2047" s="1"/>
      <c r="W2047" s="1"/>
    </row>
    <row r="2048" spans="22:23" ht="12.75">
      <c r="V2048" s="1"/>
      <c r="W2048" s="1"/>
    </row>
    <row r="2049" spans="22:23" ht="12.75">
      <c r="V2049" s="1"/>
      <c r="W2049" s="1"/>
    </row>
    <row r="2050" spans="22:23" ht="12.75">
      <c r="V2050" s="1"/>
      <c r="W2050" s="1"/>
    </row>
    <row r="2051" spans="22:23" ht="12.75">
      <c r="V2051" s="1"/>
      <c r="W2051" s="1"/>
    </row>
    <row r="2052" spans="22:23" ht="12.75">
      <c r="V2052" s="1"/>
      <c r="W2052" s="1"/>
    </row>
    <row r="2053" spans="22:23" ht="12.75">
      <c r="V2053" s="1"/>
      <c r="W2053" s="1"/>
    </row>
    <row r="2054" spans="22:23" ht="12.75">
      <c r="V2054" s="1"/>
      <c r="W2054" s="1"/>
    </row>
    <row r="2055" spans="22:23" ht="12.75">
      <c r="V2055" s="1"/>
      <c r="W2055" s="1"/>
    </row>
    <row r="2056" spans="22:23" ht="12.75">
      <c r="V2056" s="1"/>
      <c r="W2056" s="1"/>
    </row>
    <row r="2057" spans="22:23" ht="12.75">
      <c r="V2057" s="1"/>
      <c r="W2057" s="1"/>
    </row>
    <row r="2058" spans="22:23" ht="12.75">
      <c r="V2058" s="1"/>
      <c r="W2058" s="1"/>
    </row>
    <row r="2059" spans="22:23" ht="12.75">
      <c r="V2059" s="1"/>
      <c r="W2059" s="1"/>
    </row>
    <row r="2060" spans="22:23" ht="12.75">
      <c r="V2060" s="1"/>
      <c r="W2060" s="1"/>
    </row>
    <row r="2061" spans="22:23" ht="12.75">
      <c r="V2061" s="1"/>
      <c r="W2061" s="1"/>
    </row>
    <row r="2062" spans="22:23" ht="12.75">
      <c r="V2062" s="1"/>
      <c r="W2062" s="1"/>
    </row>
    <row r="2063" spans="22:23" ht="12.75">
      <c r="V2063" s="1"/>
      <c r="W2063" s="1"/>
    </row>
    <row r="2064" spans="22:23" ht="12.75">
      <c r="V2064" s="1"/>
      <c r="W2064" s="1"/>
    </row>
    <row r="2065" spans="22:23" ht="12.75">
      <c r="V2065" s="1"/>
      <c r="W2065" s="1"/>
    </row>
    <row r="2066" spans="22:23" ht="12.75">
      <c r="V2066" s="1"/>
      <c r="W2066" s="1"/>
    </row>
    <row r="2067" spans="22:23" ht="12.75">
      <c r="V2067" s="1"/>
      <c r="W2067" s="1"/>
    </row>
    <row r="2068" spans="22:23" ht="12.75">
      <c r="V2068" s="1"/>
      <c r="W2068" s="1"/>
    </row>
    <row r="2069" spans="22:23" ht="12.75">
      <c r="V2069" s="1"/>
      <c r="W2069" s="1"/>
    </row>
    <row r="2070" spans="22:23" ht="12.75">
      <c r="V2070" s="1"/>
      <c r="W2070" s="1"/>
    </row>
    <row r="2071" spans="22:23" ht="12.75">
      <c r="V2071" s="1"/>
      <c r="W2071" s="1"/>
    </row>
    <row r="2072" spans="22:23" ht="12.75">
      <c r="V2072" s="1"/>
      <c r="W2072" s="1"/>
    </row>
    <row r="2073" spans="22:23" ht="12.75">
      <c r="V2073" s="1"/>
      <c r="W2073" s="1"/>
    </row>
    <row r="2074" spans="22:23" ht="12.75">
      <c r="V2074" s="1"/>
      <c r="W2074" s="1"/>
    </row>
    <row r="2075" spans="22:23" ht="12.75">
      <c r="V2075" s="1"/>
      <c r="W2075" s="1"/>
    </row>
    <row r="2076" spans="22:23" ht="12.75">
      <c r="V2076" s="1"/>
      <c r="W2076" s="1"/>
    </row>
    <row r="2077" spans="22:23" ht="12.75">
      <c r="V2077" s="1"/>
      <c r="W2077" s="1"/>
    </row>
    <row r="2078" spans="22:23" ht="12.75">
      <c r="V2078" s="1"/>
      <c r="W2078" s="1"/>
    </row>
    <row r="2079" spans="22:23" ht="12.75">
      <c r="V2079" s="1"/>
      <c r="W2079" s="1"/>
    </row>
    <row r="2080" spans="22:23" ht="12.75">
      <c r="V2080" s="1"/>
      <c r="W2080" s="1"/>
    </row>
    <row r="2081" spans="22:23" ht="12.75">
      <c r="V2081" s="1"/>
      <c r="W2081" s="1"/>
    </row>
    <row r="2082" spans="22:23" ht="12.75">
      <c r="V2082" s="1"/>
      <c r="W2082" s="1"/>
    </row>
    <row r="2083" spans="22:23" ht="12.75">
      <c r="V2083" s="1"/>
      <c r="W2083" s="1"/>
    </row>
    <row r="2084" spans="22:23" ht="12.75">
      <c r="V2084" s="1"/>
      <c r="W2084" s="1"/>
    </row>
    <row r="2085" spans="22:23" ht="12.75">
      <c r="V2085" s="1"/>
      <c r="W2085" s="1"/>
    </row>
    <row r="2086" spans="22:23" ht="12.75">
      <c r="V2086" s="1"/>
      <c r="W2086" s="1"/>
    </row>
    <row r="2087" spans="22:23" ht="12.75">
      <c r="V2087" s="1"/>
      <c r="W2087" s="1"/>
    </row>
    <row r="2088" spans="22:23" ht="12.75">
      <c r="V2088" s="1"/>
      <c r="W2088" s="1"/>
    </row>
    <row r="2089" spans="22:23" ht="12.75">
      <c r="V2089" s="1"/>
      <c r="W2089" s="1"/>
    </row>
    <row r="2090" spans="22:23" ht="12.75">
      <c r="V2090" s="1"/>
      <c r="W2090" s="1"/>
    </row>
    <row r="2091" spans="22:23" ht="12.75">
      <c r="V2091" s="1"/>
      <c r="W2091" s="1"/>
    </row>
    <row r="2092" spans="22:23" ht="12.75">
      <c r="V2092" s="1"/>
      <c r="W2092" s="1"/>
    </row>
    <row r="2093" spans="22:23" ht="12.75">
      <c r="V2093" s="1"/>
      <c r="W2093" s="1"/>
    </row>
    <row r="2094" spans="22:23" ht="12.75">
      <c r="V2094" s="1"/>
      <c r="W2094" s="1"/>
    </row>
    <row r="2095" spans="22:23" ht="12.75">
      <c r="V2095" s="1"/>
      <c r="W2095" s="1"/>
    </row>
    <row r="2096" spans="22:23" ht="12.75">
      <c r="V2096" s="1"/>
      <c r="W2096" s="1"/>
    </row>
    <row r="2097" spans="22:23" ht="12.75">
      <c r="V2097" s="1"/>
      <c r="W2097" s="1"/>
    </row>
    <row r="2098" spans="22:23" ht="12.75">
      <c r="V2098" s="1"/>
      <c r="W2098" s="1"/>
    </row>
    <row r="2099" spans="22:23" ht="12.75">
      <c r="V2099" s="1"/>
      <c r="W2099" s="1"/>
    </row>
    <row r="2100" spans="22:23" ht="12.75">
      <c r="V2100" s="1"/>
      <c r="W2100" s="1"/>
    </row>
    <row r="2101" spans="22:23" ht="12.75">
      <c r="V2101" s="1"/>
      <c r="W2101" s="1"/>
    </row>
    <row r="2102" spans="22:23" ht="12.75">
      <c r="V2102" s="1"/>
      <c r="W2102" s="1"/>
    </row>
    <row r="2103" spans="22:23" ht="12.75">
      <c r="V2103" s="1"/>
      <c r="W2103" s="1"/>
    </row>
    <row r="2104" spans="22:23" ht="12.75">
      <c r="V2104" s="1"/>
      <c r="W2104" s="1"/>
    </row>
    <row r="2105" spans="22:23" ht="12.75">
      <c r="V2105" s="1"/>
      <c r="W2105" s="1"/>
    </row>
    <row r="2106" spans="22:23" ht="12.75">
      <c r="V2106" s="1"/>
      <c r="W2106" s="1"/>
    </row>
    <row r="2107" spans="22:23" ht="12.75">
      <c r="V2107" s="1"/>
      <c r="W2107" s="1"/>
    </row>
    <row r="2108" spans="22:23" ht="12.75">
      <c r="V2108" s="1"/>
      <c r="W2108" s="1"/>
    </row>
    <row r="2109" spans="22:23" ht="12.75">
      <c r="V2109" s="1"/>
      <c r="W2109" s="1"/>
    </row>
    <row r="2110" spans="22:23" ht="12.75">
      <c r="V2110" s="1"/>
      <c r="W2110" s="1"/>
    </row>
    <row r="2111" spans="22:23" ht="12.75">
      <c r="V2111" s="1"/>
      <c r="W2111" s="1"/>
    </row>
    <row r="2112" spans="22:23" ht="12.75">
      <c r="V2112" s="1"/>
      <c r="W2112" s="1"/>
    </row>
    <row r="2113" spans="22:23" ht="12.75">
      <c r="V2113" s="1"/>
      <c r="W2113" s="1"/>
    </row>
    <row r="2114" spans="22:23" ht="12.75">
      <c r="V2114" s="1"/>
      <c r="W2114" s="1"/>
    </row>
    <row r="2115" spans="22:23" ht="12.75">
      <c r="V2115" s="1"/>
      <c r="W2115" s="1"/>
    </row>
    <row r="2116" spans="22:23" ht="12.75">
      <c r="V2116" s="1"/>
      <c r="W2116" s="1"/>
    </row>
    <row r="2117" spans="22:23" ht="12.75">
      <c r="V2117" s="1"/>
      <c r="W2117" s="1"/>
    </row>
    <row r="2118" spans="22:23" ht="12.75">
      <c r="V2118" s="1"/>
      <c r="W2118" s="1"/>
    </row>
    <row r="2119" spans="22:23" ht="12.75">
      <c r="V2119" s="1"/>
      <c r="W2119" s="1"/>
    </row>
    <row r="2120" spans="22:23" ht="12.75">
      <c r="V2120" s="1"/>
      <c r="W2120" s="1"/>
    </row>
    <row r="2121" spans="22:23" ht="12.75">
      <c r="V2121" s="1"/>
      <c r="W2121" s="1"/>
    </row>
    <row r="2122" spans="22:23" ht="12.75">
      <c r="V2122" s="1"/>
      <c r="W2122" s="1"/>
    </row>
    <row r="2123" spans="22:23" ht="12.75">
      <c r="V2123" s="1"/>
      <c r="W2123" s="1"/>
    </row>
    <row r="2124" spans="22:23" ht="12.75">
      <c r="V2124" s="1"/>
      <c r="W2124" s="1"/>
    </row>
    <row r="2125" spans="22:23" ht="12.75">
      <c r="V2125" s="1"/>
      <c r="W2125" s="1"/>
    </row>
    <row r="2126" spans="22:23" ht="12.75">
      <c r="V2126" s="1"/>
      <c r="W2126" s="1"/>
    </row>
    <row r="2127" spans="22:23" ht="12.75">
      <c r="V2127" s="1"/>
      <c r="W2127" s="1"/>
    </row>
    <row r="2128" spans="22:23" ht="12.75">
      <c r="V2128" s="1"/>
      <c r="W2128" s="1"/>
    </row>
    <row r="2129" spans="22:23" ht="12.75">
      <c r="V2129" s="1"/>
      <c r="W2129" s="1"/>
    </row>
    <row r="2130" spans="22:23" ht="12.75">
      <c r="V2130" s="1"/>
      <c r="W2130" s="1"/>
    </row>
    <row r="2131" spans="22:23" ht="12.75">
      <c r="V2131" s="1"/>
      <c r="W2131" s="1"/>
    </row>
    <row r="2132" spans="22:23" ht="12.75">
      <c r="V2132" s="1"/>
      <c r="W2132" s="1"/>
    </row>
    <row r="2133" spans="22:23" ht="12.75">
      <c r="V2133" s="1"/>
      <c r="W2133" s="1"/>
    </row>
    <row r="2134" spans="22:23" ht="12.75">
      <c r="V2134" s="1"/>
      <c r="W2134" s="1"/>
    </row>
    <row r="2135" spans="22:23" ht="12.75">
      <c r="V2135" s="1"/>
      <c r="W2135" s="1"/>
    </row>
    <row r="2136" spans="22:23" ht="12.75">
      <c r="V2136" s="1"/>
      <c r="W2136" s="1"/>
    </row>
    <row r="2137" spans="22:23" ht="12.75">
      <c r="V2137" s="1"/>
      <c r="W2137" s="1"/>
    </row>
    <row r="2138" spans="22:23" ht="12.75">
      <c r="V2138" s="1"/>
      <c r="W2138" s="1"/>
    </row>
    <row r="2139" spans="22:23" ht="12.75">
      <c r="V2139" s="1"/>
      <c r="W2139" s="1"/>
    </row>
    <row r="2140" spans="22:23" ht="12.75">
      <c r="V2140" s="1"/>
      <c r="W2140" s="1"/>
    </row>
    <row r="2141" spans="22:23" ht="12.75">
      <c r="V2141" s="1"/>
      <c r="W2141" s="1"/>
    </row>
    <row r="2142" spans="22:23" ht="12.75">
      <c r="V2142" s="1"/>
      <c r="W2142" s="1"/>
    </row>
    <row r="2143" spans="22:23" ht="12.75">
      <c r="V2143" s="1"/>
      <c r="W2143" s="1"/>
    </row>
    <row r="2144" spans="22:23" ht="12.75">
      <c r="V2144" s="1"/>
      <c r="W2144" s="1"/>
    </row>
    <row r="2145" spans="22:23" ht="12.75">
      <c r="V2145" s="1"/>
      <c r="W2145" s="1"/>
    </row>
    <row r="2146" spans="22:23" ht="12.75">
      <c r="V2146" s="1"/>
      <c r="W2146" s="1"/>
    </row>
    <row r="2147" spans="22:23" ht="12.75">
      <c r="V2147" s="1"/>
      <c r="W2147" s="1"/>
    </row>
    <row r="2148" spans="22:23" ht="12.75">
      <c r="V2148" s="1"/>
      <c r="W2148" s="1"/>
    </row>
    <row r="2149" spans="22:23" ht="12.75">
      <c r="V2149" s="1"/>
      <c r="W2149" s="1"/>
    </row>
    <row r="2150" spans="22:23" ht="12.75">
      <c r="V2150" s="1"/>
      <c r="W2150" s="1"/>
    </row>
    <row r="2151" spans="22:23" ht="12.75">
      <c r="V2151" s="1"/>
      <c r="W2151" s="1"/>
    </row>
    <row r="2152" spans="22:23" ht="12.75">
      <c r="V2152" s="1"/>
      <c r="W2152" s="1"/>
    </row>
    <row r="2153" spans="22:23" ht="12.75">
      <c r="V2153" s="1"/>
      <c r="W2153" s="1"/>
    </row>
    <row r="2154" spans="22:23" ht="12.75">
      <c r="V2154" s="1"/>
      <c r="W2154" s="1"/>
    </row>
    <row r="2155" spans="22:23" ht="12.75">
      <c r="V2155" s="1"/>
      <c r="W2155" s="1"/>
    </row>
    <row r="2156" spans="22:23" ht="12.75">
      <c r="V2156" s="1"/>
      <c r="W2156" s="1"/>
    </row>
    <row r="2157" spans="22:23" ht="12.75">
      <c r="V2157" s="1"/>
      <c r="W2157" s="1"/>
    </row>
    <row r="2158" spans="22:23" ht="12.75">
      <c r="V2158" s="1"/>
      <c r="W2158" s="1"/>
    </row>
    <row r="2159" spans="22:23" ht="12.75">
      <c r="V2159" s="1"/>
      <c r="W2159" s="1"/>
    </row>
    <row r="2160" spans="22:23" ht="12.75">
      <c r="V2160" s="1"/>
      <c r="W2160" s="1"/>
    </row>
    <row r="2161" spans="22:23" ht="12.75">
      <c r="V2161" s="1"/>
      <c r="W2161" s="1"/>
    </row>
    <row r="2162" spans="22:23" ht="12.75">
      <c r="V2162" s="1"/>
      <c r="W2162" s="1"/>
    </row>
    <row r="2163" spans="22:23" ht="12.75">
      <c r="V2163" s="1"/>
      <c r="W2163" s="1"/>
    </row>
    <row r="2164" spans="22:23" ht="12.75">
      <c r="V2164" s="1"/>
      <c r="W2164" s="1"/>
    </row>
    <row r="2165" spans="22:23" ht="12.75">
      <c r="V2165" s="1"/>
      <c r="W2165" s="1"/>
    </row>
    <row r="2166" spans="22:23" ht="12.75">
      <c r="V2166" s="1"/>
      <c r="W2166" s="1"/>
    </row>
    <row r="2167" spans="22:23" ht="12.75">
      <c r="V2167" s="1"/>
      <c r="W2167" s="1"/>
    </row>
    <row r="2168" spans="22:23" ht="12.75">
      <c r="V2168" s="1"/>
      <c r="W2168" s="1"/>
    </row>
    <row r="2169" spans="22:23" ht="12.75">
      <c r="V2169" s="1"/>
      <c r="W2169" s="1"/>
    </row>
    <row r="2170" spans="22:23" ht="12.75">
      <c r="V2170" s="1"/>
      <c r="W2170" s="1"/>
    </row>
    <row r="2171" spans="22:23" ht="12.75">
      <c r="V2171" s="1"/>
      <c r="W2171" s="1"/>
    </row>
    <row r="2172" spans="22:23" ht="12.75">
      <c r="V2172" s="1"/>
      <c r="W2172" s="1"/>
    </row>
    <row r="2173" spans="22:23" ht="12.75">
      <c r="V2173" s="1"/>
      <c r="W2173" s="1"/>
    </row>
    <row r="2174" spans="22:23" ht="12.75">
      <c r="V2174" s="1"/>
      <c r="W2174" s="1"/>
    </row>
    <row r="2175" spans="22:23" ht="12.75">
      <c r="V2175" s="1"/>
      <c r="W2175" s="1"/>
    </row>
    <row r="2176" spans="22:23" ht="12.75">
      <c r="V2176" s="1"/>
      <c r="W2176" s="1"/>
    </row>
    <row r="2177" spans="22:23" ht="12.75">
      <c r="V2177" s="1"/>
      <c r="W2177" s="1"/>
    </row>
    <row r="2178" spans="22:23" ht="12.75">
      <c r="V2178" s="1"/>
      <c r="W2178" s="1"/>
    </row>
    <row r="2179" spans="22:23" ht="12.75">
      <c r="V2179" s="1"/>
      <c r="W2179" s="1"/>
    </row>
    <row r="2180" spans="22:23" ht="12.75">
      <c r="V2180" s="1"/>
      <c r="W2180" s="1"/>
    </row>
    <row r="2181" spans="22:23" ht="12.75">
      <c r="V2181" s="1"/>
      <c r="W2181" s="1"/>
    </row>
    <row r="2182" spans="22:23" ht="12.75">
      <c r="V2182" s="1"/>
      <c r="W2182" s="1"/>
    </row>
    <row r="2183" spans="22:23" ht="12.75">
      <c r="V2183" s="1"/>
      <c r="W2183" s="1"/>
    </row>
    <row r="2184" spans="22:23" ht="12.75">
      <c r="V2184" s="1"/>
      <c r="W2184" s="1"/>
    </row>
    <row r="2185" spans="22:23" ht="12.75">
      <c r="V2185" s="1"/>
      <c r="W2185" s="1"/>
    </row>
    <row r="2186" spans="22:23" ht="12.75">
      <c r="V2186" s="1"/>
      <c r="W2186" s="1"/>
    </row>
    <row r="2187" spans="22:23" ht="12.75">
      <c r="V2187" s="1"/>
      <c r="W2187" s="1"/>
    </row>
    <row r="2188" spans="22:23" ht="12.75">
      <c r="V2188" s="1"/>
      <c r="W2188" s="1"/>
    </row>
    <row r="2189" spans="22:23" ht="12.75">
      <c r="V2189" s="1"/>
      <c r="W2189" s="1"/>
    </row>
    <row r="2190" spans="22:23" ht="12.75">
      <c r="V2190" s="1"/>
      <c r="W2190" s="1"/>
    </row>
    <row r="2191" spans="22:23" ht="12.75">
      <c r="V2191" s="1"/>
      <c r="W2191" s="1"/>
    </row>
    <row r="2192" spans="22:23" ht="12.75">
      <c r="V2192" s="1"/>
      <c r="W2192" s="1"/>
    </row>
    <row r="2193" spans="22:23" ht="12.75">
      <c r="V2193" s="1"/>
      <c r="W2193" s="1"/>
    </row>
    <row r="2194" spans="22:23" ht="12.75">
      <c r="V2194" s="1"/>
      <c r="W2194" s="1"/>
    </row>
    <row r="2195" spans="22:23" ht="12.75">
      <c r="V2195" s="1"/>
      <c r="W2195" s="1"/>
    </row>
    <row r="2196" spans="22:23" ht="12.75">
      <c r="V2196" s="1"/>
      <c r="W2196" s="1"/>
    </row>
    <row r="2197" spans="22:23" ht="12.75">
      <c r="V2197" s="1"/>
      <c r="W2197" s="1"/>
    </row>
    <row r="2198" spans="22:23" ht="12.75">
      <c r="V2198" s="1"/>
      <c r="W2198" s="1"/>
    </row>
    <row r="2199" spans="22:23" ht="12.75">
      <c r="V2199" s="1"/>
      <c r="W2199" s="1"/>
    </row>
    <row r="2200" spans="22:23" ht="12.75">
      <c r="V2200" s="1"/>
      <c r="W2200" s="1"/>
    </row>
    <row r="2201" spans="22:23" ht="12.75">
      <c r="V2201" s="1"/>
      <c r="W2201" s="1"/>
    </row>
    <row r="2202" spans="22:23" ht="12.75">
      <c r="V2202" s="1"/>
      <c r="W2202" s="1"/>
    </row>
    <row r="2203" spans="22:23" ht="12.75">
      <c r="V2203" s="1"/>
      <c r="W2203" s="1"/>
    </row>
    <row r="2204" spans="22:23" ht="12.75">
      <c r="V2204" s="1"/>
      <c r="W2204" s="1"/>
    </row>
    <row r="2205" spans="22:23" ht="12.75">
      <c r="V2205" s="1"/>
      <c r="W2205" s="1"/>
    </row>
    <row r="2206" spans="22:23" ht="12.75">
      <c r="V2206" s="1"/>
      <c r="W2206" s="1"/>
    </row>
    <row r="2207" spans="22:23" ht="12.75">
      <c r="V2207" s="1"/>
      <c r="W2207" s="1"/>
    </row>
    <row r="2208" spans="22:23" ht="12.75">
      <c r="V2208" s="1"/>
      <c r="W2208" s="1"/>
    </row>
    <row r="2209" spans="22:23" ht="12.75">
      <c r="V2209" s="1"/>
      <c r="W2209" s="1"/>
    </row>
    <row r="2210" spans="22:23" ht="12.75">
      <c r="V2210" s="1"/>
      <c r="W2210" s="1"/>
    </row>
    <row r="2211" spans="22:23" ht="12.75">
      <c r="V2211" s="1"/>
      <c r="W2211" s="1"/>
    </row>
    <row r="2212" spans="22:23" ht="12.75">
      <c r="V2212" s="1"/>
      <c r="W2212" s="1"/>
    </row>
    <row r="2213" spans="22:23" ht="12.75">
      <c r="V2213" s="1"/>
      <c r="W2213" s="1"/>
    </row>
    <row r="2214" spans="22:23" ht="12.75">
      <c r="V2214" s="1"/>
      <c r="W2214" s="1"/>
    </row>
    <row r="2215" spans="22:23" ht="12.75">
      <c r="V2215" s="1"/>
      <c r="W2215" s="1"/>
    </row>
    <row r="2216" spans="22:23" ht="12.75">
      <c r="V2216" s="1"/>
      <c r="W2216" s="1"/>
    </row>
    <row r="2217" spans="22:23" ht="12.75">
      <c r="V2217" s="1"/>
      <c r="W2217" s="1"/>
    </row>
    <row r="2218" spans="22:23" ht="12.75">
      <c r="V2218" s="1"/>
      <c r="W2218" s="1"/>
    </row>
    <row r="2219" spans="22:23" ht="12.75">
      <c r="V2219" s="1"/>
      <c r="W2219" s="1"/>
    </row>
    <row r="2220" spans="22:23" ht="12.75">
      <c r="V2220" s="1"/>
      <c r="W2220" s="1"/>
    </row>
    <row r="2221" spans="22:23" ht="12.75">
      <c r="V2221" s="1"/>
      <c r="W2221" s="1"/>
    </row>
    <row r="2222" spans="22:23" ht="12.75">
      <c r="V2222" s="1"/>
      <c r="W2222" s="1"/>
    </row>
    <row r="2223" spans="22:23" ht="12.75">
      <c r="V2223" s="1"/>
      <c r="W2223" s="1"/>
    </row>
    <row r="2224" spans="22:23" ht="12.75">
      <c r="V2224" s="1"/>
      <c r="W2224" s="1"/>
    </row>
    <row r="2225" spans="22:23" ht="12.75">
      <c r="V2225" s="1"/>
      <c r="W2225" s="1"/>
    </row>
    <row r="2226" spans="22:23" ht="12.75">
      <c r="V2226" s="1"/>
      <c r="W2226" s="1"/>
    </row>
    <row r="2227" spans="22:23" ht="12.75">
      <c r="V2227" s="1"/>
      <c r="W2227" s="1"/>
    </row>
    <row r="2228" spans="22:23" ht="12.75">
      <c r="V2228" s="1"/>
      <c r="W2228" s="1"/>
    </row>
    <row r="2229" spans="22:23" ht="12.75">
      <c r="V2229" s="1"/>
      <c r="W2229" s="1"/>
    </row>
    <row r="2230" spans="22:23" ht="12.75">
      <c r="V2230" s="1"/>
      <c r="W2230" s="1"/>
    </row>
    <row r="2231" spans="22:23" ht="12.75">
      <c r="V2231" s="1"/>
      <c r="W2231" s="1"/>
    </row>
    <row r="2232" spans="22:23" ht="12.75">
      <c r="V2232" s="1"/>
      <c r="W2232" s="1"/>
    </row>
    <row r="2233" spans="22:23" ht="12.75">
      <c r="V2233" s="1"/>
      <c r="W2233" s="1"/>
    </row>
    <row r="2234" spans="22:23" ht="12.75">
      <c r="V2234" s="1"/>
      <c r="W2234" s="1"/>
    </row>
    <row r="2235" spans="22:23" ht="12.75">
      <c r="V2235" s="1"/>
      <c r="W2235" s="1"/>
    </row>
    <row r="2236" spans="22:23" ht="12.75">
      <c r="V2236" s="1"/>
      <c r="W2236" s="1"/>
    </row>
    <row r="2237" spans="22:23" ht="12.75">
      <c r="V2237" s="1"/>
      <c r="W2237" s="1"/>
    </row>
    <row r="2238" spans="22:23" ht="12.75">
      <c r="V2238" s="1"/>
      <c r="W2238" s="1"/>
    </row>
    <row r="2239" spans="22:23" ht="12.75">
      <c r="V2239" s="1"/>
      <c r="W2239" s="1"/>
    </row>
    <row r="2240" spans="22:23" ht="12.75">
      <c r="V2240" s="1"/>
      <c r="W2240" s="1"/>
    </row>
    <row r="2241" spans="22:23" ht="12.75">
      <c r="V2241" s="1"/>
      <c r="W2241" s="1"/>
    </row>
    <row r="2242" spans="22:23" ht="12.75">
      <c r="V2242" s="1"/>
      <c r="W2242" s="1"/>
    </row>
    <row r="2243" spans="22:23" ht="12.75">
      <c r="V2243" s="1"/>
      <c r="W2243" s="1"/>
    </row>
    <row r="2244" spans="22:23" ht="12.75">
      <c r="V2244" s="1"/>
      <c r="W2244" s="1"/>
    </row>
    <row r="2245" spans="22:23" ht="12.75">
      <c r="V2245" s="1"/>
      <c r="W2245" s="1"/>
    </row>
    <row r="2246" spans="22:23" ht="12.75">
      <c r="V2246" s="1"/>
      <c r="W2246" s="1"/>
    </row>
    <row r="2247" spans="22:23" ht="12.75">
      <c r="V2247" s="1"/>
      <c r="W2247" s="1"/>
    </row>
    <row r="2248" spans="22:23" ht="12.75">
      <c r="V2248" s="1"/>
      <c r="W2248" s="1"/>
    </row>
    <row r="2249" spans="22:23" ht="12.75">
      <c r="V2249" s="1"/>
      <c r="W2249" s="1"/>
    </row>
    <row r="2250" spans="22:23" ht="12.75">
      <c r="V2250" s="1"/>
      <c r="W2250" s="1"/>
    </row>
    <row r="2251" spans="22:23" ht="12.75">
      <c r="V2251" s="1"/>
      <c r="W2251" s="1"/>
    </row>
    <row r="2252" spans="22:23" ht="12.75">
      <c r="V2252" s="1"/>
      <c r="W2252" s="1"/>
    </row>
    <row r="2253" spans="22:23" ht="12.75">
      <c r="V2253" s="1"/>
      <c r="W2253" s="1"/>
    </row>
    <row r="2254" spans="22:23" ht="12.75">
      <c r="V2254" s="1"/>
      <c r="W2254" s="1"/>
    </row>
    <row r="2255" spans="22:23" ht="12.75">
      <c r="V2255" s="1"/>
      <c r="W2255" s="1"/>
    </row>
    <row r="2256" spans="22:23" ht="12.75">
      <c r="V2256" s="1"/>
      <c r="W2256" s="1"/>
    </row>
    <row r="2257" spans="22:23" ht="12.75">
      <c r="V2257" s="1"/>
      <c r="W2257" s="1"/>
    </row>
    <row r="2258" spans="22:23" ht="12.75">
      <c r="V2258" s="1"/>
      <c r="W2258" s="1"/>
    </row>
    <row r="2259" spans="22:23" ht="12.75">
      <c r="V2259" s="1"/>
      <c r="W2259" s="1"/>
    </row>
    <row r="2260" spans="22:23" ht="12.75">
      <c r="V2260" s="1"/>
      <c r="W2260" s="1"/>
    </row>
    <row r="2261" spans="22:23" ht="12.75">
      <c r="V2261" s="1"/>
      <c r="W2261" s="1"/>
    </row>
    <row r="2262" spans="22:23" ht="12.75">
      <c r="V2262" s="1"/>
      <c r="W2262" s="1"/>
    </row>
    <row r="2263" spans="22:23" ht="12.75">
      <c r="V2263" s="1"/>
      <c r="W2263" s="1"/>
    </row>
    <row r="2264" spans="22:23" ht="12.75">
      <c r="V2264" s="1"/>
      <c r="W2264" s="1"/>
    </row>
    <row r="2265" spans="22:23" ht="12.75">
      <c r="V2265" s="1"/>
      <c r="W2265" s="1"/>
    </row>
    <row r="2266" spans="22:23" ht="12.75">
      <c r="V2266" s="1"/>
      <c r="W2266" s="1"/>
    </row>
    <row r="2267" spans="22:23" ht="12.75">
      <c r="V2267" s="1"/>
      <c r="W2267" s="1"/>
    </row>
    <row r="2268" spans="22:23" ht="12.75">
      <c r="V2268" s="1"/>
      <c r="W2268" s="1"/>
    </row>
    <row r="2269" spans="22:23" ht="12.75">
      <c r="V2269" s="1"/>
      <c r="W2269" s="1"/>
    </row>
    <row r="2270" spans="22:23" ht="12.75">
      <c r="V2270" s="1"/>
      <c r="W2270" s="1"/>
    </row>
    <row r="2271" spans="22:23" ht="12.75">
      <c r="V2271" s="1"/>
      <c r="W2271" s="1"/>
    </row>
    <row r="2272" spans="22:23" ht="12.75">
      <c r="V2272" s="1"/>
      <c r="W2272" s="1"/>
    </row>
    <row r="2273" spans="22:23" ht="12.75">
      <c r="V2273" s="1"/>
      <c r="W2273" s="1"/>
    </row>
    <row r="2274" spans="22:23" ht="12.75">
      <c r="V2274" s="1"/>
      <c r="W2274" s="1"/>
    </row>
    <row r="2275" spans="22:23" ht="12.75">
      <c r="V2275" s="1"/>
      <c r="W2275" s="1"/>
    </row>
    <row r="2276" spans="22:23" ht="12.75">
      <c r="V2276" s="1"/>
      <c r="W2276" s="1"/>
    </row>
    <row r="2277" spans="22:23" ht="12.75">
      <c r="V2277" s="1"/>
      <c r="W2277" s="1"/>
    </row>
    <row r="2278" spans="22:23" ht="12.75">
      <c r="V2278" s="1"/>
      <c r="W2278" s="1"/>
    </row>
    <row r="2279" spans="22:23" ht="12.75">
      <c r="V2279" s="1"/>
      <c r="W2279" s="1"/>
    </row>
    <row r="2280" spans="22:23" ht="12.75">
      <c r="V2280" s="1"/>
      <c r="W2280" s="1"/>
    </row>
    <row r="2281" spans="22:23" ht="12.75">
      <c r="V2281" s="1"/>
      <c r="W2281" s="1"/>
    </row>
    <row r="2282" spans="22:23" ht="12.75">
      <c r="V2282" s="1"/>
      <c r="W2282" s="1"/>
    </row>
    <row r="2283" spans="22:23" ht="12.75">
      <c r="V2283" s="1"/>
      <c r="W2283" s="1"/>
    </row>
    <row r="2284" spans="22:23" ht="12.75">
      <c r="V2284" s="1"/>
      <c r="W2284" s="1"/>
    </row>
    <row r="2285" spans="22:23" ht="12.75">
      <c r="V2285" s="1"/>
      <c r="W2285" s="1"/>
    </row>
    <row r="2286" spans="22:23" ht="12.75">
      <c r="V2286" s="1"/>
      <c r="W2286" s="1"/>
    </row>
    <row r="2287" spans="22:23" ht="12.75">
      <c r="V2287" s="1"/>
      <c r="W2287" s="1"/>
    </row>
    <row r="2288" spans="22:23" ht="12.75">
      <c r="V2288" s="1"/>
      <c r="W2288" s="1"/>
    </row>
    <row r="2289" spans="22:23" ht="12.75">
      <c r="V2289" s="1"/>
      <c r="W2289" s="1"/>
    </row>
    <row r="2290" spans="22:23" ht="12.75">
      <c r="V2290" s="1"/>
      <c r="W2290" s="1"/>
    </row>
    <row r="2291" spans="22:23" ht="12.75">
      <c r="V2291" s="1"/>
      <c r="W2291" s="1"/>
    </row>
    <row r="2292" spans="22:23" ht="12.75">
      <c r="V2292" s="1"/>
      <c r="W2292" s="1"/>
    </row>
    <row r="2293" spans="22:23" ht="12.75">
      <c r="V2293" s="1"/>
      <c r="W2293" s="1"/>
    </row>
    <row r="2294" spans="22:23" ht="12.75">
      <c r="V2294" s="1"/>
      <c r="W2294" s="1"/>
    </row>
    <row r="2295" spans="22:23" ht="12.75">
      <c r="V2295" s="1"/>
      <c r="W2295" s="1"/>
    </row>
    <row r="2296" spans="22:23" ht="12.75">
      <c r="V2296" s="1"/>
      <c r="W2296" s="1"/>
    </row>
    <row r="2297" spans="22:23" ht="12.75">
      <c r="V2297" s="1"/>
      <c r="W2297" s="1"/>
    </row>
    <row r="2298" spans="22:23" ht="12.75">
      <c r="V2298" s="1"/>
      <c r="W2298" s="1"/>
    </row>
    <row r="2299" spans="22:23" ht="12.75">
      <c r="V2299" s="1"/>
      <c r="W2299" s="1"/>
    </row>
    <row r="2300" spans="22:23" ht="12.75">
      <c r="V2300" s="1"/>
      <c r="W2300" s="1"/>
    </row>
    <row r="2301" spans="22:23" ht="12.75">
      <c r="V2301" s="1"/>
      <c r="W2301" s="1"/>
    </row>
    <row r="2302" spans="22:23" ht="12.75">
      <c r="V2302" s="1"/>
      <c r="W2302" s="1"/>
    </row>
    <row r="2303" spans="22:23" ht="12.75">
      <c r="V2303" s="1"/>
      <c r="W2303" s="1"/>
    </row>
    <row r="2304" spans="22:23" ht="12.75">
      <c r="V2304" s="1"/>
      <c r="W2304" s="1"/>
    </row>
    <row r="2305" spans="22:23" ht="12.75">
      <c r="V2305" s="1"/>
      <c r="W2305" s="1"/>
    </row>
    <row r="2306" spans="22:23" ht="12.75">
      <c r="V2306" s="1"/>
      <c r="W2306" s="1"/>
    </row>
    <row r="2307" spans="22:23" ht="12.75">
      <c r="V2307" s="1"/>
      <c r="W2307" s="1"/>
    </row>
    <row r="2308" spans="22:23" ht="12.75">
      <c r="V2308" s="1"/>
      <c r="W2308" s="1"/>
    </row>
    <row r="2309" spans="22:23" ht="12.75">
      <c r="V2309" s="1"/>
      <c r="W2309" s="1"/>
    </row>
    <row r="2310" spans="22:23" ht="12.75">
      <c r="V2310" s="1"/>
      <c r="W2310" s="1"/>
    </row>
    <row r="2311" spans="22:23" ht="12.75">
      <c r="V2311" s="1"/>
      <c r="W2311" s="1"/>
    </row>
    <row r="2312" spans="22:23" ht="12.75">
      <c r="V2312" s="1"/>
      <c r="W2312" s="1"/>
    </row>
    <row r="2313" spans="22:23" ht="12.75">
      <c r="V2313" s="1"/>
      <c r="W2313" s="1"/>
    </row>
    <row r="2314" spans="22:23" ht="12.75">
      <c r="V2314" s="1"/>
      <c r="W2314" s="1"/>
    </row>
    <row r="2315" spans="22:23" ht="12.75">
      <c r="V2315" s="1"/>
      <c r="W2315" s="1"/>
    </row>
    <row r="2316" spans="22:23" ht="12.75">
      <c r="V2316" s="1"/>
      <c r="W2316" s="1"/>
    </row>
    <row r="2317" spans="22:23" ht="12.75">
      <c r="V2317" s="1"/>
      <c r="W2317" s="1"/>
    </row>
    <row r="2318" spans="22:23" ht="12.75">
      <c r="V2318" s="1"/>
      <c r="W2318" s="1"/>
    </row>
    <row r="2319" spans="22:23" ht="12.75">
      <c r="V2319" s="1"/>
      <c r="W2319" s="1"/>
    </row>
    <row r="2320" spans="22:23" ht="12.75">
      <c r="V2320" s="1"/>
      <c r="W2320" s="1"/>
    </row>
    <row r="2321" spans="22:23" ht="12.75">
      <c r="V2321" s="1"/>
      <c r="W2321" s="1"/>
    </row>
    <row r="2322" spans="22:23" ht="12.75">
      <c r="V2322" s="1"/>
      <c r="W2322" s="1"/>
    </row>
    <row r="2323" spans="22:23" ht="12.75">
      <c r="V2323" s="1"/>
      <c r="W2323" s="1"/>
    </row>
    <row r="2324" spans="22:23" ht="12.75">
      <c r="V2324" s="1"/>
      <c r="W2324" s="1"/>
    </row>
    <row r="2325" spans="22:23" ht="12.75">
      <c r="V2325" s="1"/>
      <c r="W2325" s="1"/>
    </row>
    <row r="2326" spans="22:23" ht="12.75">
      <c r="V2326" s="1"/>
      <c r="W2326" s="1"/>
    </row>
    <row r="2327" spans="22:23" ht="12.75">
      <c r="V2327" s="1"/>
      <c r="W2327" s="1"/>
    </row>
    <row r="2328" spans="22:23" ht="12.75">
      <c r="V2328" s="1"/>
      <c r="W2328" s="1"/>
    </row>
    <row r="2329" spans="22:23" ht="12.75">
      <c r="V2329" s="1"/>
      <c r="W2329" s="1"/>
    </row>
    <row r="2330" spans="22:23" ht="12.75">
      <c r="V2330" s="1"/>
      <c r="W2330" s="1"/>
    </row>
    <row r="2331" spans="22:23" ht="12.75">
      <c r="V2331" s="1"/>
      <c r="W2331" s="1"/>
    </row>
    <row r="2332" spans="22:23" ht="12.75">
      <c r="V2332" s="1"/>
      <c r="W2332" s="1"/>
    </row>
    <row r="2333" spans="22:23" ht="12.75">
      <c r="V2333" s="1"/>
      <c r="W2333" s="1"/>
    </row>
    <row r="2334" spans="22:23" ht="12.75">
      <c r="V2334" s="1"/>
      <c r="W2334" s="1"/>
    </row>
    <row r="2335" spans="22:23" ht="12.75">
      <c r="V2335" s="1"/>
      <c r="W2335" s="1"/>
    </row>
    <row r="2336" spans="22:23" ht="12.75">
      <c r="V2336" s="1"/>
      <c r="W2336" s="1"/>
    </row>
    <row r="2337" spans="22:23" ht="12.75">
      <c r="V2337" s="1"/>
      <c r="W2337" s="1"/>
    </row>
    <row r="2338" spans="22:23" ht="12.75">
      <c r="V2338" s="1"/>
      <c r="W2338" s="1"/>
    </row>
    <row r="2339" spans="22:23" ht="12.75">
      <c r="V2339" s="1"/>
      <c r="W2339" s="1"/>
    </row>
    <row r="2340" spans="22:23" ht="12.75">
      <c r="V2340" s="1"/>
      <c r="W2340" s="1"/>
    </row>
    <row r="2341" spans="22:23" ht="12.75">
      <c r="V2341" s="1"/>
      <c r="W2341" s="1"/>
    </row>
    <row r="2342" spans="22:23" ht="12.75">
      <c r="V2342" s="1"/>
      <c r="W2342" s="1"/>
    </row>
    <row r="2343" spans="22:23" ht="12.75">
      <c r="V2343" s="1"/>
      <c r="W2343" s="1"/>
    </row>
    <row r="2344" spans="22:23" ht="12.75">
      <c r="V2344" s="1"/>
      <c r="W2344" s="1"/>
    </row>
    <row r="2345" spans="22:23" ht="12.75">
      <c r="V2345" s="1"/>
      <c r="W2345" s="1"/>
    </row>
    <row r="2346" spans="22:23" ht="12.75">
      <c r="V2346" s="1"/>
      <c r="W2346" s="1"/>
    </row>
    <row r="2347" spans="22:23" ht="12.75">
      <c r="V2347" s="1"/>
      <c r="W2347" s="1"/>
    </row>
    <row r="2348" spans="22:23" ht="12.75">
      <c r="V2348" s="1"/>
      <c r="W2348" s="1"/>
    </row>
    <row r="2349" spans="22:23" ht="12.75">
      <c r="V2349" s="1"/>
      <c r="W2349" s="1"/>
    </row>
    <row r="2350" spans="22:23" ht="12.75">
      <c r="V2350" s="1"/>
      <c r="W2350" s="1"/>
    </row>
    <row r="2351" spans="22:23" ht="12.75">
      <c r="V2351" s="1"/>
      <c r="W2351" s="1"/>
    </row>
    <row r="2352" spans="22:23" ht="12.75">
      <c r="V2352" s="1"/>
      <c r="W2352" s="1"/>
    </row>
    <row r="2353" spans="22:23" ht="12.75">
      <c r="V2353" s="1"/>
      <c r="W2353" s="1"/>
    </row>
    <row r="2354" spans="22:23" ht="12.75">
      <c r="V2354" s="1"/>
      <c r="W2354" s="1"/>
    </row>
    <row r="2355" spans="22:23" ht="12.75">
      <c r="V2355" s="1"/>
      <c r="W2355" s="1"/>
    </row>
    <row r="2356" spans="22:23" ht="12.75">
      <c r="V2356" s="1"/>
      <c r="W2356" s="1"/>
    </row>
    <row r="2357" spans="22:23" ht="12.75">
      <c r="V2357" s="1"/>
      <c r="W2357" s="1"/>
    </row>
    <row r="2358" spans="22:23" ht="12.75">
      <c r="V2358" s="1"/>
      <c r="W2358" s="1"/>
    </row>
    <row r="2359" spans="22:23" ht="12.75">
      <c r="V2359" s="1"/>
      <c r="W2359" s="1"/>
    </row>
    <row r="2360" spans="22:23" ht="12.75">
      <c r="V2360" s="1"/>
      <c r="W2360" s="1"/>
    </row>
    <row r="2361" spans="22:23" ht="12.75">
      <c r="V2361" s="1"/>
      <c r="W2361" s="1"/>
    </row>
    <row r="2362" spans="22:23" ht="12.75">
      <c r="V2362" s="1"/>
      <c r="W2362" s="1"/>
    </row>
    <row r="2363" spans="22:23" ht="12.75">
      <c r="V2363" s="1"/>
      <c r="W2363" s="1"/>
    </row>
    <row r="2364" spans="22:23" ht="12.75">
      <c r="V2364" s="1"/>
      <c r="W2364" s="1"/>
    </row>
    <row r="2365" spans="22:23" ht="12.75">
      <c r="V2365" s="1"/>
      <c r="W2365" s="1"/>
    </row>
    <row r="2366" spans="22:23" ht="12.75">
      <c r="V2366" s="1"/>
      <c r="W2366" s="1"/>
    </row>
    <row r="2367" spans="22:23" ht="12.75">
      <c r="V2367" s="1"/>
      <c r="W2367" s="1"/>
    </row>
    <row r="2368" spans="22:23" ht="12.75">
      <c r="V2368" s="1"/>
      <c r="W2368" s="1"/>
    </row>
    <row r="2369" spans="22:23" ht="12.75">
      <c r="V2369" s="1"/>
      <c r="W2369" s="1"/>
    </row>
    <row r="2370" spans="22:23" ht="12.75">
      <c r="V2370" s="1"/>
      <c r="W2370" s="1"/>
    </row>
    <row r="2371" spans="22:23" ht="12.75">
      <c r="V2371" s="1"/>
      <c r="W2371" s="1"/>
    </row>
    <row r="2372" spans="22:23" ht="12.75">
      <c r="V2372" s="1"/>
      <c r="W2372" s="1"/>
    </row>
    <row r="2373" spans="22:23" ht="12.75">
      <c r="V2373" s="1"/>
      <c r="W2373" s="1"/>
    </row>
    <row r="2374" spans="22:23" ht="12.75">
      <c r="V2374" s="1"/>
      <c r="W2374" s="1"/>
    </row>
    <row r="2375" spans="22:23" ht="12.75">
      <c r="V2375" s="1"/>
      <c r="W2375" s="1"/>
    </row>
    <row r="2376" spans="22:23" ht="12.75">
      <c r="V2376" s="1"/>
      <c r="W2376" s="1"/>
    </row>
    <row r="2377" spans="22:23" ht="12.75">
      <c r="V2377" s="1"/>
      <c r="W2377" s="1"/>
    </row>
    <row r="2378" spans="22:23" ht="12.75">
      <c r="V2378" s="1"/>
      <c r="W2378" s="1"/>
    </row>
    <row r="2379" spans="22:23" ht="12.75">
      <c r="V2379" s="1"/>
      <c r="W2379" s="1"/>
    </row>
    <row r="2380" spans="22:23" ht="12.75">
      <c r="V2380" s="1"/>
      <c r="W2380" s="1"/>
    </row>
    <row r="2381" spans="22:23" ht="12.75">
      <c r="V2381" s="1"/>
      <c r="W2381" s="1"/>
    </row>
    <row r="2382" spans="22:23" ht="12.75">
      <c r="V2382" s="1"/>
      <c r="W2382" s="1"/>
    </row>
    <row r="2383" spans="22:23" ht="12.75">
      <c r="V2383" s="1"/>
      <c r="W2383" s="1"/>
    </row>
    <row r="2384" spans="22:23" ht="12.75">
      <c r="V2384" s="1"/>
      <c r="W2384" s="1"/>
    </row>
    <row r="2385" spans="22:23" ht="12.75">
      <c r="V2385" s="1"/>
      <c r="W2385" s="1"/>
    </row>
    <row r="2386" spans="22:23" ht="12.75">
      <c r="V2386" s="1"/>
      <c r="W2386" s="1"/>
    </row>
    <row r="2387" spans="22:23" ht="12.75">
      <c r="V2387" s="1"/>
      <c r="W2387" s="1"/>
    </row>
    <row r="2388" spans="22:23" ht="12.75">
      <c r="V2388" s="1"/>
      <c r="W2388" s="1"/>
    </row>
    <row r="2389" spans="22:23" ht="12.75">
      <c r="V2389" s="1"/>
      <c r="W2389" s="1"/>
    </row>
    <row r="2390" spans="22:23" ht="12.75">
      <c r="V2390" s="1"/>
      <c r="W2390" s="1"/>
    </row>
    <row r="2391" spans="22:23" ht="12.75">
      <c r="V2391" s="1"/>
      <c r="W2391" s="1"/>
    </row>
    <row r="2392" spans="22:23" ht="12.75">
      <c r="V2392" s="1"/>
      <c r="W2392" s="1"/>
    </row>
    <row r="2393" spans="22:23" ht="12.75">
      <c r="V2393" s="1"/>
      <c r="W2393" s="1"/>
    </row>
    <row r="2394" spans="22:23" ht="12.75">
      <c r="V2394" s="1"/>
      <c r="W2394" s="1"/>
    </row>
    <row r="2395" spans="22:23" ht="12.75">
      <c r="V2395" s="1"/>
      <c r="W2395" s="1"/>
    </row>
    <row r="2396" spans="22:23" ht="12.75">
      <c r="V2396" s="1"/>
      <c r="W2396" s="1"/>
    </row>
    <row r="2397" spans="22:23" ht="12.75">
      <c r="V2397" s="1"/>
      <c r="W2397" s="1"/>
    </row>
    <row r="2398" spans="22:23" ht="12.75">
      <c r="V2398" s="1"/>
      <c r="W2398" s="1"/>
    </row>
    <row r="2399" spans="22:23" ht="12.75">
      <c r="V2399" s="1"/>
      <c r="W2399" s="1"/>
    </row>
    <row r="2400" spans="22:23" ht="12.75">
      <c r="V2400" s="1"/>
      <c r="W2400" s="1"/>
    </row>
    <row r="2401" spans="22:23" ht="12.75">
      <c r="V2401" s="1"/>
      <c r="W2401" s="1"/>
    </row>
    <row r="2402" spans="22:23" ht="12.75">
      <c r="V2402" s="1"/>
      <c r="W2402" s="1"/>
    </row>
    <row r="2403" spans="22:23" ht="12.75">
      <c r="V2403" s="1"/>
      <c r="W2403" s="1"/>
    </row>
    <row r="2404" spans="22:23" ht="12.75">
      <c r="V2404" s="1"/>
      <c r="W2404" s="1"/>
    </row>
    <row r="2405" spans="22:23" ht="12.75">
      <c r="V2405" s="1"/>
      <c r="W2405" s="1"/>
    </row>
    <row r="2406" spans="22:23" ht="12.75">
      <c r="V2406" s="1"/>
      <c r="W2406" s="1"/>
    </row>
    <row r="2407" spans="22:23" ht="12.75">
      <c r="V2407" s="1"/>
      <c r="W2407" s="1"/>
    </row>
    <row r="2408" spans="22:23" ht="12.75">
      <c r="V2408" s="1"/>
      <c r="W2408" s="1"/>
    </row>
    <row r="2409" spans="22:23" ht="12.75">
      <c r="V2409" s="1"/>
      <c r="W2409" s="1"/>
    </row>
    <row r="2410" spans="22:23" ht="12.75">
      <c r="V2410" s="1"/>
      <c r="W2410" s="1"/>
    </row>
    <row r="2411" spans="22:23" ht="12.75">
      <c r="V2411" s="1"/>
      <c r="W2411" s="1"/>
    </row>
    <row r="2412" spans="22:23" ht="12.75">
      <c r="V2412" s="1"/>
      <c r="W2412" s="1"/>
    </row>
    <row r="2413" spans="22:23" ht="12.75">
      <c r="V2413" s="1"/>
      <c r="W2413" s="1"/>
    </row>
    <row r="2414" spans="22:23" ht="12.75">
      <c r="V2414" s="1"/>
      <c r="W2414" s="1"/>
    </row>
    <row r="2415" spans="22:23" ht="12.75">
      <c r="V2415" s="1"/>
      <c r="W2415" s="1"/>
    </row>
    <row r="2416" spans="22:23" ht="12.75">
      <c r="V2416" s="1"/>
      <c r="W2416" s="1"/>
    </row>
    <row r="2417" spans="22:23" ht="12.75">
      <c r="V2417" s="1"/>
      <c r="W2417" s="1"/>
    </row>
    <row r="2418" spans="22:23" ht="12.75">
      <c r="V2418" s="1"/>
      <c r="W2418" s="1"/>
    </row>
    <row r="2419" spans="22:23" ht="12.75">
      <c r="V2419" s="1"/>
      <c r="W2419" s="1"/>
    </row>
    <row r="2420" spans="22:23" ht="12.75">
      <c r="V2420" s="1"/>
      <c r="W2420" s="1"/>
    </row>
    <row r="2421" spans="22:23" ht="12.75">
      <c r="V2421" s="1"/>
      <c r="W2421" s="1"/>
    </row>
    <row r="2422" spans="22:23" ht="12.75">
      <c r="V2422" s="1"/>
      <c r="W2422" s="1"/>
    </row>
    <row r="2423" spans="22:23" ht="12.75">
      <c r="V2423" s="1"/>
      <c r="W2423" s="1"/>
    </row>
    <row r="2424" spans="22:23" ht="12.75">
      <c r="V2424" s="1"/>
      <c r="W2424" s="1"/>
    </row>
    <row r="2425" spans="22:23" ht="12.75">
      <c r="V2425" s="1"/>
      <c r="W2425" s="1"/>
    </row>
    <row r="2426" spans="22:23" ht="12.75">
      <c r="V2426" s="1"/>
      <c r="W2426" s="1"/>
    </row>
    <row r="2427" spans="22:23" ht="12.75">
      <c r="V2427" s="1"/>
      <c r="W2427" s="1"/>
    </row>
    <row r="2428" spans="22:23" ht="12.75">
      <c r="V2428" s="1"/>
      <c r="W2428" s="1"/>
    </row>
    <row r="2429" spans="22:23" ht="12.75">
      <c r="V2429" s="1"/>
      <c r="W2429" s="1"/>
    </row>
    <row r="2430" spans="22:23" ht="12.75">
      <c r="V2430" s="1"/>
      <c r="W2430" s="1"/>
    </row>
    <row r="2431" spans="22:23" ht="12.75">
      <c r="V2431" s="1"/>
      <c r="W2431" s="1"/>
    </row>
    <row r="2432" spans="22:23" ht="12.75">
      <c r="V2432" s="1"/>
      <c r="W2432" s="1"/>
    </row>
    <row r="2433" spans="22:23" ht="12.75">
      <c r="V2433" s="1"/>
      <c r="W2433" s="1"/>
    </row>
    <row r="2434" spans="22:23" ht="12.75">
      <c r="V2434" s="1"/>
      <c r="W2434" s="1"/>
    </row>
    <row r="2435" spans="22:23" ht="12.75">
      <c r="V2435" s="1"/>
      <c r="W2435" s="1"/>
    </row>
    <row r="2436" spans="22:23" ht="12.75">
      <c r="V2436" s="1"/>
      <c r="W2436" s="1"/>
    </row>
    <row r="2437" spans="22:23" ht="12.75">
      <c r="V2437" s="1"/>
      <c r="W2437" s="1"/>
    </row>
    <row r="2438" spans="22:23" ht="12.75">
      <c r="V2438" s="1"/>
      <c r="W2438" s="1"/>
    </row>
    <row r="2439" spans="22:23" ht="12.75">
      <c r="V2439" s="1"/>
      <c r="W2439" s="1"/>
    </row>
    <row r="2440" spans="22:23" ht="12.75">
      <c r="V2440" s="1"/>
      <c r="W2440" s="1"/>
    </row>
    <row r="2441" spans="22:23" ht="12.75">
      <c r="V2441" s="1"/>
      <c r="W2441" s="1"/>
    </row>
    <row r="2442" spans="22:23" ht="12.75">
      <c r="V2442" s="1"/>
      <c r="W2442" s="1"/>
    </row>
    <row r="2443" spans="22:23" ht="12.75">
      <c r="V2443" s="1"/>
      <c r="W2443" s="1"/>
    </row>
    <row r="2444" spans="22:23" ht="12.75">
      <c r="V2444" s="1"/>
      <c r="W2444" s="1"/>
    </row>
    <row r="2445" spans="22:23" ht="12.75">
      <c r="V2445" s="1"/>
      <c r="W2445" s="1"/>
    </row>
    <row r="2446" spans="22:23" ht="12.75">
      <c r="V2446" s="1"/>
      <c r="W2446" s="1"/>
    </row>
    <row r="2447" spans="22:23" ht="12.75">
      <c r="V2447" s="1"/>
      <c r="W2447" s="1"/>
    </row>
    <row r="2448" spans="22:23" ht="12.75">
      <c r="V2448" s="1"/>
      <c r="W2448" s="1"/>
    </row>
    <row r="2449" spans="22:23" ht="12.75">
      <c r="V2449" s="1"/>
      <c r="W2449" s="1"/>
    </row>
    <row r="2450" spans="22:23" ht="12.75">
      <c r="V2450" s="1"/>
      <c r="W2450" s="1"/>
    </row>
    <row r="2451" spans="22:23" ht="12.75">
      <c r="V2451" s="1"/>
      <c r="W2451" s="1"/>
    </row>
    <row r="2452" spans="22:23" ht="12.75">
      <c r="V2452" s="1"/>
      <c r="W2452" s="1"/>
    </row>
    <row r="2453" spans="22:23" ht="12.75">
      <c r="V2453" s="1"/>
      <c r="W2453" s="1"/>
    </row>
    <row r="2454" spans="22:23" ht="12.75">
      <c r="V2454" s="1"/>
      <c r="W2454" s="1"/>
    </row>
    <row r="2455" spans="22:23" ht="12.75">
      <c r="V2455" s="1"/>
      <c r="W2455" s="1"/>
    </row>
    <row r="2456" spans="22:23" ht="12.75">
      <c r="V2456" s="1"/>
      <c r="W2456" s="1"/>
    </row>
    <row r="2457" spans="22:23" ht="12.75">
      <c r="V2457" s="1"/>
      <c r="W2457" s="1"/>
    </row>
    <row r="2458" spans="22:23" ht="12.75">
      <c r="V2458" s="1"/>
      <c r="W2458" s="1"/>
    </row>
    <row r="2459" spans="22:23" ht="12.75">
      <c r="V2459" s="1"/>
      <c r="W2459" s="1"/>
    </row>
    <row r="2460" spans="22:23" ht="12.75">
      <c r="V2460" s="1"/>
      <c r="W2460" s="1"/>
    </row>
    <row r="2461" spans="22:23" ht="12.75">
      <c r="V2461" s="1"/>
      <c r="W2461" s="1"/>
    </row>
    <row r="2462" spans="22:23" ht="12.75">
      <c r="V2462" s="1"/>
      <c r="W2462" s="1"/>
    </row>
    <row r="2463" spans="22:23" ht="12.75">
      <c r="V2463" s="1"/>
      <c r="W2463" s="1"/>
    </row>
    <row r="2464" spans="22:23" ht="12.75">
      <c r="V2464" s="1"/>
      <c r="W2464" s="1"/>
    </row>
    <row r="2465" spans="22:23" ht="12.75">
      <c r="V2465" s="1"/>
      <c r="W2465" s="1"/>
    </row>
    <row r="2466" spans="22:23" ht="12.75">
      <c r="V2466" s="1"/>
      <c r="W2466" s="1"/>
    </row>
    <row r="2467" spans="22:23" ht="12.75">
      <c r="V2467" s="1"/>
      <c r="W2467" s="1"/>
    </row>
    <row r="2468" spans="22:23" ht="12.75">
      <c r="V2468" s="1"/>
      <c r="W2468" s="1"/>
    </row>
    <row r="2469" spans="22:23" ht="12.75">
      <c r="V2469" s="1"/>
      <c r="W2469" s="1"/>
    </row>
    <row r="2470" spans="22:23" ht="12.75">
      <c r="V2470" s="1"/>
      <c r="W2470" s="1"/>
    </row>
    <row r="2471" spans="22:23" ht="12.75">
      <c r="V2471" s="1"/>
      <c r="W2471" s="1"/>
    </row>
    <row r="2472" spans="22:23" ht="12.75">
      <c r="V2472" s="1"/>
      <c r="W2472" s="1"/>
    </row>
    <row r="2473" spans="22:23" ht="12.75">
      <c r="V2473" s="1"/>
      <c r="W2473" s="1"/>
    </row>
    <row r="2474" spans="22:23" ht="12.75">
      <c r="V2474" s="1"/>
      <c r="W2474" s="1"/>
    </row>
    <row r="2475" spans="22:23" ht="12.75">
      <c r="V2475" s="1"/>
      <c r="W2475" s="1"/>
    </row>
    <row r="2476" spans="22:23" ht="12.75">
      <c r="V2476" s="1"/>
      <c r="W2476" s="1"/>
    </row>
    <row r="2477" spans="22:23" ht="12.75">
      <c r="V2477" s="1"/>
      <c r="W2477" s="1"/>
    </row>
    <row r="2478" spans="22:23" ht="12.75">
      <c r="V2478" s="1"/>
      <c r="W2478" s="1"/>
    </row>
    <row r="2479" spans="22:23" ht="12.75">
      <c r="V2479" s="1"/>
      <c r="W2479" s="1"/>
    </row>
    <row r="2480" spans="22:23" ht="12.75">
      <c r="V2480" s="1"/>
      <c r="W2480" s="1"/>
    </row>
    <row r="2481" spans="22:23" ht="12.75">
      <c r="V2481" s="1"/>
      <c r="W2481" s="1"/>
    </row>
    <row r="2482" spans="22:23" ht="12.75">
      <c r="V2482" s="1"/>
      <c r="W2482" s="1"/>
    </row>
    <row r="2483" spans="22:23" ht="12.75">
      <c r="V2483" s="1"/>
      <c r="W2483" s="1"/>
    </row>
    <row r="2484" spans="22:23" ht="12.75">
      <c r="V2484" s="1"/>
      <c r="W2484" s="1"/>
    </row>
    <row r="2485" spans="22:23" ht="12.75">
      <c r="V2485" s="1"/>
      <c r="W2485" s="1"/>
    </row>
    <row r="2486" spans="22:23" ht="12.75">
      <c r="V2486" s="1"/>
      <c r="W2486" s="1"/>
    </row>
    <row r="2487" spans="22:23" ht="12.75">
      <c r="V2487" s="1"/>
      <c r="W2487" s="1"/>
    </row>
    <row r="2488" spans="22:23" ht="12.75">
      <c r="V2488" s="1"/>
      <c r="W2488" s="1"/>
    </row>
    <row r="2489" spans="22:23" ht="12.75">
      <c r="V2489" s="1"/>
      <c r="W2489" s="1"/>
    </row>
    <row r="2490" spans="22:23" ht="12.75">
      <c r="V2490" s="1"/>
      <c r="W2490" s="1"/>
    </row>
    <row r="2491" spans="22:23" ht="12.75">
      <c r="V2491" s="1"/>
      <c r="W2491" s="1"/>
    </row>
    <row r="2492" spans="22:23" ht="12.75">
      <c r="V2492" s="1"/>
      <c r="W2492" s="1"/>
    </row>
    <row r="2493" spans="22:23" ht="12.75">
      <c r="V2493" s="1"/>
      <c r="W2493" s="1"/>
    </row>
    <row r="2494" spans="22:23" ht="12.75">
      <c r="V2494" s="1"/>
      <c r="W2494" s="1"/>
    </row>
    <row r="2495" spans="22:23" ht="12.75">
      <c r="V2495" s="1"/>
      <c r="W2495" s="1"/>
    </row>
    <row r="2496" spans="22:23" ht="12.75">
      <c r="V2496" s="1"/>
      <c r="W2496" s="1"/>
    </row>
    <row r="2497" spans="22:23" ht="12.75">
      <c r="V2497" s="1"/>
      <c r="W2497" s="1"/>
    </row>
    <row r="2498" spans="22:23" ht="12.75">
      <c r="V2498" s="1"/>
      <c r="W2498" s="1"/>
    </row>
    <row r="2499" spans="22:23" ht="12.75">
      <c r="V2499" s="1"/>
      <c r="W2499" s="1"/>
    </row>
    <row r="2500" spans="22:23" ht="12.75">
      <c r="V2500" s="1"/>
      <c r="W2500" s="1"/>
    </row>
    <row r="2501" spans="22:23" ht="12.75">
      <c r="V2501" s="1"/>
      <c r="W2501" s="1"/>
    </row>
    <row r="2502" spans="22:23" ht="12.75">
      <c r="V2502" s="1"/>
      <c r="W2502" s="1"/>
    </row>
    <row r="2503" spans="22:23" ht="12.75">
      <c r="V2503" s="1"/>
      <c r="W2503" s="1"/>
    </row>
    <row r="2504" spans="22:23" ht="12.75">
      <c r="V2504" s="1"/>
      <c r="W2504" s="1"/>
    </row>
    <row r="2505" spans="22:23" ht="12.75">
      <c r="V2505" s="1"/>
      <c r="W2505" s="1"/>
    </row>
    <row r="2506" spans="22:23" ht="12.75">
      <c r="V2506" s="1"/>
      <c r="W2506" s="1"/>
    </row>
    <row r="2507" spans="22:23" ht="12.75">
      <c r="V2507" s="1"/>
      <c r="W2507" s="1"/>
    </row>
    <row r="2508" spans="22:23" ht="12.75">
      <c r="V2508" s="1"/>
      <c r="W2508" s="1"/>
    </row>
    <row r="2509" spans="22:23" ht="12.75">
      <c r="V2509" s="1"/>
      <c r="W2509" s="1"/>
    </row>
    <row r="2510" spans="22:23" ht="12.75">
      <c r="V2510" s="1"/>
      <c r="W2510" s="1"/>
    </row>
    <row r="2511" spans="22:23" ht="12.75">
      <c r="V2511" s="1"/>
      <c r="W2511" s="1"/>
    </row>
    <row r="2512" spans="22:23" ht="12.75">
      <c r="V2512" s="1"/>
      <c r="W2512" s="1"/>
    </row>
    <row r="2513" spans="22:23" ht="12.75">
      <c r="V2513" s="1"/>
      <c r="W2513" s="1"/>
    </row>
    <row r="2514" spans="22:23" ht="12.75">
      <c r="V2514" s="1"/>
      <c r="W2514" s="1"/>
    </row>
    <row r="2515" spans="22:23" ht="12.75">
      <c r="V2515" s="1"/>
      <c r="W2515" s="1"/>
    </row>
    <row r="2516" spans="22:23" ht="12.75">
      <c r="V2516" s="1"/>
      <c r="W2516" s="1"/>
    </row>
    <row r="2517" spans="22:23" ht="12.75">
      <c r="V2517" s="1"/>
      <c r="W2517" s="1"/>
    </row>
    <row r="2518" spans="22:23" ht="12.75">
      <c r="V2518" s="1"/>
      <c r="W2518" s="1"/>
    </row>
    <row r="2519" spans="22:23" ht="12.75">
      <c r="V2519" s="1"/>
      <c r="W2519" s="1"/>
    </row>
    <row r="2520" spans="22:23" ht="12.75">
      <c r="V2520" s="1"/>
      <c r="W2520" s="1"/>
    </row>
    <row r="2521" spans="22:23" ht="12.75">
      <c r="V2521" s="1"/>
      <c r="W2521" s="1"/>
    </row>
    <row r="2522" spans="22:23" ht="12.75">
      <c r="V2522" s="1"/>
      <c r="W2522" s="1"/>
    </row>
    <row r="2523" spans="22:23" ht="12.75">
      <c r="V2523" s="1"/>
      <c r="W2523" s="1"/>
    </row>
    <row r="2524" spans="22:23" ht="12.75">
      <c r="V2524" s="1"/>
      <c r="W2524" s="1"/>
    </row>
    <row r="2525" spans="22:23" ht="12.75">
      <c r="V2525" s="1"/>
      <c r="W2525" s="1"/>
    </row>
    <row r="2526" spans="22:23" ht="12.75">
      <c r="V2526" s="1"/>
      <c r="W2526" s="1"/>
    </row>
    <row r="2527" spans="22:23" ht="12.75">
      <c r="V2527" s="1"/>
      <c r="W2527" s="1"/>
    </row>
    <row r="2528" spans="22:23" ht="12.75">
      <c r="V2528" s="1"/>
      <c r="W2528" s="1"/>
    </row>
    <row r="2529" spans="22:23" ht="12.75">
      <c r="V2529" s="1"/>
      <c r="W2529" s="1"/>
    </row>
    <row r="2530" spans="22:23" ht="12.75">
      <c r="V2530" s="1"/>
      <c r="W2530" s="1"/>
    </row>
    <row r="2531" spans="22:23" ht="12.75">
      <c r="V2531" s="1"/>
      <c r="W2531" s="1"/>
    </row>
    <row r="2532" spans="22:23" ht="12.75">
      <c r="V2532" s="1"/>
      <c r="W2532" s="1"/>
    </row>
    <row r="2533" spans="22:23" ht="12.75">
      <c r="V2533" s="1"/>
      <c r="W2533" s="1"/>
    </row>
    <row r="2534" spans="22:23" ht="12.75">
      <c r="V2534" s="1"/>
      <c r="W2534" s="1"/>
    </row>
    <row r="2535" spans="22:23" ht="12.75">
      <c r="V2535" s="1"/>
      <c r="W2535" s="1"/>
    </row>
    <row r="2536" spans="22:23" ht="12.75">
      <c r="V2536" s="1"/>
      <c r="W2536" s="1"/>
    </row>
    <row r="2537" spans="22:23" ht="12.75">
      <c r="V2537" s="1"/>
      <c r="W2537" s="1"/>
    </row>
    <row r="2538" spans="22:23" ht="12.75">
      <c r="V2538" s="1"/>
      <c r="W2538" s="1"/>
    </row>
    <row r="2539" spans="22:23" ht="12.75">
      <c r="V2539" s="1"/>
      <c r="W2539" s="1"/>
    </row>
    <row r="2540" spans="22:23" ht="12.75">
      <c r="V2540" s="1"/>
      <c r="W2540" s="1"/>
    </row>
    <row r="2541" spans="22:23" ht="12.75">
      <c r="V2541" s="1"/>
      <c r="W2541" s="1"/>
    </row>
    <row r="2542" spans="22:23" ht="12.75">
      <c r="V2542" s="1"/>
      <c r="W2542" s="1"/>
    </row>
    <row r="2543" spans="22:23" ht="12.75">
      <c r="V2543" s="1"/>
      <c r="W2543" s="1"/>
    </row>
    <row r="2544" spans="22:23" ht="12.75">
      <c r="V2544" s="1"/>
      <c r="W2544" s="1"/>
    </row>
    <row r="2545" spans="22:23" ht="12.75">
      <c r="V2545" s="1"/>
      <c r="W2545" s="1"/>
    </row>
    <row r="2546" spans="22:23" ht="12.75">
      <c r="V2546" s="1"/>
      <c r="W2546" s="1"/>
    </row>
    <row r="2547" spans="22:23" ht="12.75">
      <c r="V2547" s="1"/>
      <c r="W2547" s="1"/>
    </row>
    <row r="2548" spans="22:23" ht="12.75">
      <c r="V2548" s="1"/>
      <c r="W2548" s="1"/>
    </row>
    <row r="2549" spans="22:23" ht="12.75">
      <c r="V2549" s="1"/>
      <c r="W2549" s="1"/>
    </row>
    <row r="2550" spans="22:23" ht="12.75">
      <c r="V2550" s="1"/>
      <c r="W2550" s="1"/>
    </row>
    <row r="2551" spans="22:23" ht="12.75">
      <c r="V2551" s="1"/>
      <c r="W2551" s="1"/>
    </row>
    <row r="2552" spans="22:23" ht="12.75">
      <c r="V2552" s="1"/>
      <c r="W2552" s="1"/>
    </row>
    <row r="2553" spans="22:23" ht="12.75">
      <c r="V2553" s="1"/>
      <c r="W2553" s="1"/>
    </row>
    <row r="2554" spans="22:23" ht="12.75">
      <c r="V2554" s="1"/>
      <c r="W2554" s="1"/>
    </row>
    <row r="2555" spans="22:23" ht="12.75">
      <c r="V2555" s="1"/>
      <c r="W2555" s="1"/>
    </row>
    <row r="2556" spans="22:23" ht="12.75">
      <c r="V2556" s="1"/>
      <c r="W2556" s="1"/>
    </row>
    <row r="2557" spans="22:23" ht="12.75">
      <c r="V2557" s="1"/>
      <c r="W2557" s="1"/>
    </row>
    <row r="2558" spans="22:23" ht="12.75">
      <c r="V2558" s="1"/>
      <c r="W2558" s="1"/>
    </row>
    <row r="2559" spans="22:23" ht="12.75">
      <c r="V2559" s="1"/>
      <c r="W2559" s="1"/>
    </row>
    <row r="2560" spans="22:23" ht="12.75">
      <c r="V2560" s="1"/>
      <c r="W2560" s="1"/>
    </row>
    <row r="2561" spans="22:23" ht="12.75">
      <c r="V2561" s="1"/>
      <c r="W2561" s="1"/>
    </row>
    <row r="2562" spans="22:23" ht="12.75">
      <c r="V2562" s="1"/>
      <c r="W2562" s="1"/>
    </row>
    <row r="2563" spans="22:23" ht="12.75">
      <c r="V2563" s="1"/>
      <c r="W2563" s="1"/>
    </row>
    <row r="2564" spans="22:23" ht="12.75">
      <c r="V2564" s="1"/>
      <c r="W2564" s="1"/>
    </row>
    <row r="2565" spans="22:23" ht="12.75">
      <c r="V2565" s="1"/>
      <c r="W2565" s="1"/>
    </row>
    <row r="2566" spans="22:23" ht="12.75">
      <c r="V2566" s="1"/>
      <c r="W2566" s="1"/>
    </row>
    <row r="2567" spans="22:23" ht="12.75">
      <c r="V2567" s="1"/>
      <c r="W2567" s="1"/>
    </row>
    <row r="2568" spans="22:23" ht="12.75">
      <c r="V2568" s="1"/>
      <c r="W2568" s="1"/>
    </row>
    <row r="2569" spans="22:23" ht="12.75">
      <c r="V2569" s="1"/>
      <c r="W2569" s="1"/>
    </row>
    <row r="2570" spans="22:23" ht="12.75">
      <c r="V2570" s="1"/>
      <c r="W2570" s="1"/>
    </row>
    <row r="2571" spans="22:23" ht="12.75">
      <c r="V2571" s="1"/>
      <c r="W2571" s="1"/>
    </row>
    <row r="2572" spans="22:23" ht="12.75">
      <c r="V2572" s="1"/>
      <c r="W2572" s="1"/>
    </row>
    <row r="2573" spans="22:23" ht="12.75">
      <c r="V2573" s="1"/>
      <c r="W2573" s="1"/>
    </row>
    <row r="2574" spans="22:23" ht="12.75">
      <c r="V2574" s="1"/>
      <c r="W2574" s="1"/>
    </row>
    <row r="2575" spans="22:23" ht="12.75">
      <c r="V2575" s="1"/>
      <c r="W2575" s="1"/>
    </row>
    <row r="2576" spans="22:23" ht="12.75">
      <c r="V2576" s="1"/>
      <c r="W2576" s="1"/>
    </row>
    <row r="2577" spans="22:23" ht="12.75">
      <c r="V2577" s="1"/>
      <c r="W2577" s="1"/>
    </row>
    <row r="2578" spans="22:23" ht="12.75">
      <c r="V2578" s="1"/>
      <c r="W2578" s="1"/>
    </row>
    <row r="2579" spans="22:23" ht="12.75">
      <c r="V2579" s="1"/>
      <c r="W2579" s="1"/>
    </row>
    <row r="2580" spans="22:23" ht="12.75">
      <c r="V2580" s="1"/>
      <c r="W2580" s="1"/>
    </row>
    <row r="2581" spans="22:23" ht="12.75">
      <c r="V2581" s="1"/>
      <c r="W2581" s="1"/>
    </row>
    <row r="2582" spans="22:23" ht="12.75">
      <c r="V2582" s="1"/>
      <c r="W2582" s="1"/>
    </row>
    <row r="2583" spans="22:23" ht="12.75">
      <c r="V2583" s="1"/>
      <c r="W2583" s="1"/>
    </row>
    <row r="2584" spans="22:23" ht="12.75">
      <c r="V2584" s="1"/>
      <c r="W2584" s="1"/>
    </row>
    <row r="2585" spans="22:23" ht="12.75">
      <c r="V2585" s="1"/>
      <c r="W2585" s="1"/>
    </row>
    <row r="2586" spans="22:23" ht="12.75">
      <c r="V2586" s="1"/>
      <c r="W2586" s="1"/>
    </row>
    <row r="2587" spans="22:23" ht="12.75">
      <c r="V2587" s="1"/>
      <c r="W2587" s="1"/>
    </row>
    <row r="2588" spans="22:23" ht="12.75">
      <c r="V2588" s="1"/>
      <c r="W2588" s="1"/>
    </row>
    <row r="2589" spans="22:23" ht="12.75">
      <c r="V2589" s="1"/>
      <c r="W2589" s="1"/>
    </row>
    <row r="2590" spans="22:23" ht="12.75">
      <c r="V2590" s="1"/>
      <c r="W2590" s="1"/>
    </row>
    <row r="2591" spans="22:23" ht="12.75">
      <c r="V2591" s="1"/>
      <c r="W2591" s="1"/>
    </row>
    <row r="2592" spans="22:23" ht="12.75">
      <c r="V2592" s="1"/>
      <c r="W2592" s="1"/>
    </row>
    <row r="2593" spans="22:23" ht="12.75">
      <c r="V2593" s="1"/>
      <c r="W2593" s="1"/>
    </row>
    <row r="2594" spans="22:23" ht="12.75">
      <c r="V2594" s="1"/>
      <c r="W2594" s="1"/>
    </row>
    <row r="2595" spans="22:23" ht="12.75">
      <c r="V2595" s="1"/>
      <c r="W2595" s="1"/>
    </row>
    <row r="2596" spans="22:23" ht="12.75">
      <c r="V2596" s="1"/>
      <c r="W2596" s="1"/>
    </row>
    <row r="2597" spans="22:23" ht="12.75">
      <c r="V2597" s="1"/>
      <c r="W2597" s="1"/>
    </row>
    <row r="2598" spans="22:23" ht="12.75">
      <c r="V2598" s="1"/>
      <c r="W2598" s="1"/>
    </row>
    <row r="2599" spans="22:23" ht="12.75">
      <c r="V2599" s="1"/>
      <c r="W2599" s="1"/>
    </row>
    <row r="2600" spans="22:23" ht="12.75">
      <c r="V2600" s="1"/>
      <c r="W2600" s="1"/>
    </row>
    <row r="2601" spans="22:23" ht="12.75">
      <c r="V2601" s="1"/>
      <c r="W2601" s="1"/>
    </row>
    <row r="2602" spans="22:23" ht="12.75">
      <c r="V2602" s="1"/>
      <c r="W2602" s="1"/>
    </row>
    <row r="2603" spans="22:23" ht="12.75">
      <c r="V2603" s="1"/>
      <c r="W2603" s="1"/>
    </row>
    <row r="2604" spans="22:23" ht="12.75">
      <c r="V2604" s="1"/>
      <c r="W2604" s="1"/>
    </row>
    <row r="2605" spans="22:23" ht="12.75">
      <c r="V2605" s="1"/>
      <c r="W2605" s="1"/>
    </row>
    <row r="2606" spans="22:23" ht="12.75">
      <c r="V2606" s="1"/>
      <c r="W2606" s="1"/>
    </row>
    <row r="2607" spans="22:23" ht="12.75">
      <c r="V2607" s="1"/>
      <c r="W2607" s="1"/>
    </row>
    <row r="2608" spans="22:23" ht="12.75">
      <c r="V2608" s="1"/>
      <c r="W2608" s="1"/>
    </row>
    <row r="2609" spans="22:23" ht="12.75">
      <c r="V2609" s="1"/>
      <c r="W2609" s="1"/>
    </row>
    <row r="2610" spans="22:23" ht="12.75">
      <c r="V2610" s="1"/>
      <c r="W2610" s="1"/>
    </row>
    <row r="2611" spans="22:23" ht="12.75">
      <c r="V2611" s="1"/>
      <c r="W2611" s="1"/>
    </row>
    <row r="2612" spans="22:23" ht="12.75">
      <c r="V2612" s="1"/>
      <c r="W2612" s="1"/>
    </row>
    <row r="2613" spans="22:23" ht="12.75">
      <c r="V2613" s="1"/>
      <c r="W2613" s="1"/>
    </row>
    <row r="2614" spans="22:23" ht="12.75">
      <c r="V2614" s="1"/>
      <c r="W2614" s="1"/>
    </row>
    <row r="2615" spans="22:23" ht="12.75">
      <c r="V2615" s="1"/>
      <c r="W2615" s="1"/>
    </row>
    <row r="2616" spans="22:23" ht="12.75">
      <c r="V2616" s="1"/>
      <c r="W2616" s="1"/>
    </row>
    <row r="2617" spans="22:23" ht="12.75">
      <c r="V2617" s="1"/>
      <c r="W2617" s="1"/>
    </row>
    <row r="2618" spans="22:23" ht="12.75">
      <c r="V2618" s="1"/>
      <c r="W2618" s="1"/>
    </row>
    <row r="2619" spans="22:23" ht="12.75">
      <c r="V2619" s="1"/>
      <c r="W2619" s="1"/>
    </row>
    <row r="2620" spans="22:23" ht="12.75">
      <c r="V2620" s="1"/>
      <c r="W2620" s="1"/>
    </row>
    <row r="2621" spans="22:23" ht="12.75">
      <c r="V2621" s="1"/>
      <c r="W2621" s="1"/>
    </row>
    <row r="2622" spans="22:23" ht="12.75">
      <c r="V2622" s="1"/>
      <c r="W2622" s="1"/>
    </row>
    <row r="2623" spans="22:23" ht="12.75">
      <c r="V2623" s="1"/>
      <c r="W2623" s="1"/>
    </row>
    <row r="2624" spans="22:23" ht="12.75">
      <c r="V2624" s="1"/>
      <c r="W2624" s="1"/>
    </row>
    <row r="2625" spans="22:23" ht="12.75">
      <c r="V2625" s="1"/>
      <c r="W2625" s="1"/>
    </row>
    <row r="2626" spans="22:23" ht="12.75">
      <c r="V2626" s="1"/>
      <c r="W2626" s="1"/>
    </row>
    <row r="2627" spans="22:23" ht="12.75">
      <c r="V2627" s="1"/>
      <c r="W2627" s="1"/>
    </row>
    <row r="2628" spans="22:23" ht="12.75">
      <c r="V2628" s="1"/>
      <c r="W2628" s="1"/>
    </row>
    <row r="2629" spans="22:23" ht="12.75">
      <c r="V2629" s="1"/>
      <c r="W2629" s="1"/>
    </row>
    <row r="2630" spans="22:23" ht="12.75">
      <c r="V2630" s="1"/>
      <c r="W2630" s="1"/>
    </row>
    <row r="2631" spans="22:23" ht="12.75">
      <c r="V2631" s="1"/>
      <c r="W2631" s="1"/>
    </row>
    <row r="2632" spans="22:23" ht="12.75">
      <c r="V2632" s="1"/>
      <c r="W2632" s="1"/>
    </row>
    <row r="2633" spans="22:23" ht="12.75">
      <c r="V2633" s="1"/>
      <c r="W2633" s="1"/>
    </row>
    <row r="2634" spans="22:23" ht="12.75">
      <c r="V2634" s="1"/>
      <c r="W2634" s="1"/>
    </row>
    <row r="2635" spans="22:23" ht="12.75">
      <c r="V2635" s="1"/>
      <c r="W2635" s="1"/>
    </row>
    <row r="2636" spans="22:23" ht="12.75">
      <c r="V2636" s="1"/>
      <c r="W2636" s="1"/>
    </row>
    <row r="2637" spans="22:23" ht="12.75">
      <c r="V2637" s="1"/>
      <c r="W2637" s="1"/>
    </row>
    <row r="2638" spans="22:23" ht="12.75">
      <c r="V2638" s="1"/>
      <c r="W2638" s="1"/>
    </row>
    <row r="2639" spans="22:23" ht="12.75">
      <c r="V2639" s="1"/>
      <c r="W2639" s="1"/>
    </row>
    <row r="2640" spans="22:23" ht="12.75">
      <c r="V2640" s="1"/>
      <c r="W2640" s="1"/>
    </row>
    <row r="2641" spans="22:23" ht="12.75">
      <c r="V2641" s="1"/>
      <c r="W2641" s="1"/>
    </row>
    <row r="2642" spans="22:23" ht="12.75">
      <c r="V2642" s="1"/>
      <c r="W2642" s="1"/>
    </row>
    <row r="2643" spans="22:23" ht="12.75">
      <c r="V2643" s="1"/>
      <c r="W2643" s="1"/>
    </row>
    <row r="2644" spans="22:23" ht="12.75">
      <c r="V2644" s="1"/>
      <c r="W2644" s="1"/>
    </row>
    <row r="2645" spans="22:23" ht="12.75">
      <c r="V2645" s="1"/>
      <c r="W2645" s="1"/>
    </row>
    <row r="2646" spans="22:23" ht="12.75">
      <c r="V2646" s="1"/>
      <c r="W2646" s="1"/>
    </row>
    <row r="2647" spans="22:23" ht="12.75">
      <c r="V2647" s="1"/>
      <c r="W2647" s="1"/>
    </row>
    <row r="2648" spans="22:23" ht="12.75">
      <c r="V2648" s="1"/>
      <c r="W2648" s="1"/>
    </row>
    <row r="2649" spans="22:23" ht="12.75">
      <c r="V2649" s="1"/>
      <c r="W2649" s="1"/>
    </row>
    <row r="2650" spans="22:23" ht="12.75">
      <c r="V2650" s="1"/>
      <c r="W2650" s="1"/>
    </row>
    <row r="2651" spans="22:23" ht="12.75">
      <c r="V2651" s="1"/>
      <c r="W2651" s="1"/>
    </row>
    <row r="2652" spans="22:23" ht="12.75">
      <c r="V2652" s="1"/>
      <c r="W2652" s="1"/>
    </row>
    <row r="2653" spans="22:23" ht="12.75">
      <c r="V2653" s="1"/>
      <c r="W2653" s="1"/>
    </row>
    <row r="2654" spans="22:23" ht="12.75">
      <c r="V2654" s="1"/>
      <c r="W2654" s="1"/>
    </row>
    <row r="2655" spans="22:23" ht="12.75">
      <c r="V2655" s="1"/>
      <c r="W2655" s="1"/>
    </row>
    <row r="2656" spans="22:23" ht="12.75">
      <c r="V2656" s="1"/>
      <c r="W2656" s="1"/>
    </row>
    <row r="2657" spans="22:23" ht="12.75">
      <c r="V2657" s="1"/>
      <c r="W2657" s="1"/>
    </row>
    <row r="2658" spans="22:23" ht="12.75">
      <c r="V2658" s="1"/>
      <c r="W2658" s="1"/>
    </row>
    <row r="2659" spans="22:23" ht="12.75">
      <c r="V2659" s="1"/>
      <c r="W2659" s="1"/>
    </row>
    <row r="2660" spans="22:23" ht="12.75">
      <c r="V2660" s="1"/>
      <c r="W2660" s="1"/>
    </row>
    <row r="2661" spans="22:23" ht="12.75">
      <c r="V2661" s="1"/>
      <c r="W2661" s="1"/>
    </row>
    <row r="2662" spans="22:23" ht="12.75">
      <c r="V2662" s="1"/>
      <c r="W2662" s="1"/>
    </row>
    <row r="2663" spans="22:23" ht="12.75">
      <c r="V2663" s="1"/>
      <c r="W2663" s="1"/>
    </row>
    <row r="2664" spans="22:23" ht="12.75">
      <c r="V2664" s="1"/>
      <c r="W2664" s="1"/>
    </row>
    <row r="2665" spans="22:23" ht="12.75">
      <c r="V2665" s="1"/>
      <c r="W2665" s="1"/>
    </row>
    <row r="2666" spans="22:23" ht="12.75">
      <c r="V2666" s="1"/>
      <c r="W2666" s="1"/>
    </row>
    <row r="2667" spans="22:23" ht="12.75">
      <c r="V2667" s="1"/>
      <c r="W2667" s="1"/>
    </row>
    <row r="2668" spans="22:23" ht="12.75">
      <c r="V2668" s="1"/>
      <c r="W2668" s="1"/>
    </row>
    <row r="2669" spans="22:23" ht="12.75">
      <c r="V2669" s="1"/>
      <c r="W2669" s="1"/>
    </row>
    <row r="2670" spans="22:23" ht="12.75">
      <c r="V2670" s="1"/>
      <c r="W2670" s="1"/>
    </row>
    <row r="2671" spans="22:23" ht="12.75">
      <c r="V2671" s="1"/>
      <c r="W2671" s="1"/>
    </row>
    <row r="2672" spans="22:23" ht="12.75">
      <c r="V2672" s="1"/>
      <c r="W2672" s="1"/>
    </row>
    <row r="2673" spans="22:23" ht="12.75">
      <c r="V2673" s="1"/>
      <c r="W2673" s="1"/>
    </row>
    <row r="2674" spans="22:23" ht="12.75">
      <c r="V2674" s="1"/>
      <c r="W2674" s="1"/>
    </row>
    <row r="2675" spans="22:23" ht="12.75">
      <c r="V2675" s="1"/>
      <c r="W2675" s="1"/>
    </row>
    <row r="2676" spans="22:23" ht="12.75">
      <c r="V2676" s="1"/>
      <c r="W2676" s="1"/>
    </row>
    <row r="2677" spans="22:23" ht="12.75">
      <c r="V2677" s="1"/>
      <c r="W2677" s="1"/>
    </row>
    <row r="2678" spans="22:23" ht="12.75">
      <c r="V2678" s="1"/>
      <c r="W2678" s="1"/>
    </row>
    <row r="2679" spans="22:23" ht="12.75">
      <c r="V2679" s="1"/>
      <c r="W2679" s="1"/>
    </row>
    <row r="2680" spans="22:23" ht="12.75">
      <c r="V2680" s="1"/>
      <c r="W2680" s="1"/>
    </row>
    <row r="2681" spans="22:23" ht="12.75">
      <c r="V2681" s="1"/>
      <c r="W2681" s="1"/>
    </row>
    <row r="2682" spans="22:23" ht="12.75">
      <c r="V2682" s="1"/>
      <c r="W2682" s="1"/>
    </row>
    <row r="2683" spans="22:23" ht="12.75">
      <c r="V2683" s="1"/>
      <c r="W2683" s="1"/>
    </row>
    <row r="2684" spans="22:23" ht="12.75">
      <c r="V2684" s="1"/>
      <c r="W2684" s="1"/>
    </row>
    <row r="2685" spans="22:23" ht="12.75">
      <c r="V2685" s="1"/>
      <c r="W2685" s="1"/>
    </row>
    <row r="2686" spans="22:23" ht="12.75">
      <c r="V2686" s="1"/>
      <c r="W2686" s="1"/>
    </row>
    <row r="2687" spans="22:23" ht="12.75">
      <c r="V2687" s="1"/>
      <c r="W2687" s="1"/>
    </row>
    <row r="2688" spans="22:23" ht="12.75">
      <c r="V2688" s="1"/>
      <c r="W2688" s="1"/>
    </row>
    <row r="2689" spans="22:23" ht="12.75">
      <c r="V2689" s="1"/>
      <c r="W2689" s="1"/>
    </row>
    <row r="2690" spans="22:23" ht="12.75">
      <c r="V2690" s="1"/>
      <c r="W2690" s="1"/>
    </row>
    <row r="2691" spans="22:23" ht="12.75">
      <c r="V2691" s="1"/>
      <c r="W2691" s="1"/>
    </row>
    <row r="2692" spans="22:23" ht="12.75">
      <c r="V2692" s="1"/>
      <c r="W2692" s="1"/>
    </row>
    <row r="2693" spans="22:23" ht="12.75">
      <c r="V2693" s="1"/>
      <c r="W2693" s="1"/>
    </row>
    <row r="2694" spans="22:23" ht="12.75">
      <c r="V2694" s="1"/>
      <c r="W2694" s="1"/>
    </row>
    <row r="2695" spans="22:23" ht="12.75">
      <c r="V2695" s="1"/>
      <c r="W2695" s="1"/>
    </row>
    <row r="2696" spans="22:23" ht="12.75">
      <c r="V2696" s="1"/>
      <c r="W2696" s="1"/>
    </row>
    <row r="2697" spans="22:23" ht="12.75">
      <c r="V2697" s="1"/>
      <c r="W2697" s="1"/>
    </row>
    <row r="2698" spans="22:23" ht="12.75">
      <c r="V2698" s="1"/>
      <c r="W2698" s="1"/>
    </row>
    <row r="2699" spans="22:23" ht="12.75">
      <c r="V2699" s="1"/>
      <c r="W2699" s="1"/>
    </row>
    <row r="2700" spans="22:23" ht="12.75">
      <c r="V2700" s="1"/>
      <c r="W2700" s="1"/>
    </row>
    <row r="2701" spans="22:23" ht="12.75">
      <c r="V2701" s="1"/>
      <c r="W2701" s="1"/>
    </row>
    <row r="2702" spans="22:23" ht="12.75">
      <c r="V2702" s="1"/>
      <c r="W2702" s="1"/>
    </row>
    <row r="2703" spans="22:23" ht="12.75">
      <c r="V2703" s="1"/>
      <c r="W2703" s="1"/>
    </row>
    <row r="2704" spans="22:23" ht="12.75">
      <c r="V2704" s="1"/>
      <c r="W2704" s="1"/>
    </row>
    <row r="2705" spans="22:23" ht="12.75">
      <c r="V2705" s="1"/>
      <c r="W2705" s="1"/>
    </row>
    <row r="2706" spans="22:23" ht="12.75">
      <c r="V2706" s="1"/>
      <c r="W2706" s="1"/>
    </row>
    <row r="2707" spans="22:23" ht="12.75">
      <c r="V2707" s="1"/>
      <c r="W2707" s="1"/>
    </row>
    <row r="2708" spans="22:23" ht="12.75">
      <c r="V2708" s="1"/>
      <c r="W2708" s="1"/>
    </row>
    <row r="2709" spans="22:23" ht="12.75">
      <c r="V2709" s="1"/>
      <c r="W2709" s="1"/>
    </row>
    <row r="2710" spans="22:23" ht="12.75">
      <c r="V2710" s="1"/>
      <c r="W2710" s="1"/>
    </row>
    <row r="2711" spans="22:23" ht="12.75">
      <c r="V2711" s="1"/>
      <c r="W2711" s="1"/>
    </row>
    <row r="2712" spans="22:23" ht="12.75">
      <c r="V2712" s="1"/>
      <c r="W2712" s="1"/>
    </row>
    <row r="2713" spans="22:23" ht="12.75">
      <c r="V2713" s="1"/>
      <c r="W2713" s="1"/>
    </row>
    <row r="2714" spans="22:23" ht="12.75">
      <c r="V2714" s="1"/>
      <c r="W2714" s="1"/>
    </row>
    <row r="2715" spans="22:23" ht="12.75">
      <c r="V2715" s="1"/>
      <c r="W2715" s="1"/>
    </row>
    <row r="2716" spans="22:23" ht="12.75">
      <c r="V2716" s="1"/>
      <c r="W2716" s="1"/>
    </row>
    <row r="2717" spans="22:23" ht="12.75">
      <c r="V2717" s="1"/>
      <c r="W2717" s="1"/>
    </row>
    <row r="2718" spans="22:23" ht="12.75">
      <c r="V2718" s="1"/>
      <c r="W2718" s="1"/>
    </row>
    <row r="2719" spans="22:23" ht="12.75">
      <c r="V2719" s="1"/>
      <c r="W2719" s="1"/>
    </row>
    <row r="2720" spans="22:23" ht="12.75">
      <c r="V2720" s="1"/>
      <c r="W2720" s="1"/>
    </row>
    <row r="2721" spans="22:23" ht="12.75">
      <c r="V2721" s="1"/>
      <c r="W2721" s="1"/>
    </row>
    <row r="2722" spans="22:23" ht="12.75">
      <c r="V2722" s="1"/>
      <c r="W2722" s="1"/>
    </row>
    <row r="2723" spans="22:23" ht="12.75">
      <c r="V2723" s="1"/>
      <c r="W2723" s="1"/>
    </row>
    <row r="2724" spans="22:23" ht="12.75">
      <c r="V2724" s="1"/>
      <c r="W2724" s="1"/>
    </row>
    <row r="2725" spans="22:23" ht="12.75">
      <c r="V2725" s="1"/>
      <c r="W2725" s="1"/>
    </row>
    <row r="2726" spans="22:23" ht="12.75">
      <c r="V2726" s="1"/>
      <c r="W2726" s="1"/>
    </row>
    <row r="2727" spans="22:23" ht="12.75">
      <c r="V2727" s="1"/>
      <c r="W2727" s="1"/>
    </row>
    <row r="2728" spans="22:23" ht="12.75">
      <c r="V2728" s="1"/>
      <c r="W2728" s="1"/>
    </row>
    <row r="2729" spans="22:23" ht="12.75">
      <c r="V2729" s="1"/>
      <c r="W2729" s="1"/>
    </row>
    <row r="2730" spans="22:23" ht="12.75">
      <c r="V2730" s="1"/>
      <c r="W2730" s="1"/>
    </row>
    <row r="2731" spans="22:23" ht="12.75">
      <c r="V2731" s="1"/>
      <c r="W2731" s="1"/>
    </row>
    <row r="2732" spans="22:23" ht="12.75">
      <c r="V2732" s="1"/>
      <c r="W2732" s="1"/>
    </row>
    <row r="2733" spans="22:23" ht="12.75">
      <c r="V2733" s="1"/>
      <c r="W2733" s="1"/>
    </row>
    <row r="2734" spans="22:23" ht="12.75">
      <c r="V2734" s="1"/>
      <c r="W2734" s="1"/>
    </row>
    <row r="2735" spans="22:23" ht="12.75">
      <c r="V2735" s="1"/>
      <c r="W2735" s="1"/>
    </row>
    <row r="2736" spans="22:23" ht="12.75">
      <c r="V2736" s="1"/>
      <c r="W2736" s="1"/>
    </row>
    <row r="2737" spans="22:23" ht="12.75">
      <c r="V2737" s="1"/>
      <c r="W2737" s="1"/>
    </row>
    <row r="2738" spans="22:23" ht="12.75">
      <c r="V2738" s="1"/>
      <c r="W2738" s="1"/>
    </row>
    <row r="2739" spans="22:23" ht="12.75">
      <c r="V2739" s="1"/>
      <c r="W2739" s="1"/>
    </row>
    <row r="2740" spans="22:23" ht="12.75">
      <c r="V2740" s="1"/>
      <c r="W2740" s="1"/>
    </row>
    <row r="2741" spans="22:23" ht="12.75">
      <c r="V2741" s="1"/>
      <c r="W2741" s="1"/>
    </row>
    <row r="2742" spans="22:23" ht="12.75">
      <c r="V2742" s="1"/>
      <c r="W2742" s="1"/>
    </row>
    <row r="2743" spans="22:23" ht="12.75">
      <c r="V2743" s="1"/>
      <c r="W2743" s="1"/>
    </row>
    <row r="2744" spans="22:23" ht="12.75">
      <c r="V2744" s="1"/>
      <c r="W2744" s="1"/>
    </row>
    <row r="2745" spans="22:23" ht="12.75">
      <c r="V2745" s="1"/>
      <c r="W2745" s="1"/>
    </row>
    <row r="2746" spans="22:23" ht="12.75">
      <c r="V2746" s="1"/>
      <c r="W2746" s="1"/>
    </row>
    <row r="2747" spans="22:23" ht="12.75">
      <c r="V2747" s="1"/>
      <c r="W2747" s="1"/>
    </row>
    <row r="2748" spans="22:23" ht="12.75">
      <c r="V2748" s="1"/>
      <c r="W2748" s="1"/>
    </row>
    <row r="2749" spans="22:23" ht="12.75">
      <c r="V2749" s="1"/>
      <c r="W2749" s="1"/>
    </row>
    <row r="2750" spans="22:23" ht="12.75">
      <c r="V2750" s="1"/>
      <c r="W2750" s="1"/>
    </row>
    <row r="2751" spans="22:23" ht="12.75">
      <c r="V2751" s="1"/>
      <c r="W2751" s="1"/>
    </row>
    <row r="2752" spans="22:23" ht="12.75">
      <c r="V2752" s="1"/>
      <c r="W2752" s="1"/>
    </row>
    <row r="2753" spans="22:23" ht="12.75">
      <c r="V2753" s="1"/>
      <c r="W2753" s="1"/>
    </row>
    <row r="2754" spans="22:23" ht="12.75">
      <c r="V2754" s="1"/>
      <c r="W2754" s="1"/>
    </row>
    <row r="2755" spans="22:23" ht="12.75">
      <c r="V2755" s="1"/>
      <c r="W2755" s="1"/>
    </row>
    <row r="2756" spans="22:23" ht="12.75">
      <c r="V2756" s="1"/>
      <c r="W2756" s="1"/>
    </row>
    <row r="2757" spans="22:23" ht="12.75">
      <c r="V2757" s="1"/>
      <c r="W2757" s="1"/>
    </row>
    <row r="2758" spans="22:23" ht="12.75">
      <c r="V2758" s="1"/>
      <c r="W2758" s="1"/>
    </row>
    <row r="2759" spans="22:23" ht="12.75">
      <c r="V2759" s="1"/>
      <c r="W2759" s="1"/>
    </row>
    <row r="2760" spans="22:23" ht="12.75">
      <c r="V2760" s="1"/>
      <c r="W2760" s="1"/>
    </row>
    <row r="2761" spans="22:23" ht="12.75">
      <c r="V2761" s="1"/>
      <c r="W2761" s="1"/>
    </row>
    <row r="2762" spans="22:23" ht="12.75">
      <c r="V2762" s="1"/>
      <c r="W2762" s="1"/>
    </row>
    <row r="2763" spans="22:23" ht="12.75">
      <c r="V2763" s="1"/>
      <c r="W2763" s="1"/>
    </row>
    <row r="2764" spans="22:23" ht="12.75">
      <c r="V2764" s="1"/>
      <c r="W2764" s="1"/>
    </row>
    <row r="2765" spans="22:23" ht="12.75">
      <c r="V2765" s="1"/>
      <c r="W2765" s="1"/>
    </row>
    <row r="2766" spans="22:23" ht="12.75">
      <c r="V2766" s="1"/>
      <c r="W2766" s="1"/>
    </row>
    <row r="2767" spans="22:23" ht="12.75">
      <c r="V2767" s="1"/>
      <c r="W2767" s="1"/>
    </row>
    <row r="2768" spans="22:23" ht="12.75">
      <c r="V2768" s="1"/>
      <c r="W2768" s="1"/>
    </row>
    <row r="2769" spans="22:23" ht="12.75">
      <c r="V2769" s="1"/>
      <c r="W2769" s="1"/>
    </row>
    <row r="2770" spans="22:23" ht="12.75">
      <c r="V2770" s="1"/>
      <c r="W2770" s="1"/>
    </row>
    <row r="2771" spans="22:23" ht="12.75">
      <c r="V2771" s="1"/>
      <c r="W2771" s="1"/>
    </row>
    <row r="2772" spans="22:23" ht="12.75">
      <c r="V2772" s="1"/>
      <c r="W2772" s="1"/>
    </row>
    <row r="2773" spans="22:23" ht="12.75">
      <c r="V2773" s="1"/>
      <c r="W2773" s="1"/>
    </row>
    <row r="2774" spans="22:23" ht="12.75">
      <c r="V2774" s="1"/>
      <c r="W2774" s="1"/>
    </row>
    <row r="2775" spans="22:23" ht="12.75">
      <c r="V2775" s="1"/>
      <c r="W2775" s="1"/>
    </row>
    <row r="2776" spans="22:23" ht="12.75">
      <c r="V2776" s="1"/>
      <c r="W2776" s="1"/>
    </row>
    <row r="2777" spans="22:23" ht="12.75">
      <c r="V2777" s="1"/>
      <c r="W2777" s="1"/>
    </row>
    <row r="2778" spans="22:23" ht="12.75">
      <c r="V2778" s="1"/>
      <c r="W2778" s="1"/>
    </row>
    <row r="2779" spans="22:23" ht="12.75">
      <c r="V2779" s="1"/>
      <c r="W2779" s="1"/>
    </row>
    <row r="2780" spans="22:23" ht="12.75">
      <c r="V2780" s="1"/>
      <c r="W2780" s="1"/>
    </row>
    <row r="2781" spans="22:23" ht="12.75">
      <c r="V2781" s="1"/>
      <c r="W2781" s="1"/>
    </row>
    <row r="2782" spans="22:23" ht="12.75">
      <c r="V2782" s="1"/>
      <c r="W2782" s="1"/>
    </row>
    <row r="2783" spans="22:23" ht="12.75">
      <c r="V2783" s="1"/>
      <c r="W2783" s="1"/>
    </row>
    <row r="2784" spans="22:23" ht="12.75">
      <c r="V2784" s="1"/>
      <c r="W2784" s="1"/>
    </row>
    <row r="2785" spans="22:23" ht="12.75">
      <c r="V2785" s="1"/>
      <c r="W2785" s="1"/>
    </row>
    <row r="2786" spans="22:23" ht="12.75">
      <c r="V2786" s="1"/>
      <c r="W2786" s="1"/>
    </row>
    <row r="2787" spans="22:23" ht="12.75">
      <c r="V2787" s="1"/>
      <c r="W2787" s="1"/>
    </row>
    <row r="2788" spans="22:23" ht="12.75">
      <c r="V2788" s="1"/>
      <c r="W2788" s="1"/>
    </row>
    <row r="2789" spans="22:23" ht="12.75">
      <c r="V2789" s="1"/>
      <c r="W2789" s="1"/>
    </row>
    <row r="2790" spans="22:23" ht="12.75">
      <c r="V2790" s="1"/>
      <c r="W2790" s="1"/>
    </row>
    <row r="2791" spans="22:23" ht="12.75">
      <c r="V2791" s="1"/>
      <c r="W2791" s="1"/>
    </row>
    <row r="2792" spans="22:23" ht="12.75">
      <c r="V2792" s="1"/>
      <c r="W2792" s="1"/>
    </row>
    <row r="2793" spans="22:23" ht="12.75">
      <c r="V2793" s="1"/>
      <c r="W2793" s="1"/>
    </row>
    <row r="2794" spans="22:23" ht="12.75">
      <c r="V2794" s="1"/>
      <c r="W2794" s="1"/>
    </row>
    <row r="2795" spans="22:23" ht="12.75">
      <c r="V2795" s="1"/>
      <c r="W2795" s="1"/>
    </row>
    <row r="2796" spans="22:23" ht="12.75">
      <c r="V2796" s="1"/>
      <c r="W2796" s="1"/>
    </row>
    <row r="2797" spans="22:23" ht="12.75">
      <c r="V2797" s="1"/>
      <c r="W2797" s="1"/>
    </row>
    <row r="2798" spans="22:23" ht="12.75">
      <c r="V2798" s="1"/>
      <c r="W2798" s="1"/>
    </row>
    <row r="2799" spans="22:23" ht="12.75">
      <c r="V2799" s="1"/>
      <c r="W2799" s="1"/>
    </row>
    <row r="2800" spans="22:23" ht="12.75">
      <c r="V2800" s="1"/>
      <c r="W2800" s="1"/>
    </row>
    <row r="2801" spans="22:23" ht="12.75">
      <c r="V2801" s="1"/>
      <c r="W2801" s="1"/>
    </row>
    <row r="2802" spans="22:23" ht="12.75">
      <c r="V2802" s="1"/>
      <c r="W2802" s="1"/>
    </row>
    <row r="2803" spans="22:23" ht="12.75">
      <c r="V2803" s="1"/>
      <c r="W2803" s="1"/>
    </row>
    <row r="2804" spans="22:23" ht="12.75">
      <c r="V2804" s="1"/>
      <c r="W2804" s="1"/>
    </row>
    <row r="2805" spans="22:23" ht="12.75">
      <c r="V2805" s="1"/>
      <c r="W2805" s="1"/>
    </row>
    <row r="2806" spans="22:23" ht="12.75">
      <c r="V2806" s="1"/>
      <c r="W2806" s="1"/>
    </row>
    <row r="2807" spans="22:23" ht="12.75">
      <c r="V2807" s="1"/>
      <c r="W2807" s="1"/>
    </row>
    <row r="2808" spans="22:23" ht="12.75">
      <c r="V2808" s="1"/>
      <c r="W2808" s="1"/>
    </row>
    <row r="2809" spans="22:23" ht="12.75">
      <c r="V2809" s="1"/>
      <c r="W2809" s="1"/>
    </row>
    <row r="2810" spans="22:23" ht="12.75">
      <c r="V2810" s="1"/>
      <c r="W2810" s="1"/>
    </row>
    <row r="2811" spans="22:23" ht="12.75">
      <c r="V2811" s="1"/>
      <c r="W2811" s="1"/>
    </row>
    <row r="2812" spans="22:23" ht="12.75">
      <c r="V2812" s="1"/>
      <c r="W2812" s="1"/>
    </row>
    <row r="2813" spans="22:23" ht="12.75">
      <c r="V2813" s="1"/>
      <c r="W2813" s="1"/>
    </row>
    <row r="2814" spans="22:23" ht="12.75">
      <c r="V2814" s="1"/>
      <c r="W2814" s="1"/>
    </row>
    <row r="2815" spans="22:23" ht="12.75">
      <c r="V2815" s="1"/>
      <c r="W2815" s="1"/>
    </row>
    <row r="2816" spans="22:23" ht="12.75">
      <c r="V2816" s="1"/>
      <c r="W2816" s="1"/>
    </row>
    <row r="2817" spans="22:23" ht="12.75">
      <c r="V2817" s="1"/>
      <c r="W2817" s="1"/>
    </row>
    <row r="2818" spans="22:23" ht="12.75">
      <c r="V2818" s="1"/>
      <c r="W2818" s="1"/>
    </row>
    <row r="2819" spans="22:23" ht="12.75">
      <c r="V2819" s="1"/>
      <c r="W2819" s="1"/>
    </row>
    <row r="2820" spans="22:23" ht="12.75">
      <c r="V2820" s="1"/>
      <c r="W2820" s="1"/>
    </row>
    <row r="2821" spans="22:23" ht="12.75">
      <c r="V2821" s="1"/>
      <c r="W2821" s="1"/>
    </row>
    <row r="2822" spans="22:23" ht="12.75">
      <c r="V2822" s="1"/>
      <c r="W2822" s="1"/>
    </row>
    <row r="2823" spans="22:23" ht="12.75">
      <c r="V2823" s="1"/>
      <c r="W2823" s="1"/>
    </row>
    <row r="2824" spans="22:23" ht="12.75">
      <c r="V2824" s="1"/>
      <c r="W2824" s="1"/>
    </row>
    <row r="2825" spans="22:23" ht="12.75">
      <c r="V2825" s="1"/>
      <c r="W2825" s="1"/>
    </row>
    <row r="2826" spans="22:23" ht="12.75">
      <c r="V2826" s="1"/>
      <c r="W2826" s="1"/>
    </row>
    <row r="2827" spans="22:23" ht="12.75">
      <c r="V2827" s="1"/>
      <c r="W2827" s="1"/>
    </row>
    <row r="2828" spans="22:23" ht="12.75">
      <c r="V2828" s="1"/>
      <c r="W2828" s="1"/>
    </row>
    <row r="2829" spans="22:23" ht="12.75">
      <c r="V2829" s="1"/>
      <c r="W2829" s="1"/>
    </row>
    <row r="2830" spans="22:23" ht="12.75">
      <c r="V2830" s="1"/>
      <c r="W2830" s="1"/>
    </row>
    <row r="2831" spans="22:23" ht="12.75">
      <c r="V2831" s="1"/>
      <c r="W2831" s="1"/>
    </row>
    <row r="2832" spans="22:23" ht="12.75">
      <c r="V2832" s="1"/>
      <c r="W2832" s="1"/>
    </row>
    <row r="2833" spans="22:23" ht="12.75">
      <c r="V2833" s="1"/>
      <c r="W2833" s="1"/>
    </row>
    <row r="2834" spans="22:23" ht="12.75">
      <c r="V2834" s="1"/>
      <c r="W2834" s="1"/>
    </row>
    <row r="2835" spans="22:23" ht="12.75">
      <c r="V2835" s="1"/>
      <c r="W2835" s="1"/>
    </row>
    <row r="2836" spans="22:23" ht="12.75">
      <c r="V2836" s="1"/>
      <c r="W2836" s="1"/>
    </row>
    <row r="2837" spans="22:23" ht="12.75">
      <c r="V2837" s="1"/>
      <c r="W2837" s="1"/>
    </row>
    <row r="2838" spans="22:23" ht="12.75">
      <c r="V2838" s="1"/>
      <c r="W2838" s="1"/>
    </row>
    <row r="2839" spans="22:23" ht="12.75">
      <c r="V2839" s="1"/>
      <c r="W2839" s="1"/>
    </row>
    <row r="2840" spans="22:23" ht="12.75">
      <c r="V2840" s="1"/>
      <c r="W2840" s="1"/>
    </row>
    <row r="2841" spans="22:23" ht="12.75">
      <c r="V2841" s="1"/>
      <c r="W2841" s="1"/>
    </row>
    <row r="2842" spans="22:23" ht="12.75">
      <c r="V2842" s="1"/>
      <c r="W2842" s="1"/>
    </row>
    <row r="2843" spans="22:23" ht="12.75">
      <c r="V2843" s="1"/>
      <c r="W2843" s="1"/>
    </row>
    <row r="2844" spans="22:23" ht="12.75">
      <c r="V2844" s="1"/>
      <c r="W2844" s="1"/>
    </row>
    <row r="2845" spans="22:23" ht="12.75">
      <c r="V2845" s="1"/>
      <c r="W2845" s="1"/>
    </row>
    <row r="2846" spans="22:23" ht="12.75">
      <c r="V2846" s="1"/>
      <c r="W2846" s="1"/>
    </row>
    <row r="2847" spans="22:23" ht="12.75">
      <c r="V2847" s="1"/>
      <c r="W2847" s="1"/>
    </row>
    <row r="2848" spans="22:23" ht="12.75">
      <c r="V2848" s="1"/>
      <c r="W2848" s="1"/>
    </row>
    <row r="2849" spans="22:23" ht="12.75">
      <c r="V2849" s="1"/>
      <c r="W2849" s="1"/>
    </row>
    <row r="2850" spans="22:23" ht="12.75">
      <c r="V2850" s="1"/>
      <c r="W2850" s="1"/>
    </row>
    <row r="2851" spans="22:23" ht="12.75">
      <c r="V2851" s="1"/>
      <c r="W2851" s="1"/>
    </row>
    <row r="2852" spans="22:23" ht="12.75">
      <c r="V2852" s="1"/>
      <c r="W2852" s="1"/>
    </row>
    <row r="2853" spans="22:23" ht="12.75">
      <c r="V2853" s="1"/>
      <c r="W2853" s="1"/>
    </row>
    <row r="2854" spans="22:23" ht="12.75">
      <c r="V2854" s="1"/>
      <c r="W2854" s="1"/>
    </row>
    <row r="2855" spans="22:23" ht="12.75">
      <c r="V2855" s="1"/>
      <c r="W2855" s="1"/>
    </row>
    <row r="2856" spans="22:23" ht="12.75">
      <c r="V2856" s="1"/>
      <c r="W2856" s="1"/>
    </row>
    <row r="2857" spans="22:23" ht="12.75">
      <c r="V2857" s="1"/>
      <c r="W2857" s="1"/>
    </row>
    <row r="2858" spans="22:23" ht="12.75">
      <c r="V2858" s="1"/>
      <c r="W2858" s="1"/>
    </row>
    <row r="2859" spans="22:23" ht="12.75">
      <c r="V2859" s="1"/>
      <c r="W2859" s="1"/>
    </row>
    <row r="2860" spans="22:23" ht="12.75">
      <c r="V2860" s="1"/>
      <c r="W2860" s="1"/>
    </row>
    <row r="2861" spans="22:23" ht="12.75">
      <c r="V2861" s="1"/>
      <c r="W2861" s="1"/>
    </row>
    <row r="2862" spans="22:23" ht="12.75">
      <c r="V2862" s="1"/>
      <c r="W2862" s="1"/>
    </row>
    <row r="2863" spans="22:23" ht="12.75">
      <c r="V2863" s="1"/>
      <c r="W2863" s="1"/>
    </row>
    <row r="2864" spans="22:23" ht="12.75">
      <c r="V2864" s="1"/>
      <c r="W2864" s="1"/>
    </row>
    <row r="2865" spans="22:23" ht="12.75">
      <c r="V2865" s="1"/>
      <c r="W2865" s="1"/>
    </row>
    <row r="2866" spans="22:23" ht="12.75">
      <c r="V2866" s="1"/>
      <c r="W2866" s="1"/>
    </row>
    <row r="2867" spans="22:23" ht="12.75">
      <c r="V2867" s="1"/>
      <c r="W2867" s="1"/>
    </row>
    <row r="2868" spans="22:23" ht="12.75">
      <c r="V2868" s="1"/>
      <c r="W2868" s="1"/>
    </row>
    <row r="2869" spans="22:23" ht="12.75">
      <c r="V2869" s="1"/>
      <c r="W2869" s="1"/>
    </row>
    <row r="2870" spans="22:23" ht="12.75">
      <c r="V2870" s="1"/>
      <c r="W2870" s="1"/>
    </row>
    <row r="2871" spans="22:23" ht="12.75">
      <c r="V2871" s="1"/>
      <c r="W2871" s="1"/>
    </row>
    <row r="2872" spans="22:23" ht="12.75">
      <c r="V2872" s="1"/>
      <c r="W2872" s="1"/>
    </row>
    <row r="2873" spans="22:23" ht="12.75">
      <c r="V2873" s="1"/>
      <c r="W2873" s="1"/>
    </row>
    <row r="2874" spans="22:23" ht="12.75">
      <c r="V2874" s="1"/>
      <c r="W2874" s="1"/>
    </row>
    <row r="2875" spans="22:23" ht="12.75">
      <c r="V2875" s="1"/>
      <c r="W2875" s="1"/>
    </row>
    <row r="2876" spans="22:23" ht="12.75">
      <c r="V2876" s="1"/>
      <c r="W2876" s="1"/>
    </row>
    <row r="2877" spans="22:23" ht="12.75">
      <c r="V2877" s="1"/>
      <c r="W2877" s="1"/>
    </row>
    <row r="2878" spans="22:23" ht="12.75">
      <c r="V2878" s="1"/>
      <c r="W2878" s="1"/>
    </row>
    <row r="2879" spans="22:23" ht="12.75">
      <c r="V2879" s="1"/>
      <c r="W2879" s="1"/>
    </row>
    <row r="2880" spans="22:23" ht="12.75">
      <c r="V2880" s="1"/>
      <c r="W2880" s="1"/>
    </row>
    <row r="2881" spans="22:23" ht="12.75">
      <c r="V2881" s="1"/>
      <c r="W2881" s="1"/>
    </row>
    <row r="2882" spans="22:23" ht="12.75">
      <c r="V2882" s="1"/>
      <c r="W2882" s="1"/>
    </row>
    <row r="2883" spans="22:23" ht="12.75">
      <c r="V2883" s="1"/>
      <c r="W2883" s="1"/>
    </row>
    <row r="2884" spans="22:23" ht="12.75">
      <c r="V2884" s="1"/>
      <c r="W2884" s="1"/>
    </row>
    <row r="2885" spans="22:23" ht="12.75">
      <c r="V2885" s="1"/>
      <c r="W2885" s="1"/>
    </row>
    <row r="2886" spans="22:23" ht="12.75">
      <c r="V2886" s="1"/>
      <c r="W2886" s="1"/>
    </row>
    <row r="2887" spans="22:23" ht="12.75">
      <c r="V2887" s="1"/>
      <c r="W2887" s="1"/>
    </row>
    <row r="2888" spans="22:23" ht="12.75">
      <c r="V2888" s="1"/>
      <c r="W2888" s="1"/>
    </row>
    <row r="2889" spans="22:23" ht="12.75">
      <c r="V2889" s="1"/>
      <c r="W2889" s="1"/>
    </row>
    <row r="2890" spans="22:23" ht="12.75">
      <c r="V2890" s="1"/>
      <c r="W2890" s="1"/>
    </row>
    <row r="2891" spans="22:23" ht="12.75">
      <c r="V2891" s="1"/>
      <c r="W2891" s="1"/>
    </row>
    <row r="2892" spans="22:23" ht="12.75">
      <c r="V2892" s="1"/>
      <c r="W2892" s="1"/>
    </row>
    <row r="2893" spans="22:23" ht="12.75">
      <c r="V2893" s="1"/>
      <c r="W2893" s="1"/>
    </row>
    <row r="2894" spans="22:23" ht="12.75">
      <c r="V2894" s="1"/>
      <c r="W2894" s="1"/>
    </row>
    <row r="2895" spans="22:23" ht="12.75">
      <c r="V2895" s="1"/>
      <c r="W2895" s="1"/>
    </row>
    <row r="2896" spans="22:23" ht="12.75">
      <c r="V2896" s="1"/>
      <c r="W2896" s="1"/>
    </row>
    <row r="2897" spans="22:23" ht="12.75">
      <c r="V2897" s="1"/>
      <c r="W2897" s="1"/>
    </row>
    <row r="2898" spans="22:23" ht="12.75">
      <c r="V2898" s="1"/>
      <c r="W2898" s="1"/>
    </row>
    <row r="2899" spans="22:23" ht="12.75">
      <c r="V2899" s="1"/>
      <c r="W2899" s="1"/>
    </row>
    <row r="2900" spans="22:23" ht="12.75">
      <c r="V2900" s="1"/>
      <c r="W2900" s="1"/>
    </row>
    <row r="2901" spans="22:23" ht="12.75">
      <c r="V2901" s="1"/>
      <c r="W2901" s="1"/>
    </row>
    <row r="2902" spans="22:23" ht="12.75">
      <c r="V2902" s="1"/>
      <c r="W2902" s="1"/>
    </row>
    <row r="2903" spans="22:23" ht="12.75">
      <c r="V2903" s="1"/>
      <c r="W2903" s="1"/>
    </row>
    <row r="2904" spans="22:23" ht="12.75">
      <c r="V2904" s="1"/>
      <c r="W2904" s="1"/>
    </row>
    <row r="2905" spans="22:23" ht="12.75">
      <c r="V2905" s="1"/>
      <c r="W2905" s="1"/>
    </row>
    <row r="2906" spans="22:23" ht="12.75">
      <c r="V2906" s="1"/>
      <c r="W2906" s="1"/>
    </row>
    <row r="2907" spans="22:23" ht="12.75">
      <c r="V2907" s="1"/>
      <c r="W2907" s="1"/>
    </row>
    <row r="2908" spans="22:23" ht="12.75">
      <c r="V2908" s="1"/>
      <c r="W2908" s="1"/>
    </row>
    <row r="2909" spans="22:23" ht="12.75">
      <c r="V2909" s="1"/>
      <c r="W2909" s="1"/>
    </row>
    <row r="2910" spans="22:23" ht="12.75">
      <c r="V2910" s="1"/>
      <c r="W2910" s="1"/>
    </row>
    <row r="2911" spans="22:23" ht="12.75">
      <c r="V2911" s="1"/>
      <c r="W2911" s="1"/>
    </row>
    <row r="2912" spans="22:23" ht="12.75">
      <c r="V2912" s="1"/>
      <c r="W2912" s="1"/>
    </row>
    <row r="2913" spans="22:23" ht="12.75">
      <c r="V2913" s="1"/>
      <c r="W2913" s="1"/>
    </row>
    <row r="2914" spans="22:23" ht="12.75">
      <c r="V2914" s="1"/>
      <c r="W2914" s="1"/>
    </row>
    <row r="2915" spans="22:23" ht="12.75">
      <c r="V2915" s="1"/>
      <c r="W2915" s="1"/>
    </row>
    <row r="2916" spans="22:23" ht="12.75">
      <c r="V2916" s="1"/>
      <c r="W2916" s="1"/>
    </row>
    <row r="2917" spans="22:23" ht="12.75">
      <c r="V2917" s="1"/>
      <c r="W2917" s="1"/>
    </row>
    <row r="2918" spans="22:23" ht="12.75">
      <c r="V2918" s="1"/>
      <c r="W2918" s="1"/>
    </row>
    <row r="2919" spans="22:23" ht="12.75">
      <c r="V2919" s="1"/>
      <c r="W2919" s="1"/>
    </row>
    <row r="2920" spans="22:23" ht="12.75">
      <c r="V2920" s="1"/>
      <c r="W2920" s="1"/>
    </row>
    <row r="2921" spans="22:23" ht="12.75">
      <c r="V2921" s="1"/>
      <c r="W2921" s="1"/>
    </row>
    <row r="2922" spans="22:23" ht="12.75">
      <c r="V2922" s="1"/>
      <c r="W2922" s="1"/>
    </row>
    <row r="2923" spans="22:23" ht="12.75">
      <c r="V2923" s="1"/>
      <c r="W2923" s="1"/>
    </row>
    <row r="2924" spans="22:23" ht="12.75">
      <c r="V2924" s="1"/>
      <c r="W2924" s="1"/>
    </row>
    <row r="2925" spans="22:23" ht="12.75">
      <c r="V2925" s="1"/>
      <c r="W2925" s="1"/>
    </row>
    <row r="2926" spans="22:23" ht="12.75">
      <c r="V2926" s="1"/>
      <c r="W2926" s="1"/>
    </row>
    <row r="2927" spans="22:23" ht="12.75">
      <c r="V2927" s="1"/>
      <c r="W2927" s="1"/>
    </row>
    <row r="2928" spans="22:23" ht="12.75">
      <c r="V2928" s="1"/>
      <c r="W2928" s="1"/>
    </row>
    <row r="2929" spans="22:23" ht="12.75">
      <c r="V2929" s="1"/>
      <c r="W2929" s="1"/>
    </row>
    <row r="2930" spans="22:23" ht="12.75">
      <c r="V2930" s="1"/>
      <c r="W2930" s="1"/>
    </row>
    <row r="2931" spans="22:23" ht="12.75">
      <c r="V2931" s="1"/>
      <c r="W2931" s="1"/>
    </row>
    <row r="2932" spans="22:23" ht="12.75">
      <c r="V2932" s="1"/>
      <c r="W2932" s="1"/>
    </row>
    <row r="2933" spans="22:23" ht="12.75">
      <c r="V2933" s="1"/>
      <c r="W2933" s="1"/>
    </row>
    <row r="2934" spans="22:23" ht="12.75">
      <c r="V2934" s="1"/>
      <c r="W2934" s="1"/>
    </row>
    <row r="2935" spans="22:23" ht="12.75">
      <c r="V2935" s="1"/>
      <c r="W2935" s="1"/>
    </row>
    <row r="2936" spans="22:23" ht="12.75">
      <c r="V2936" s="1"/>
      <c r="W2936" s="1"/>
    </row>
    <row r="2937" spans="22:23" ht="12.75">
      <c r="V2937" s="1"/>
      <c r="W2937" s="1"/>
    </row>
    <row r="2938" spans="22:23" ht="12.75">
      <c r="V2938" s="1"/>
      <c r="W2938" s="1"/>
    </row>
    <row r="2939" spans="22:23" ht="12.75">
      <c r="V2939" s="1"/>
      <c r="W2939" s="1"/>
    </row>
    <row r="2940" spans="22:23" ht="12.75">
      <c r="V2940" s="1"/>
      <c r="W2940" s="1"/>
    </row>
    <row r="2941" spans="22:23" ht="12.75">
      <c r="V2941" s="1"/>
      <c r="W2941" s="1"/>
    </row>
    <row r="2942" spans="22:23" ht="12.75">
      <c r="V2942" s="1"/>
      <c r="W2942" s="1"/>
    </row>
    <row r="2943" spans="22:23" ht="12.75">
      <c r="V2943" s="1"/>
      <c r="W2943" s="1"/>
    </row>
    <row r="2944" spans="22:23" ht="12.75">
      <c r="V2944" s="1"/>
      <c r="W2944" s="1"/>
    </row>
    <row r="2945" spans="22:23" ht="12.75">
      <c r="V2945" s="1"/>
      <c r="W2945" s="1"/>
    </row>
    <row r="2946" spans="22:23" ht="12.75">
      <c r="V2946" s="1"/>
      <c r="W2946" s="1"/>
    </row>
    <row r="2947" spans="22:23" ht="12.75">
      <c r="V2947" s="1"/>
      <c r="W2947" s="1"/>
    </row>
    <row r="2948" spans="22:23" ht="12.75">
      <c r="V2948" s="1"/>
      <c r="W2948" s="1"/>
    </row>
    <row r="2949" spans="22:23" ht="12.75">
      <c r="V2949" s="1"/>
      <c r="W2949" s="1"/>
    </row>
    <row r="2950" spans="22:23" ht="12.75">
      <c r="V2950" s="1"/>
      <c r="W2950" s="1"/>
    </row>
    <row r="2951" spans="22:23" ht="12.75">
      <c r="V2951" s="1"/>
      <c r="W2951" s="1"/>
    </row>
    <row r="2952" spans="22:23" ht="12.75">
      <c r="V2952" s="1"/>
      <c r="W2952" s="1"/>
    </row>
    <row r="2953" spans="22:23" ht="12.75">
      <c r="V2953" s="1"/>
      <c r="W2953" s="1"/>
    </row>
    <row r="2954" spans="22:23" ht="12.75">
      <c r="V2954" s="1"/>
      <c r="W2954" s="1"/>
    </row>
    <row r="2955" spans="22:23" ht="12.75">
      <c r="V2955" s="1"/>
      <c r="W2955" s="1"/>
    </row>
    <row r="2956" spans="22:23" ht="12.75">
      <c r="V2956" s="1"/>
      <c r="W2956" s="1"/>
    </row>
    <row r="2957" spans="22:23" ht="12.75">
      <c r="V2957" s="1"/>
      <c r="W2957" s="1"/>
    </row>
    <row r="2958" spans="22:23" ht="12.75">
      <c r="V2958" s="1"/>
      <c r="W2958" s="1"/>
    </row>
    <row r="2959" spans="22:23" ht="12.75">
      <c r="V2959" s="1"/>
      <c r="W2959" s="1"/>
    </row>
    <row r="2960" spans="22:23" ht="12.75">
      <c r="V2960" s="1"/>
      <c r="W2960" s="1"/>
    </row>
    <row r="2961" spans="22:23" ht="12.75">
      <c r="V2961" s="1"/>
      <c r="W2961" s="1"/>
    </row>
    <row r="2962" spans="22:23" ht="12.75">
      <c r="V2962" s="1"/>
      <c r="W2962" s="1"/>
    </row>
    <row r="2963" spans="22:23" ht="12.75">
      <c r="V2963" s="1"/>
      <c r="W2963" s="1"/>
    </row>
    <row r="2964" spans="22:23" ht="12.75">
      <c r="V2964" s="1"/>
      <c r="W2964" s="1"/>
    </row>
    <row r="2965" spans="22:23" ht="12.75">
      <c r="V2965" s="1"/>
      <c r="W2965" s="1"/>
    </row>
    <row r="2966" spans="22:23" ht="12.75">
      <c r="V2966" s="1"/>
      <c r="W2966" s="1"/>
    </row>
    <row r="2967" spans="22:23" ht="12.75">
      <c r="V2967" s="1"/>
      <c r="W2967" s="1"/>
    </row>
    <row r="2968" spans="22:23" ht="12.75">
      <c r="V2968" s="1"/>
      <c r="W2968" s="1"/>
    </row>
    <row r="2969" spans="22:23" ht="12.75">
      <c r="V2969" s="1"/>
      <c r="W2969" s="1"/>
    </row>
    <row r="2970" spans="22:23" ht="12.75">
      <c r="V2970" s="1"/>
      <c r="W2970" s="1"/>
    </row>
    <row r="2971" spans="22:23" ht="12.75">
      <c r="V2971" s="1"/>
      <c r="W2971" s="1"/>
    </row>
    <row r="2972" spans="22:23" ht="12.75">
      <c r="V2972" s="1"/>
      <c r="W2972" s="1"/>
    </row>
    <row r="2973" spans="22:23" ht="12.75">
      <c r="V2973" s="1"/>
      <c r="W2973" s="1"/>
    </row>
    <row r="2974" spans="22:23" ht="12.75">
      <c r="V2974" s="1"/>
      <c r="W2974" s="1"/>
    </row>
    <row r="2975" spans="22:23" ht="12.75">
      <c r="V2975" s="1"/>
      <c r="W2975" s="1"/>
    </row>
    <row r="2976" spans="22:23" ht="12.75">
      <c r="V2976" s="1"/>
      <c r="W2976" s="1"/>
    </row>
    <row r="2977" spans="22:23" ht="12.75">
      <c r="V2977" s="1"/>
      <c r="W2977" s="1"/>
    </row>
    <row r="2978" spans="22:23" ht="12.75">
      <c r="V2978" s="1"/>
      <c r="W2978" s="1"/>
    </row>
    <row r="2979" spans="22:23" ht="12.75">
      <c r="V2979" s="1"/>
      <c r="W2979" s="1"/>
    </row>
    <row r="2980" spans="22:23" ht="12.75">
      <c r="V2980" s="1"/>
      <c r="W2980" s="1"/>
    </row>
    <row r="2981" spans="22:23" ht="12.75">
      <c r="V2981" s="1"/>
      <c r="W2981" s="1"/>
    </row>
    <row r="2982" spans="22:23" ht="12.75">
      <c r="V2982" s="1"/>
      <c r="W2982" s="1"/>
    </row>
    <row r="2983" spans="22:23" ht="12.75">
      <c r="V2983" s="1"/>
      <c r="W2983" s="1"/>
    </row>
    <row r="2984" spans="22:23" ht="12.75">
      <c r="V2984" s="1"/>
      <c r="W2984" s="1"/>
    </row>
    <row r="2985" spans="22:23" ht="12.75">
      <c r="V2985" s="1"/>
      <c r="W2985" s="1"/>
    </row>
    <row r="2986" spans="22:23" ht="12.75">
      <c r="V2986" s="1"/>
      <c r="W2986" s="1"/>
    </row>
    <row r="2987" spans="22:23" ht="12.75">
      <c r="V2987" s="1"/>
      <c r="W2987" s="1"/>
    </row>
    <row r="2988" spans="22:23" ht="12.75">
      <c r="V2988" s="1"/>
      <c r="W2988" s="1"/>
    </row>
    <row r="2989" spans="22:23" ht="12.75">
      <c r="V2989" s="1"/>
      <c r="W2989" s="1"/>
    </row>
    <row r="2990" spans="22:23" ht="12.75">
      <c r="V2990" s="1"/>
      <c r="W2990" s="1"/>
    </row>
    <row r="2991" spans="22:23" ht="12.75">
      <c r="V2991" s="1"/>
      <c r="W2991" s="1"/>
    </row>
    <row r="2992" spans="22:23" ht="12.75">
      <c r="V2992" s="1"/>
      <c r="W2992" s="1"/>
    </row>
    <row r="2993" spans="22:23" ht="12.75">
      <c r="V2993" s="1"/>
      <c r="W2993" s="1"/>
    </row>
    <row r="2994" spans="22:23" ht="12.75">
      <c r="V2994" s="1"/>
      <c r="W2994" s="1"/>
    </row>
    <row r="2995" spans="22:23" ht="12.75">
      <c r="V2995" s="1"/>
      <c r="W2995" s="1"/>
    </row>
    <row r="2996" spans="22:23" ht="12.75">
      <c r="V2996" s="1"/>
      <c r="W2996" s="1"/>
    </row>
    <row r="2997" spans="22:23" ht="12.75">
      <c r="V2997" s="1"/>
      <c r="W2997" s="1"/>
    </row>
    <row r="2998" spans="22:23" ht="12.75">
      <c r="V2998" s="1"/>
      <c r="W2998" s="1"/>
    </row>
    <row r="2999" spans="22:23" ht="12.75">
      <c r="V2999" s="1"/>
      <c r="W2999" s="1"/>
    </row>
    <row r="3000" spans="22:23" ht="12.75">
      <c r="V3000" s="1"/>
      <c r="W3000" s="1"/>
    </row>
    <row r="3001" spans="22:23" ht="12.75">
      <c r="V3001" s="1"/>
      <c r="W3001" s="1"/>
    </row>
    <row r="3002" spans="22:23" ht="12.75">
      <c r="V3002" s="1"/>
      <c r="W3002" s="1"/>
    </row>
    <row r="3003" spans="22:23" ht="12.75">
      <c r="V3003" s="1"/>
      <c r="W3003" s="1"/>
    </row>
    <row r="3004" spans="22:23" ht="12.75">
      <c r="V3004" s="1"/>
      <c r="W3004" s="1"/>
    </row>
    <row r="3005" spans="22:23" ht="12.75">
      <c r="V3005" s="1"/>
      <c r="W3005" s="1"/>
    </row>
    <row r="3006" spans="22:23" ht="12.75">
      <c r="V3006" s="1"/>
      <c r="W3006" s="1"/>
    </row>
    <row r="3007" spans="22:23" ht="12.75">
      <c r="V3007" s="1"/>
      <c r="W3007" s="1"/>
    </row>
    <row r="3008" spans="22:23" ht="12.75">
      <c r="V3008" s="1"/>
      <c r="W3008" s="1"/>
    </row>
    <row r="3009" spans="22:23" ht="12.75">
      <c r="V3009" s="1"/>
      <c r="W3009" s="1"/>
    </row>
    <row r="3010" spans="22:23" ht="12.75">
      <c r="V3010" s="1"/>
      <c r="W3010" s="1"/>
    </row>
    <row r="3011" spans="22:23" ht="12.75">
      <c r="V3011" s="1"/>
      <c r="W3011" s="1"/>
    </row>
    <row r="3012" spans="22:23" ht="12.75">
      <c r="V3012" s="1"/>
      <c r="W3012" s="1"/>
    </row>
    <row r="3013" spans="22:23" ht="12.75">
      <c r="V3013" s="1"/>
      <c r="W3013" s="1"/>
    </row>
    <row r="3014" spans="22:23" ht="12.75">
      <c r="V3014" s="1"/>
      <c r="W3014" s="1"/>
    </row>
    <row r="3015" spans="22:23" ht="12.75">
      <c r="V3015" s="1"/>
      <c r="W3015" s="1"/>
    </row>
    <row r="3016" spans="22:23" ht="12.75">
      <c r="V3016" s="1"/>
      <c r="W3016" s="1"/>
    </row>
    <row r="3017" spans="22:23" ht="12.75">
      <c r="V3017" s="1"/>
      <c r="W3017" s="1"/>
    </row>
    <row r="3018" spans="22:23" ht="12.75">
      <c r="V3018" s="1"/>
      <c r="W3018" s="1"/>
    </row>
    <row r="3019" spans="22:23" ht="12.75">
      <c r="V3019" s="1"/>
      <c r="W3019" s="1"/>
    </row>
    <row r="3020" spans="22:23" ht="12.75">
      <c r="V3020" s="1"/>
      <c r="W3020" s="1"/>
    </row>
    <row r="3021" spans="22:23" ht="12.75">
      <c r="V3021" s="1"/>
      <c r="W3021" s="1"/>
    </row>
    <row r="3022" spans="22:23" ht="12.75">
      <c r="V3022" s="1"/>
      <c r="W3022" s="1"/>
    </row>
    <row r="3023" spans="22:23" ht="12.75">
      <c r="V3023" s="1"/>
      <c r="W3023" s="1"/>
    </row>
    <row r="3024" spans="22:23" ht="12.75">
      <c r="V3024" s="1"/>
      <c r="W3024" s="1"/>
    </row>
    <row r="3025" spans="22:23" ht="12.75">
      <c r="V3025" s="1"/>
      <c r="W3025" s="1"/>
    </row>
    <row r="3026" spans="22:23" ht="12.75">
      <c r="V3026" s="1"/>
      <c r="W3026" s="1"/>
    </row>
    <row r="3027" spans="22:23" ht="12.75">
      <c r="V3027" s="1"/>
      <c r="W3027" s="1"/>
    </row>
    <row r="3028" spans="22:23" ht="12.75">
      <c r="V3028" s="1"/>
      <c r="W3028" s="1"/>
    </row>
    <row r="3029" spans="22:23" ht="12.75">
      <c r="V3029" s="1"/>
      <c r="W3029" s="1"/>
    </row>
    <row r="3030" spans="22:23" ht="12.75">
      <c r="V3030" s="1"/>
      <c r="W3030" s="1"/>
    </row>
    <row r="3031" spans="22:23" ht="12.75">
      <c r="V3031" s="1"/>
      <c r="W3031" s="1"/>
    </row>
    <row r="3032" spans="22:23" ht="12.75">
      <c r="V3032" s="1"/>
      <c r="W3032" s="1"/>
    </row>
    <row r="3033" spans="22:23" ht="12.75">
      <c r="V3033" s="1"/>
      <c r="W3033" s="1"/>
    </row>
    <row r="3034" spans="22:23" ht="12.75">
      <c r="V3034" s="1"/>
      <c r="W3034" s="1"/>
    </row>
    <row r="3035" spans="22:23" ht="12.75">
      <c r="V3035" s="1"/>
      <c r="W3035" s="1"/>
    </row>
    <row r="3036" spans="22:23" ht="12.75">
      <c r="V3036" s="1"/>
      <c r="W3036" s="1"/>
    </row>
    <row r="3037" spans="22:23" ht="12.75">
      <c r="V3037" s="1"/>
      <c r="W3037" s="1"/>
    </row>
    <row r="3038" spans="22:23" ht="12.75">
      <c r="V3038" s="1"/>
      <c r="W3038" s="1"/>
    </row>
    <row r="3039" spans="22:23" ht="12.75">
      <c r="V3039" s="1"/>
      <c r="W3039" s="1"/>
    </row>
    <row r="3040" spans="22:23" ht="12.75">
      <c r="V3040" s="1"/>
      <c r="W3040" s="1"/>
    </row>
    <row r="3041" spans="22:23" ht="12.75">
      <c r="V3041" s="1"/>
      <c r="W3041" s="1"/>
    </row>
    <row r="3042" spans="22:23" ht="12.75">
      <c r="V3042" s="1"/>
      <c r="W3042" s="1"/>
    </row>
    <row r="3043" spans="22:23" ht="12.75">
      <c r="V3043" s="1"/>
      <c r="W3043" s="1"/>
    </row>
    <row r="3044" spans="22:23" ht="12.75">
      <c r="V3044" s="1"/>
      <c r="W3044" s="1"/>
    </row>
    <row r="3045" spans="22:23" ht="12.75">
      <c r="V3045" s="1"/>
      <c r="W3045" s="1"/>
    </row>
    <row r="3046" spans="22:23" ht="12.75">
      <c r="V3046" s="1"/>
      <c r="W3046" s="1"/>
    </row>
    <row r="3047" spans="22:23" ht="12.75">
      <c r="V3047" s="1"/>
      <c r="W3047" s="1"/>
    </row>
    <row r="3048" spans="22:23" ht="12.75">
      <c r="V3048" s="1"/>
      <c r="W3048" s="1"/>
    </row>
    <row r="3049" spans="22:23" ht="12.75">
      <c r="V3049" s="1"/>
      <c r="W3049" s="1"/>
    </row>
    <row r="3050" spans="22:23" ht="12.75">
      <c r="V3050" s="1"/>
      <c r="W3050" s="1"/>
    </row>
    <row r="3051" spans="22:23" ht="12.75">
      <c r="V3051" s="1"/>
      <c r="W3051" s="1"/>
    </row>
    <row r="3052" spans="22:23" ht="12.75">
      <c r="V3052" s="1"/>
      <c r="W3052" s="1"/>
    </row>
    <row r="3053" spans="22:23" ht="12.75">
      <c r="V3053" s="1"/>
      <c r="W3053" s="1"/>
    </row>
    <row r="3054" spans="22:23" ht="12.75">
      <c r="V3054" s="1"/>
      <c r="W3054" s="1"/>
    </row>
    <row r="3055" spans="22:23" ht="12.75">
      <c r="V3055" s="1"/>
      <c r="W3055" s="1"/>
    </row>
    <row r="3056" spans="22:23" ht="12.75">
      <c r="V3056" s="1"/>
      <c r="W3056" s="1"/>
    </row>
    <row r="3057" spans="22:23" ht="12.75">
      <c r="V3057" s="1"/>
      <c r="W3057" s="1"/>
    </row>
    <row r="3058" spans="22:23" ht="12.75">
      <c r="V3058" s="1"/>
      <c r="W3058" s="1"/>
    </row>
    <row r="3059" spans="22:23" ht="12.75">
      <c r="V3059" s="1"/>
      <c r="W3059" s="1"/>
    </row>
    <row r="3060" spans="22:23" ht="12.75">
      <c r="V3060" s="1"/>
      <c r="W3060" s="1"/>
    </row>
    <row r="3061" spans="22:23" ht="12.75">
      <c r="V3061" s="1"/>
      <c r="W3061" s="1"/>
    </row>
    <row r="3062" spans="22:23" ht="12.75">
      <c r="V3062" s="1"/>
      <c r="W3062" s="1"/>
    </row>
    <row r="3063" spans="22:23" ht="12.75">
      <c r="V3063" s="1"/>
      <c r="W3063" s="1"/>
    </row>
    <row r="3064" spans="22:23" ht="12.75">
      <c r="V3064" s="1"/>
      <c r="W3064" s="1"/>
    </row>
    <row r="3065" spans="22:23" ht="12.75">
      <c r="V3065" s="1"/>
      <c r="W3065" s="1"/>
    </row>
    <row r="3066" spans="22:23" ht="12.75">
      <c r="V3066" s="1"/>
      <c r="W3066" s="1"/>
    </row>
    <row r="3067" spans="22:23" ht="12.75">
      <c r="V3067" s="1"/>
      <c r="W3067" s="1"/>
    </row>
    <row r="3068" spans="22:23" ht="12.75">
      <c r="V3068" s="1"/>
      <c r="W3068" s="1"/>
    </row>
    <row r="3069" spans="22:23" ht="12.75">
      <c r="V3069" s="1"/>
      <c r="W3069" s="1"/>
    </row>
    <row r="3070" spans="22:23" ht="12.75">
      <c r="V3070" s="1"/>
      <c r="W3070" s="1"/>
    </row>
    <row r="3071" spans="22:23" ht="12.75">
      <c r="V3071" s="1"/>
      <c r="W3071" s="1"/>
    </row>
    <row r="3072" spans="22:23" ht="12.75">
      <c r="V3072" s="1"/>
      <c r="W3072" s="1"/>
    </row>
    <row r="3073" spans="22:23" ht="12.75">
      <c r="V3073" s="1"/>
      <c r="W3073" s="1"/>
    </row>
    <row r="3074" spans="22:23" ht="12.75">
      <c r="V3074" s="1"/>
      <c r="W3074" s="1"/>
    </row>
    <row r="3075" spans="22:23" ht="12.75">
      <c r="V3075" s="1"/>
      <c r="W3075" s="1"/>
    </row>
    <row r="3076" spans="22:23" ht="12.75">
      <c r="V3076" s="1"/>
      <c r="W3076" s="1"/>
    </row>
    <row r="3077" spans="22:23" ht="12.75">
      <c r="V3077" s="1"/>
      <c r="W3077" s="1"/>
    </row>
    <row r="3078" spans="22:23" ht="12.75">
      <c r="V3078" s="1"/>
      <c r="W3078" s="1"/>
    </row>
    <row r="3079" spans="22:23" ht="12.75">
      <c r="V3079" s="1"/>
      <c r="W3079" s="1"/>
    </row>
    <row r="3080" spans="22:23" ht="12.75">
      <c r="V3080" s="1"/>
      <c r="W3080" s="1"/>
    </row>
    <row r="3081" spans="22:23" ht="12.75">
      <c r="V3081" s="1"/>
      <c r="W3081" s="1"/>
    </row>
    <row r="3082" spans="22:23" ht="12.75">
      <c r="V3082" s="1"/>
      <c r="W3082" s="1"/>
    </row>
    <row r="3083" spans="22:23" ht="12.75">
      <c r="V3083" s="1"/>
      <c r="W3083" s="1"/>
    </row>
    <row r="3084" spans="22:23" ht="12.75">
      <c r="V3084" s="1"/>
      <c r="W3084" s="1"/>
    </row>
    <row r="3085" spans="22:23" ht="12.75">
      <c r="V3085" s="1"/>
      <c r="W3085" s="1"/>
    </row>
    <row r="3086" spans="22:23" ht="12.75">
      <c r="V3086" s="1"/>
      <c r="W3086" s="1"/>
    </row>
    <row r="3087" spans="22:23" ht="12.75">
      <c r="V3087" s="1"/>
      <c r="W3087" s="1"/>
    </row>
    <row r="3088" spans="22:23" ht="12.75">
      <c r="V3088" s="1"/>
      <c r="W3088" s="1"/>
    </row>
    <row r="3089" spans="22:23" ht="12.75">
      <c r="V3089" s="1"/>
      <c r="W3089" s="1"/>
    </row>
    <row r="3090" spans="22:23" ht="12.75">
      <c r="V3090" s="1"/>
      <c r="W3090" s="1"/>
    </row>
    <row r="3091" spans="22:23" ht="12.75">
      <c r="V3091" s="1"/>
      <c r="W3091" s="1"/>
    </row>
    <row r="3092" spans="22:23" ht="12.75">
      <c r="V3092" s="1"/>
      <c r="W3092" s="1"/>
    </row>
    <row r="3093" spans="22:23" ht="12.75">
      <c r="V3093" s="1"/>
      <c r="W3093" s="1"/>
    </row>
    <row r="3094" spans="22:23" ht="12.75">
      <c r="V3094" s="1"/>
      <c r="W3094" s="1"/>
    </row>
    <row r="3095" spans="22:23" ht="12.75">
      <c r="V3095" s="1"/>
      <c r="W3095" s="1"/>
    </row>
    <row r="3096" spans="22:23" ht="12.75">
      <c r="V3096" s="1"/>
      <c r="W3096" s="1"/>
    </row>
    <row r="3097" spans="22:23" ht="12.75">
      <c r="V3097" s="1"/>
      <c r="W3097" s="1"/>
    </row>
    <row r="3098" spans="22:23" ht="12.75">
      <c r="V3098" s="1"/>
      <c r="W3098" s="1"/>
    </row>
    <row r="3099" spans="22:23" ht="12.75">
      <c r="V3099" s="1"/>
      <c r="W3099" s="1"/>
    </row>
    <row r="3100" spans="22:23" ht="12.75">
      <c r="V3100" s="1"/>
      <c r="W3100" s="1"/>
    </row>
    <row r="3101" spans="22:23" ht="12.75">
      <c r="V3101" s="1"/>
      <c r="W3101" s="1"/>
    </row>
    <row r="3102" spans="22:23" ht="12.75">
      <c r="V3102" s="1"/>
      <c r="W3102" s="1"/>
    </row>
    <row r="3103" spans="22:23" ht="12.75">
      <c r="V3103" s="1"/>
      <c r="W3103" s="1"/>
    </row>
    <row r="3104" spans="22:23" ht="12.75">
      <c r="V3104" s="1"/>
      <c r="W3104" s="1"/>
    </row>
    <row r="3105" spans="22:23" ht="12.75">
      <c r="V3105" s="1"/>
      <c r="W3105" s="1"/>
    </row>
    <row r="3106" spans="22:23" ht="12.75">
      <c r="V3106" s="1"/>
      <c r="W3106" s="1"/>
    </row>
    <row r="3107" spans="22:23" ht="12.75">
      <c r="V3107" s="1"/>
      <c r="W3107" s="1"/>
    </row>
    <row r="3108" spans="22:23" ht="12.75">
      <c r="V3108" s="1"/>
      <c r="W3108" s="1"/>
    </row>
    <row r="3109" spans="22:23" ht="12.75">
      <c r="V3109" s="1"/>
      <c r="W3109" s="1"/>
    </row>
    <row r="3110" spans="22:23" ht="12.75">
      <c r="V3110" s="1"/>
      <c r="W3110" s="1"/>
    </row>
    <row r="3111" spans="22:23" ht="12.75">
      <c r="V3111" s="1"/>
      <c r="W3111" s="1"/>
    </row>
    <row r="3112" spans="22:23" ht="12.75">
      <c r="V3112" s="1"/>
      <c r="W3112" s="1"/>
    </row>
    <row r="3113" spans="22:23" ht="12.75">
      <c r="V3113" s="1"/>
      <c r="W3113" s="1"/>
    </row>
    <row r="3114" spans="22:23" ht="12.75">
      <c r="V3114" s="1"/>
      <c r="W3114" s="1"/>
    </row>
    <row r="3115" spans="22:23" ht="12.75">
      <c r="V3115" s="1"/>
      <c r="W3115" s="1"/>
    </row>
    <row r="3116" spans="22:23" ht="12.75">
      <c r="V3116" s="1"/>
      <c r="W3116" s="1"/>
    </row>
    <row r="3117" spans="22:23" ht="12.75">
      <c r="V3117" s="1"/>
      <c r="W3117" s="1"/>
    </row>
    <row r="3118" spans="22:23" ht="12.75">
      <c r="V3118" s="1"/>
      <c r="W3118" s="1"/>
    </row>
    <row r="3119" spans="22:23" ht="12.75">
      <c r="V3119" s="1"/>
      <c r="W3119" s="1"/>
    </row>
    <row r="3120" spans="22:23" ht="12.75">
      <c r="V3120" s="1"/>
      <c r="W3120" s="1"/>
    </row>
    <row r="3121" spans="22:23" ht="12.75">
      <c r="V3121" s="1"/>
      <c r="W3121" s="1"/>
    </row>
    <row r="3122" spans="22:23" ht="12.75">
      <c r="V3122" s="1"/>
      <c r="W3122" s="1"/>
    </row>
    <row r="3123" spans="22:23" ht="12.75">
      <c r="V3123" s="1"/>
      <c r="W3123" s="1"/>
    </row>
    <row r="3124" spans="22:23" ht="12.75">
      <c r="V3124" s="1"/>
      <c r="W3124" s="1"/>
    </row>
    <row r="3125" spans="22:23" ht="12.75">
      <c r="V3125" s="1"/>
      <c r="W3125" s="1"/>
    </row>
    <row r="3126" spans="22:23" ht="12.75">
      <c r="V3126" s="1"/>
      <c r="W3126" s="1"/>
    </row>
    <row r="3127" spans="22:23" ht="12.75">
      <c r="V3127" s="1"/>
      <c r="W3127" s="1"/>
    </row>
    <row r="3128" spans="22:23" ht="12.75">
      <c r="V3128" s="1"/>
      <c r="W3128" s="1"/>
    </row>
    <row r="3129" spans="22:23" ht="12.75">
      <c r="V3129" s="1"/>
      <c r="W3129" s="1"/>
    </row>
    <row r="3130" spans="22:23" ht="12.75">
      <c r="V3130" s="1"/>
      <c r="W3130" s="1"/>
    </row>
    <row r="3131" spans="22:23" ht="12.75">
      <c r="V3131" s="1"/>
      <c r="W3131" s="1"/>
    </row>
    <row r="3132" spans="22:23" ht="12.75">
      <c r="V3132" s="1"/>
      <c r="W3132" s="1"/>
    </row>
    <row r="3133" spans="22:23" ht="12.75">
      <c r="V3133" s="1"/>
      <c r="W3133" s="1"/>
    </row>
    <row r="3134" spans="22:23" ht="12.75">
      <c r="V3134" s="1"/>
      <c r="W3134" s="1"/>
    </row>
    <row r="3135" spans="22:23" ht="12.75">
      <c r="V3135" s="1"/>
      <c r="W3135" s="1"/>
    </row>
    <row r="3136" spans="22:23" ht="12.75">
      <c r="V3136" s="1"/>
      <c r="W3136" s="1"/>
    </row>
    <row r="3137" spans="22:23" ht="12.75">
      <c r="V3137" s="1"/>
      <c r="W3137" s="1"/>
    </row>
    <row r="3138" spans="22:23" ht="12.75">
      <c r="V3138" s="1"/>
      <c r="W3138" s="1"/>
    </row>
    <row r="3139" spans="22:23" ht="12.75">
      <c r="V3139" s="1"/>
      <c r="W3139" s="1"/>
    </row>
    <row r="3140" spans="22:23" ht="12.75">
      <c r="V3140" s="1"/>
      <c r="W3140" s="1"/>
    </row>
    <row r="3141" spans="22:23" ht="12.75">
      <c r="V3141" s="1"/>
      <c r="W3141" s="1"/>
    </row>
    <row r="3142" spans="22:23" ht="12.75">
      <c r="V3142" s="1"/>
      <c r="W3142" s="1"/>
    </row>
    <row r="3143" spans="22:23" ht="12.75">
      <c r="V3143" s="1"/>
      <c r="W3143" s="1"/>
    </row>
    <row r="3144" spans="22:23" ht="12.75">
      <c r="V3144" s="1"/>
      <c r="W3144" s="1"/>
    </row>
    <row r="3145" spans="22:23" ht="12.75">
      <c r="V3145" s="1"/>
      <c r="W3145" s="1"/>
    </row>
    <row r="3146" spans="22:23" ht="12.75">
      <c r="V3146" s="1"/>
      <c r="W3146" s="1"/>
    </row>
    <row r="3147" spans="22:23" ht="12.75">
      <c r="V3147" s="1"/>
      <c r="W3147" s="1"/>
    </row>
    <row r="3148" spans="22:23" ht="12.75">
      <c r="V3148" s="1"/>
      <c r="W3148" s="1"/>
    </row>
    <row r="3149" spans="22:23" ht="12.75">
      <c r="V3149" s="1"/>
      <c r="W3149" s="1"/>
    </row>
    <row r="3150" spans="22:23" ht="12.75">
      <c r="V3150" s="1"/>
      <c r="W3150" s="1"/>
    </row>
    <row r="3151" spans="22:23" ht="12.75">
      <c r="V3151" s="1"/>
      <c r="W3151" s="1"/>
    </row>
    <row r="3152" spans="22:23" ht="12.75">
      <c r="V3152" s="1"/>
      <c r="W3152" s="1"/>
    </row>
    <row r="3153" spans="22:23" ht="12.75">
      <c r="V3153" s="1"/>
      <c r="W3153" s="1"/>
    </row>
    <row r="3154" spans="22:23" ht="12.75">
      <c r="V3154" s="1"/>
      <c r="W3154" s="1"/>
    </row>
    <row r="3155" spans="22:23" ht="12.75">
      <c r="V3155" s="1"/>
      <c r="W3155" s="1"/>
    </row>
    <row r="3156" spans="22:23" ht="12.75">
      <c r="V3156" s="1"/>
      <c r="W3156" s="1"/>
    </row>
    <row r="3157" spans="22:23" ht="12.75">
      <c r="V3157" s="1"/>
      <c r="W3157" s="1"/>
    </row>
    <row r="3158" spans="22:23" ht="12.75">
      <c r="V3158" s="1"/>
      <c r="W3158" s="1"/>
    </row>
    <row r="3159" spans="22:23" ht="12.75">
      <c r="V3159" s="1"/>
      <c r="W3159" s="1"/>
    </row>
    <row r="3160" spans="22:23" ht="12.75">
      <c r="V3160" s="1"/>
      <c r="W3160" s="1"/>
    </row>
    <row r="3161" spans="22:23" ht="12.75">
      <c r="V3161" s="1"/>
      <c r="W3161" s="1"/>
    </row>
    <row r="3162" spans="22:23" ht="12.75">
      <c r="V3162" s="1"/>
      <c r="W3162" s="1"/>
    </row>
    <row r="3163" spans="22:23" ht="12.75">
      <c r="V3163" s="1"/>
      <c r="W3163" s="1"/>
    </row>
    <row r="3164" spans="22:23" ht="12.75">
      <c r="V3164" s="1"/>
      <c r="W3164" s="1"/>
    </row>
    <row r="3165" spans="22:23" ht="12.75">
      <c r="V3165" s="1"/>
      <c r="W3165" s="1"/>
    </row>
    <row r="3166" spans="22:23" ht="12.75">
      <c r="V3166" s="1"/>
      <c r="W3166" s="1"/>
    </row>
    <row r="3167" spans="22:23" ht="12.75">
      <c r="V3167" s="1"/>
      <c r="W3167" s="1"/>
    </row>
    <row r="3168" spans="22:23" ht="12.75">
      <c r="V3168" s="1"/>
      <c r="W3168" s="1"/>
    </row>
    <row r="3169" spans="22:23" ht="12.75">
      <c r="V3169" s="1"/>
      <c r="W3169" s="1"/>
    </row>
    <row r="3170" spans="22:23" ht="12.75">
      <c r="V3170" s="1"/>
      <c r="W3170" s="1"/>
    </row>
    <row r="3171" spans="22:23" ht="12.75">
      <c r="V3171" s="1"/>
      <c r="W3171" s="1"/>
    </row>
    <row r="3172" spans="22:23" ht="12.75">
      <c r="V3172" s="1"/>
      <c r="W3172" s="1"/>
    </row>
    <row r="3173" spans="22:23" ht="12.75">
      <c r="V3173" s="1"/>
      <c r="W3173" s="1"/>
    </row>
    <row r="3174" spans="22:23" ht="12.75">
      <c r="V3174" s="1"/>
      <c r="W3174" s="1"/>
    </row>
    <row r="3175" spans="22:23" ht="12.75">
      <c r="V3175" s="1"/>
      <c r="W3175" s="1"/>
    </row>
    <row r="3176" spans="22:23" ht="12.75">
      <c r="V3176" s="1"/>
      <c r="W3176" s="1"/>
    </row>
    <row r="3177" spans="22:23" ht="12.75">
      <c r="V3177" s="1"/>
      <c r="W3177" s="1"/>
    </row>
    <row r="3178" spans="22:23" ht="12.75">
      <c r="V3178" s="1"/>
      <c r="W3178" s="1"/>
    </row>
    <row r="3179" spans="22:23" ht="12.75">
      <c r="V3179" s="1"/>
      <c r="W3179" s="1"/>
    </row>
    <row r="3180" spans="22:23" ht="12.75">
      <c r="V3180" s="1"/>
      <c r="W3180" s="1"/>
    </row>
    <row r="3181" spans="22:23" ht="12.75">
      <c r="V3181" s="1"/>
      <c r="W3181" s="1"/>
    </row>
    <row r="3182" spans="22:23" ht="12.75">
      <c r="V3182" s="1"/>
      <c r="W3182" s="1"/>
    </row>
    <row r="3183" spans="22:23" ht="12.75">
      <c r="V3183" s="1"/>
      <c r="W3183" s="1"/>
    </row>
    <row r="3184" spans="22:23" ht="12.75">
      <c r="V3184" s="1"/>
      <c r="W3184" s="1"/>
    </row>
    <row r="3185" spans="22:23" ht="12.75">
      <c r="V3185" s="1"/>
      <c r="W3185" s="1"/>
    </row>
    <row r="3186" spans="22:23" ht="12.75">
      <c r="V3186" s="1"/>
      <c r="W3186" s="1"/>
    </row>
    <row r="3187" spans="22:23" ht="12.75">
      <c r="V3187" s="1"/>
      <c r="W3187" s="1"/>
    </row>
    <row r="3188" spans="22:23" ht="12.75">
      <c r="V3188" s="1"/>
      <c r="W3188" s="1"/>
    </row>
    <row r="3189" spans="22:23" ht="12.75">
      <c r="V3189" s="1"/>
      <c r="W3189" s="1"/>
    </row>
    <row r="3190" spans="22:23" ht="12.75">
      <c r="V3190" s="1"/>
      <c r="W3190" s="1"/>
    </row>
    <row r="3191" spans="22:23" ht="12.75">
      <c r="V3191" s="1"/>
      <c r="W3191" s="1"/>
    </row>
    <row r="3192" spans="22:23" ht="12.75">
      <c r="V3192" s="1"/>
      <c r="W3192" s="1"/>
    </row>
    <row r="3193" spans="22:23" ht="12.75">
      <c r="V3193" s="1"/>
      <c r="W3193" s="1"/>
    </row>
    <row r="3194" spans="22:23" ht="12.75">
      <c r="V3194" s="1"/>
      <c r="W3194" s="1"/>
    </row>
    <row r="3195" spans="22:23" ht="12.75">
      <c r="V3195" s="1"/>
      <c r="W3195" s="1"/>
    </row>
    <row r="3196" spans="22:23" ht="12.75">
      <c r="V3196" s="1"/>
      <c r="W3196" s="1"/>
    </row>
    <row r="3197" spans="22:23" ht="12.75">
      <c r="V3197" s="1"/>
      <c r="W3197" s="1"/>
    </row>
    <row r="3198" spans="22:23" ht="12.75">
      <c r="V3198" s="1"/>
      <c r="W3198" s="1"/>
    </row>
    <row r="3199" spans="22:23" ht="12.75">
      <c r="V3199" s="1"/>
      <c r="W3199" s="1"/>
    </row>
    <row r="3200" spans="22:23" ht="12.75">
      <c r="V3200" s="1"/>
      <c r="W3200" s="1"/>
    </row>
    <row r="3201" spans="22:23" ht="12.75">
      <c r="V3201" s="1"/>
      <c r="W3201" s="1"/>
    </row>
    <row r="3202" spans="22:23" ht="12.75">
      <c r="V3202" s="1"/>
      <c r="W3202" s="1"/>
    </row>
    <row r="3203" spans="22:23" ht="12.75">
      <c r="V3203" s="1"/>
      <c r="W3203" s="1"/>
    </row>
    <row r="3204" spans="22:23" ht="12.75">
      <c r="V3204" s="1"/>
      <c r="W3204" s="1"/>
    </row>
    <row r="3205" spans="22:23" ht="12.75">
      <c r="V3205" s="1"/>
      <c r="W3205" s="1"/>
    </row>
    <row r="3206" spans="22:23" ht="12.75">
      <c r="V3206" s="1"/>
      <c r="W3206" s="1"/>
    </row>
    <row r="3207" spans="22:23" ht="12.75">
      <c r="V3207" s="1"/>
      <c r="W3207" s="1"/>
    </row>
    <row r="3208" spans="22:23" ht="12.75">
      <c r="V3208" s="1"/>
      <c r="W3208" s="1"/>
    </row>
    <row r="3209" spans="22:23" ht="12.75">
      <c r="V3209" s="1"/>
      <c r="W3209" s="1"/>
    </row>
    <row r="3210" spans="22:23" ht="12.75">
      <c r="V3210" s="1"/>
      <c r="W3210" s="1"/>
    </row>
    <row r="3211" spans="22:23" ht="12.75">
      <c r="V3211" s="1"/>
      <c r="W3211" s="1"/>
    </row>
    <row r="3212" spans="22:23" ht="12.75">
      <c r="V3212" s="1"/>
      <c r="W3212" s="1"/>
    </row>
    <row r="3213" spans="22:23" ht="12.75">
      <c r="V3213" s="1"/>
      <c r="W3213" s="1"/>
    </row>
    <row r="3214" spans="22:23" ht="12.75">
      <c r="V3214" s="1"/>
      <c r="W3214" s="1"/>
    </row>
    <row r="3215" spans="22:23" ht="12.75">
      <c r="V3215" s="1"/>
      <c r="W3215" s="1"/>
    </row>
    <row r="3216" spans="22:23" ht="12.75">
      <c r="V3216" s="1"/>
      <c r="W3216" s="1"/>
    </row>
    <row r="3217" spans="22:23" ht="12.75">
      <c r="V3217" s="1"/>
      <c r="W3217" s="1"/>
    </row>
    <row r="3218" spans="22:23" ht="12.75">
      <c r="V3218" s="1"/>
      <c r="W3218" s="1"/>
    </row>
    <row r="3219" spans="22:23" ht="12.75">
      <c r="V3219" s="1"/>
      <c r="W3219" s="1"/>
    </row>
    <row r="3220" spans="22:23" ht="12.75">
      <c r="V3220" s="1"/>
      <c r="W3220" s="1"/>
    </row>
    <row r="3221" spans="22:23" ht="12.75">
      <c r="V3221" s="1"/>
      <c r="W3221" s="1"/>
    </row>
    <row r="3222" spans="22:23" ht="12.75">
      <c r="V3222" s="1"/>
      <c r="W3222" s="1"/>
    </row>
    <row r="3223" spans="22:23" ht="12.75">
      <c r="V3223" s="1"/>
      <c r="W3223" s="1"/>
    </row>
    <row r="3224" spans="22:23" ht="12.75">
      <c r="V3224" s="1"/>
      <c r="W3224" s="1"/>
    </row>
    <row r="3225" spans="22:23" ht="12.75">
      <c r="V3225" s="1"/>
      <c r="W3225" s="1"/>
    </row>
    <row r="3226" spans="22:23" ht="12.75">
      <c r="V3226" s="1"/>
      <c r="W3226" s="1"/>
    </row>
    <row r="3227" spans="22:23" ht="12.75">
      <c r="V3227" s="1"/>
      <c r="W3227" s="1"/>
    </row>
    <row r="3228" spans="22:23" ht="12.75">
      <c r="V3228" s="1"/>
      <c r="W3228" s="1"/>
    </row>
    <row r="3229" spans="22:23" ht="12.75">
      <c r="V3229" s="1"/>
      <c r="W3229" s="1"/>
    </row>
    <row r="3230" spans="22:23" ht="12.75">
      <c r="V3230" s="1"/>
      <c r="W3230" s="1"/>
    </row>
    <row r="3231" spans="22:23" ht="12.75">
      <c r="V3231" s="1"/>
      <c r="W3231" s="1"/>
    </row>
    <row r="3232" spans="22:23" ht="12.75">
      <c r="V3232" s="1"/>
      <c r="W3232" s="1"/>
    </row>
    <row r="3233" spans="22:23" ht="12.75">
      <c r="V3233" s="1"/>
      <c r="W3233" s="1"/>
    </row>
    <row r="3234" spans="22:23" ht="12.75">
      <c r="V3234" s="1"/>
      <c r="W3234" s="1"/>
    </row>
    <row r="3235" spans="22:23" ht="12.75">
      <c r="V3235" s="1"/>
      <c r="W3235" s="1"/>
    </row>
    <row r="3236" spans="22:23" ht="12.75">
      <c r="V3236" s="1"/>
      <c r="W3236" s="1"/>
    </row>
    <row r="3237" spans="22:23" ht="12.75">
      <c r="V3237" s="1"/>
      <c r="W3237" s="1"/>
    </row>
    <row r="3238" spans="22:23" ht="12.75">
      <c r="V3238" s="1"/>
      <c r="W3238" s="1"/>
    </row>
    <row r="3239" spans="22:23" ht="12.75">
      <c r="V3239" s="1"/>
      <c r="W3239" s="1"/>
    </row>
    <row r="3240" spans="22:23" ht="12.75">
      <c r="V3240" s="1"/>
      <c r="W3240" s="1"/>
    </row>
    <row r="3241" spans="22:23" ht="12.75">
      <c r="V3241" s="1"/>
      <c r="W3241" s="1"/>
    </row>
    <row r="3242" spans="22:23" ht="12.75">
      <c r="V3242" s="1"/>
      <c r="W3242" s="1"/>
    </row>
    <row r="3243" spans="22:23" ht="12.75">
      <c r="V3243" s="1"/>
      <c r="W3243" s="1"/>
    </row>
    <row r="3244" spans="22:23" ht="12.75">
      <c r="V3244" s="1"/>
      <c r="W3244" s="1"/>
    </row>
    <row r="3245" spans="22:23" ht="12.75">
      <c r="V3245" s="1"/>
      <c r="W3245" s="1"/>
    </row>
    <row r="3246" spans="22:23" ht="12.75">
      <c r="V3246" s="1"/>
      <c r="W3246" s="1"/>
    </row>
    <row r="3247" spans="22:23" ht="12.75">
      <c r="V3247" s="1"/>
      <c r="W3247" s="1"/>
    </row>
    <row r="3248" spans="22:23" ht="12.75">
      <c r="V3248" s="1"/>
      <c r="W3248" s="1"/>
    </row>
    <row r="3249" spans="22:23" ht="12.75">
      <c r="V3249" s="1"/>
      <c r="W3249" s="1"/>
    </row>
    <row r="3250" spans="22:23" ht="12.75">
      <c r="V3250" s="1"/>
      <c r="W3250" s="1"/>
    </row>
    <row r="3251" spans="22:23" ht="12.75">
      <c r="V3251" s="1"/>
      <c r="W3251" s="1"/>
    </row>
    <row r="3252" spans="22:23" ht="12.75">
      <c r="V3252" s="1"/>
      <c r="W3252" s="1"/>
    </row>
    <row r="3253" spans="22:23" ht="12.75">
      <c r="V3253" s="1"/>
      <c r="W3253" s="1"/>
    </row>
    <row r="3254" spans="22:23" ht="12.75">
      <c r="V3254" s="1"/>
      <c r="W3254" s="1"/>
    </row>
    <row r="3255" spans="22:23" ht="12.75">
      <c r="V3255" s="1"/>
      <c r="W3255" s="1"/>
    </row>
    <row r="3256" spans="22:23" ht="12.75">
      <c r="V3256" s="1"/>
      <c r="W3256" s="1"/>
    </row>
    <row r="3257" spans="22:23" ht="12.75">
      <c r="V3257" s="1"/>
      <c r="W3257" s="1"/>
    </row>
    <row r="3258" spans="22:23" ht="12.75">
      <c r="V3258" s="1"/>
      <c r="W3258" s="1"/>
    </row>
    <row r="3259" spans="22:23" ht="12.75">
      <c r="V3259" s="1"/>
      <c r="W3259" s="1"/>
    </row>
    <row r="3260" spans="22:23" ht="12.75">
      <c r="V3260" s="1"/>
      <c r="W3260" s="1"/>
    </row>
    <row r="3261" spans="22:23" ht="12.75">
      <c r="V3261" s="1"/>
      <c r="W3261" s="1"/>
    </row>
    <row r="3262" spans="22:23" ht="12.75">
      <c r="V3262" s="1"/>
      <c r="W3262" s="1"/>
    </row>
    <row r="3263" spans="22:23" ht="12.75">
      <c r="V3263" s="1"/>
      <c r="W3263" s="1"/>
    </row>
    <row r="3264" spans="22:23" ht="12.75">
      <c r="V3264" s="1"/>
      <c r="W3264" s="1"/>
    </row>
    <row r="3265" spans="22:23" ht="12.75">
      <c r="V3265" s="1"/>
      <c r="W3265" s="1"/>
    </row>
    <row r="3266" spans="22:23" ht="12.75">
      <c r="V3266" s="1"/>
      <c r="W3266" s="1"/>
    </row>
    <row r="3267" spans="22:23" ht="12.75">
      <c r="V3267" s="1"/>
      <c r="W3267" s="1"/>
    </row>
    <row r="3268" spans="22:23" ht="12.75">
      <c r="V3268" s="1"/>
      <c r="W3268" s="1"/>
    </row>
    <row r="3269" spans="22:23" ht="12.75">
      <c r="V3269" s="1"/>
      <c r="W3269" s="1"/>
    </row>
    <row r="3270" spans="22:23" ht="12.75">
      <c r="V3270" s="1"/>
      <c r="W3270" s="1"/>
    </row>
    <row r="3271" spans="22:23" ht="12.75">
      <c r="V3271" s="1"/>
      <c r="W3271" s="1"/>
    </row>
    <row r="3272" spans="22:23" ht="12.75">
      <c r="V3272" s="1"/>
      <c r="W3272" s="1"/>
    </row>
    <row r="3273" spans="22:23" ht="12.75">
      <c r="V3273" s="1"/>
      <c r="W3273" s="1"/>
    </row>
    <row r="3274" spans="22:23" ht="12.75">
      <c r="V3274" s="1"/>
      <c r="W3274" s="1"/>
    </row>
    <row r="3275" spans="22:23" ht="12.75">
      <c r="V3275" s="1"/>
      <c r="W3275" s="1"/>
    </row>
    <row r="3276" spans="22:23" ht="12.75">
      <c r="V3276" s="1"/>
      <c r="W3276" s="1"/>
    </row>
    <row r="3277" spans="22:23" ht="12.75">
      <c r="V3277" s="1"/>
      <c r="W3277" s="1"/>
    </row>
    <row r="3278" spans="22:23" ht="12.75">
      <c r="V3278" s="1"/>
      <c r="W3278" s="1"/>
    </row>
    <row r="3279" spans="22:23" ht="12.75">
      <c r="V3279" s="1"/>
      <c r="W3279" s="1"/>
    </row>
    <row r="3280" spans="22:23" ht="12.75">
      <c r="V3280" s="1"/>
      <c r="W3280" s="1"/>
    </row>
    <row r="3281" spans="22:23" ht="12.75">
      <c r="V3281" s="1"/>
      <c r="W3281" s="1"/>
    </row>
    <row r="3282" spans="22:23" ht="12.75">
      <c r="V3282" s="1"/>
      <c r="W3282" s="1"/>
    </row>
    <row r="3283" spans="22:23" ht="12.75">
      <c r="V3283" s="1"/>
      <c r="W3283" s="1"/>
    </row>
    <row r="3284" spans="22:23" ht="12.75">
      <c r="V3284" s="1"/>
      <c r="W3284" s="1"/>
    </row>
    <row r="3285" spans="22:23" ht="12.75">
      <c r="V3285" s="1"/>
      <c r="W3285" s="1"/>
    </row>
    <row r="3286" spans="22:23" ht="12.75">
      <c r="V3286" s="1"/>
      <c r="W3286" s="1"/>
    </row>
    <row r="3287" spans="22:23" ht="12.75">
      <c r="V3287" s="1"/>
      <c r="W3287" s="1"/>
    </row>
    <row r="3288" spans="22:23" ht="12.75">
      <c r="V3288" s="1"/>
      <c r="W3288" s="1"/>
    </row>
    <row r="3289" spans="22:23" ht="12.75">
      <c r="V3289" s="1"/>
      <c r="W3289" s="1"/>
    </row>
    <row r="3290" spans="22:23" ht="12.75">
      <c r="V3290" s="1"/>
      <c r="W3290" s="1"/>
    </row>
    <row r="3291" spans="22:23" ht="12.75">
      <c r="V3291" s="1"/>
      <c r="W3291" s="1"/>
    </row>
    <row r="3292" spans="22:23" ht="12.75">
      <c r="V3292" s="1"/>
      <c r="W3292" s="1"/>
    </row>
    <row r="3293" spans="22:23" ht="12.75">
      <c r="V3293" s="1"/>
      <c r="W3293" s="1"/>
    </row>
    <row r="3294" spans="22:23" ht="12.75">
      <c r="V3294" s="1"/>
      <c r="W3294" s="1"/>
    </row>
    <row r="3295" spans="22:23" ht="12.75">
      <c r="V3295" s="1"/>
      <c r="W3295" s="1"/>
    </row>
    <row r="3296" spans="22:23" ht="12.75">
      <c r="V3296" s="1"/>
      <c r="W3296" s="1"/>
    </row>
    <row r="3297" spans="22:23" ht="12.75">
      <c r="V3297" s="1"/>
      <c r="W3297" s="1"/>
    </row>
    <row r="3298" spans="22:23" ht="12.75">
      <c r="V3298" s="1"/>
      <c r="W3298" s="1"/>
    </row>
    <row r="3299" spans="22:23" ht="12.75">
      <c r="V3299" s="1"/>
      <c r="W3299" s="1"/>
    </row>
    <row r="3300" spans="22:23" ht="12.75">
      <c r="V3300" s="1"/>
      <c r="W3300" s="1"/>
    </row>
    <row r="3301" spans="22:23" ht="12.75">
      <c r="V3301" s="1"/>
      <c r="W3301" s="1"/>
    </row>
    <row r="3302" spans="22:23" ht="12.75">
      <c r="V3302" s="1"/>
      <c r="W3302" s="1"/>
    </row>
    <row r="3303" spans="22:23" ht="12.75">
      <c r="V3303" s="1"/>
      <c r="W3303" s="1"/>
    </row>
    <row r="3304" spans="22:23" ht="12.75">
      <c r="V3304" s="1"/>
      <c r="W3304" s="1"/>
    </row>
    <row r="3305" spans="22:23" ht="12.75">
      <c r="V3305" s="1"/>
      <c r="W3305" s="1"/>
    </row>
    <row r="3306" spans="22:23" ht="12.75">
      <c r="V3306" s="1"/>
      <c r="W3306" s="1"/>
    </row>
    <row r="3307" spans="22:23" ht="12.75">
      <c r="V3307" s="1"/>
      <c r="W3307" s="1"/>
    </row>
    <row r="3308" spans="22:23" ht="12.75">
      <c r="V3308" s="1"/>
      <c r="W3308" s="1"/>
    </row>
    <row r="3309" spans="22:23" ht="12.75">
      <c r="V3309" s="1"/>
      <c r="W3309" s="1"/>
    </row>
    <row r="3310" spans="22:23" ht="12.75">
      <c r="V3310" s="1"/>
      <c r="W3310" s="1"/>
    </row>
    <row r="3311" spans="22:23" ht="12.75">
      <c r="V3311" s="1"/>
      <c r="W3311" s="1"/>
    </row>
    <row r="3312" spans="22:23" ht="12.75">
      <c r="V3312" s="1"/>
      <c r="W3312" s="1"/>
    </row>
    <row r="3313" spans="22:23" ht="12.75">
      <c r="V3313" s="1"/>
      <c r="W3313" s="1"/>
    </row>
    <row r="3314" spans="22:23" ht="12.75">
      <c r="V3314" s="1"/>
      <c r="W3314" s="1"/>
    </row>
    <row r="3315" spans="22:23" ht="12.75">
      <c r="V3315" s="1"/>
      <c r="W3315" s="1"/>
    </row>
    <row r="3316" spans="22:23" ht="12.75">
      <c r="V3316" s="1"/>
      <c r="W3316" s="1"/>
    </row>
    <row r="3317" spans="22:23" ht="12.75">
      <c r="V3317" s="1"/>
      <c r="W3317" s="1"/>
    </row>
    <row r="3318" spans="22:23" ht="12.75">
      <c r="V3318" s="1"/>
      <c r="W3318" s="1"/>
    </row>
    <row r="3319" spans="22:23" ht="12.75">
      <c r="V3319" s="1"/>
      <c r="W3319" s="1"/>
    </row>
    <row r="3320" spans="22:23" ht="12.75">
      <c r="V3320" s="1"/>
      <c r="W3320" s="1"/>
    </row>
    <row r="3321" spans="22:23" ht="12.75">
      <c r="V3321" s="1"/>
      <c r="W3321" s="1"/>
    </row>
    <row r="3322" spans="22:23" ht="12.75">
      <c r="V3322" s="1"/>
      <c r="W3322" s="1"/>
    </row>
    <row r="3323" spans="22:23" ht="12.75">
      <c r="V3323" s="1"/>
      <c r="W3323" s="1"/>
    </row>
    <row r="3324" spans="22:23" ht="12.75">
      <c r="V3324" s="1"/>
      <c r="W3324" s="1"/>
    </row>
    <row r="3325" spans="22:23" ht="12.75">
      <c r="V3325" s="1"/>
      <c r="W3325" s="1"/>
    </row>
    <row r="3326" spans="22:23" ht="12.75">
      <c r="V3326" s="1"/>
      <c r="W3326" s="1"/>
    </row>
    <row r="3327" spans="22:23" ht="12.75">
      <c r="V3327" s="1"/>
      <c r="W3327" s="1"/>
    </row>
    <row r="3328" spans="22:23" ht="12.75">
      <c r="V3328" s="1"/>
      <c r="W3328" s="1"/>
    </row>
    <row r="3329" spans="22:23" ht="12.75">
      <c r="V3329" s="1"/>
      <c r="W3329" s="1"/>
    </row>
    <row r="3330" spans="22:23" ht="12.75">
      <c r="V3330" s="1"/>
      <c r="W3330" s="1"/>
    </row>
    <row r="3331" spans="22:23" ht="12.75">
      <c r="V3331" s="1"/>
      <c r="W3331" s="1"/>
    </row>
    <row r="3332" spans="22:23" ht="12.75">
      <c r="V3332" s="1"/>
      <c r="W3332" s="1"/>
    </row>
    <row r="3333" spans="22:23" ht="12.75">
      <c r="V3333" s="1"/>
      <c r="W3333" s="1"/>
    </row>
    <row r="3334" spans="22:23" ht="12.75">
      <c r="V3334" s="1"/>
      <c r="W3334" s="1"/>
    </row>
    <row r="3335" spans="22:23" ht="12.75">
      <c r="V3335" s="1"/>
      <c r="W3335" s="1"/>
    </row>
    <row r="3336" spans="22:23" ht="12.75">
      <c r="V3336" s="1"/>
      <c r="W3336" s="1"/>
    </row>
    <row r="3337" spans="22:23" ht="12.75">
      <c r="V3337" s="1"/>
      <c r="W3337" s="1"/>
    </row>
    <row r="3338" spans="22:23" ht="12.75">
      <c r="V3338" s="1"/>
      <c r="W3338" s="1"/>
    </row>
    <row r="3339" spans="22:23" ht="12.75">
      <c r="V3339" s="1"/>
      <c r="W3339" s="1"/>
    </row>
    <row r="3340" spans="22:23" ht="12.75">
      <c r="V3340" s="1"/>
      <c r="W3340" s="1"/>
    </row>
    <row r="3341" spans="22:23" ht="12.75">
      <c r="V3341" s="1"/>
      <c r="W3341" s="1"/>
    </row>
    <row r="3342" spans="22:23" ht="12.75">
      <c r="V3342" s="1"/>
      <c r="W3342" s="1"/>
    </row>
    <row r="3343" spans="22:23" ht="12.75">
      <c r="V3343" s="1"/>
      <c r="W3343" s="1"/>
    </row>
    <row r="3344" spans="22:23" ht="12.75">
      <c r="V3344" s="1"/>
      <c r="W3344" s="1"/>
    </row>
    <row r="3345" spans="22:23" ht="12.75">
      <c r="V3345" s="1"/>
      <c r="W3345" s="1"/>
    </row>
    <row r="3346" spans="22:23" ht="12.75">
      <c r="V3346" s="1"/>
      <c r="W3346" s="1"/>
    </row>
    <row r="3347" spans="22:23" ht="12.75">
      <c r="V3347" s="1"/>
      <c r="W3347" s="1"/>
    </row>
    <row r="3348" spans="22:23" ht="12.75">
      <c r="V3348" s="1"/>
      <c r="W3348" s="1"/>
    </row>
    <row r="3349" spans="22:23" ht="12.75">
      <c r="V3349" s="1"/>
      <c r="W3349" s="1"/>
    </row>
    <row r="3350" spans="22:23" ht="12.75">
      <c r="V3350" s="1"/>
      <c r="W3350" s="1"/>
    </row>
    <row r="3351" spans="22:23" ht="12.75">
      <c r="V3351" s="1"/>
      <c r="W3351" s="1"/>
    </row>
    <row r="3352" spans="22:23" ht="12.75">
      <c r="V3352" s="1"/>
      <c r="W3352" s="1"/>
    </row>
    <row r="3353" spans="22:23" ht="12.75">
      <c r="V3353" s="1"/>
      <c r="W3353" s="1"/>
    </row>
    <row r="3354" spans="22:23" ht="12.75">
      <c r="V3354" s="1"/>
      <c r="W3354" s="1"/>
    </row>
    <row r="3355" spans="22:23" ht="12.75">
      <c r="V3355" s="1"/>
      <c r="W3355" s="1"/>
    </row>
    <row r="3356" spans="22:23" ht="12.75">
      <c r="V3356" s="1"/>
      <c r="W3356" s="1"/>
    </row>
    <row r="3357" spans="22:23" ht="12.75">
      <c r="V3357" s="1"/>
      <c r="W3357" s="1"/>
    </row>
    <row r="3358" spans="22:23" ht="12.75">
      <c r="V3358" s="1"/>
      <c r="W3358" s="1"/>
    </row>
    <row r="3359" spans="22:23" ht="12.75">
      <c r="V3359" s="1"/>
      <c r="W3359" s="1"/>
    </row>
    <row r="3360" spans="22:23" ht="12.75">
      <c r="V3360" s="1"/>
      <c r="W3360" s="1"/>
    </row>
    <row r="3361" spans="22:23" ht="12.75">
      <c r="V3361" s="1"/>
      <c r="W3361" s="1"/>
    </row>
    <row r="3362" spans="22:23" ht="12.75">
      <c r="V3362" s="1"/>
      <c r="W3362" s="1"/>
    </row>
    <row r="3363" spans="22:23" ht="12.75">
      <c r="V3363" s="1"/>
      <c r="W3363" s="1"/>
    </row>
    <row r="3364" spans="22:23" ht="12.75">
      <c r="V3364" s="1"/>
      <c r="W3364" s="1"/>
    </row>
    <row r="3365" spans="22:23" ht="12.75">
      <c r="V3365" s="1"/>
      <c r="W3365" s="1"/>
    </row>
    <row r="3366" spans="22:23" ht="12.75">
      <c r="V3366" s="1"/>
      <c r="W3366" s="1"/>
    </row>
    <row r="3367" spans="22:23" ht="12.75">
      <c r="V3367" s="1"/>
      <c r="W3367" s="1"/>
    </row>
    <row r="3368" spans="22:23" ht="12.75">
      <c r="V3368" s="1"/>
      <c r="W3368" s="1"/>
    </row>
    <row r="3369" spans="22:23" ht="12.75">
      <c r="V3369" s="1"/>
      <c r="W3369" s="1"/>
    </row>
    <row r="3370" spans="22:23" ht="12.75">
      <c r="V3370" s="1"/>
      <c r="W3370" s="1"/>
    </row>
    <row r="3371" spans="22:23" ht="12.75">
      <c r="V3371" s="1"/>
      <c r="W3371" s="1"/>
    </row>
    <row r="3372" spans="22:23" ht="12.75">
      <c r="V3372" s="1"/>
      <c r="W3372" s="1"/>
    </row>
    <row r="3373" spans="22:23" ht="12.75">
      <c r="V3373" s="1"/>
      <c r="W3373" s="1"/>
    </row>
    <row r="3374" spans="22:23" ht="12.75">
      <c r="V3374" s="1"/>
      <c r="W3374" s="1"/>
    </row>
    <row r="3375" spans="22:23" ht="12.75">
      <c r="V3375" s="1"/>
      <c r="W3375" s="1"/>
    </row>
    <row r="3376" spans="22:23" ht="12.75">
      <c r="V3376" s="1"/>
      <c r="W3376" s="1"/>
    </row>
    <row r="3377" spans="22:23" ht="12.75">
      <c r="V3377" s="1"/>
      <c r="W3377" s="1"/>
    </row>
    <row r="3378" spans="22:23" ht="12.75">
      <c r="V3378" s="1"/>
      <c r="W3378" s="1"/>
    </row>
    <row r="3379" spans="22:23" ht="12.75">
      <c r="V3379" s="1"/>
      <c r="W3379" s="1"/>
    </row>
    <row r="3380" spans="22:23" ht="12.75">
      <c r="V3380" s="1"/>
      <c r="W3380" s="1"/>
    </row>
    <row r="3381" spans="22:23" ht="12.75">
      <c r="V3381" s="1"/>
      <c r="W3381" s="1"/>
    </row>
    <row r="3382" spans="22:23" ht="12.75">
      <c r="V3382" s="1"/>
      <c r="W3382" s="1"/>
    </row>
    <row r="3383" spans="22:23" ht="12.75">
      <c r="V3383" s="1"/>
      <c r="W3383" s="1"/>
    </row>
    <row r="3384" spans="22:23" ht="12.75">
      <c r="V3384" s="1"/>
      <c r="W3384" s="1"/>
    </row>
    <row r="3385" spans="22:23" ht="12.75">
      <c r="V3385" s="1"/>
      <c r="W3385" s="1"/>
    </row>
    <row r="3386" spans="22:23" ht="12.75">
      <c r="V3386" s="1"/>
      <c r="W3386" s="1"/>
    </row>
    <row r="3387" spans="22:23" ht="12.75">
      <c r="V3387" s="1"/>
      <c r="W3387" s="1"/>
    </row>
    <row r="3388" spans="22:23" ht="12.75">
      <c r="V3388" s="1"/>
      <c r="W3388" s="1"/>
    </row>
    <row r="3389" spans="22:23" ht="12.75">
      <c r="V3389" s="1"/>
      <c r="W3389" s="1"/>
    </row>
    <row r="3390" spans="22:23" ht="12.75">
      <c r="V3390" s="1"/>
      <c r="W3390" s="1"/>
    </row>
    <row r="3391" spans="22:23" ht="12.75">
      <c r="V3391" s="1"/>
      <c r="W3391" s="1"/>
    </row>
    <row r="3392" spans="22:23" ht="12.75">
      <c r="V3392" s="1"/>
      <c r="W3392" s="1"/>
    </row>
    <row r="3393" spans="22:23" ht="12.75">
      <c r="V3393" s="1"/>
      <c r="W3393" s="1"/>
    </row>
    <row r="3394" spans="22:23" ht="12.75">
      <c r="V3394" s="1"/>
      <c r="W3394" s="1"/>
    </row>
    <row r="3395" spans="22:23" ht="12.75">
      <c r="V3395" s="1"/>
      <c r="W3395" s="1"/>
    </row>
    <row r="3396" spans="22:23" ht="12.75">
      <c r="V3396" s="1"/>
      <c r="W3396" s="1"/>
    </row>
    <row r="3397" spans="22:23" ht="12.75">
      <c r="V3397" s="1"/>
      <c r="W3397" s="1"/>
    </row>
    <row r="3398" spans="22:23" ht="12.75">
      <c r="V3398" s="1"/>
      <c r="W3398" s="1"/>
    </row>
    <row r="3399" spans="22:23" ht="12.75">
      <c r="V3399" s="1"/>
      <c r="W3399" s="1"/>
    </row>
    <row r="3400" spans="22:23" ht="12.75">
      <c r="V3400" s="1"/>
      <c r="W3400" s="1"/>
    </row>
    <row r="3401" spans="22:23" ht="12.75">
      <c r="V3401" s="1"/>
      <c r="W3401" s="1"/>
    </row>
    <row r="3402" spans="22:23" ht="12.75">
      <c r="V3402" s="1"/>
      <c r="W3402" s="1"/>
    </row>
    <row r="3403" spans="22:23" ht="12.75">
      <c r="V3403" s="1"/>
      <c r="W3403" s="1"/>
    </row>
    <row r="3404" spans="22:23" ht="12.75">
      <c r="V3404" s="1"/>
      <c r="W3404" s="1"/>
    </row>
    <row r="3405" spans="22:23" ht="12.75">
      <c r="V3405" s="1"/>
      <c r="W3405" s="1"/>
    </row>
    <row r="3406" spans="22:23" ht="12.75">
      <c r="V3406" s="1"/>
      <c r="W3406" s="1"/>
    </row>
    <row r="3407" spans="22:23" ht="12.75">
      <c r="V3407" s="1"/>
      <c r="W3407" s="1"/>
    </row>
    <row r="3408" spans="22:23" ht="12.75">
      <c r="V3408" s="1"/>
      <c r="W3408" s="1"/>
    </row>
    <row r="3409" spans="22:23" ht="12.75">
      <c r="V3409" s="1"/>
      <c r="W3409" s="1"/>
    </row>
    <row r="3410" spans="22:23" ht="12.75">
      <c r="V3410" s="1"/>
      <c r="W3410" s="1"/>
    </row>
    <row r="3411" spans="22:23" ht="12.75">
      <c r="V3411" s="1"/>
      <c r="W3411" s="1"/>
    </row>
    <row r="3412" spans="22:23" ht="12.75">
      <c r="V3412" s="1"/>
      <c r="W3412" s="1"/>
    </row>
    <row r="3413" spans="22:23" ht="12.75">
      <c r="V3413" s="1"/>
      <c r="W3413" s="1"/>
    </row>
    <row r="3414" spans="22:23" ht="12.75">
      <c r="V3414" s="1"/>
      <c r="W3414" s="1"/>
    </row>
    <row r="3415" spans="22:23" ht="12.75">
      <c r="V3415" s="1"/>
      <c r="W3415" s="1"/>
    </row>
    <row r="3416" spans="22:23" ht="12.75">
      <c r="V3416" s="1"/>
      <c r="W3416" s="1"/>
    </row>
    <row r="3417" spans="22:23" ht="12.75">
      <c r="V3417" s="1"/>
      <c r="W3417" s="1"/>
    </row>
    <row r="3418" spans="22:23" ht="12.75">
      <c r="V3418" s="1"/>
      <c r="W3418" s="1"/>
    </row>
    <row r="3419" spans="22:23" ht="12.75">
      <c r="V3419" s="1"/>
      <c r="W3419" s="1"/>
    </row>
    <row r="3420" spans="22:23" ht="12.75">
      <c r="V3420" s="1"/>
      <c r="W3420" s="1"/>
    </row>
    <row r="3421" spans="22:23" ht="12.75">
      <c r="V3421" s="1"/>
      <c r="W3421" s="1"/>
    </row>
    <row r="3422" spans="22:23" ht="12.75">
      <c r="V3422" s="1"/>
      <c r="W3422" s="1"/>
    </row>
    <row r="3423" spans="22:23" ht="12.75">
      <c r="V3423" s="1"/>
      <c r="W3423" s="1"/>
    </row>
    <row r="3424" spans="22:23" ht="12.75">
      <c r="V3424" s="1"/>
      <c r="W3424" s="1"/>
    </row>
    <row r="3425" spans="22:23" ht="12.75">
      <c r="V3425" s="1"/>
      <c r="W3425" s="1"/>
    </row>
    <row r="3426" spans="22:23" ht="12.75">
      <c r="V3426" s="1"/>
      <c r="W3426" s="1"/>
    </row>
    <row r="3427" spans="22:23" ht="12.75">
      <c r="V3427" s="1"/>
      <c r="W3427" s="1"/>
    </row>
    <row r="3428" spans="22:23" ht="12.75">
      <c r="V3428" s="1"/>
      <c r="W3428" s="1"/>
    </row>
    <row r="3429" spans="22:23" ht="12.75">
      <c r="V3429" s="1"/>
      <c r="W3429" s="1"/>
    </row>
    <row r="3430" spans="22:23" ht="12.75">
      <c r="V3430" s="1"/>
      <c r="W3430" s="1"/>
    </row>
    <row r="3431" spans="22:23" ht="12.75">
      <c r="V3431" s="1"/>
      <c r="W3431" s="1"/>
    </row>
    <row r="3432" spans="22:23" ht="12.75">
      <c r="V3432" s="1"/>
      <c r="W3432" s="1"/>
    </row>
    <row r="3433" spans="22:23" ht="12.75">
      <c r="V3433" s="1"/>
      <c r="W3433" s="1"/>
    </row>
    <row r="3434" spans="22:23" ht="12.75">
      <c r="V3434" s="1"/>
      <c r="W3434" s="1"/>
    </row>
    <row r="3435" spans="22:23" ht="12.75">
      <c r="V3435" s="1"/>
      <c r="W3435" s="1"/>
    </row>
    <row r="3436" spans="22:23" ht="12.75">
      <c r="V3436" s="1"/>
      <c r="W3436" s="1"/>
    </row>
    <row r="3437" spans="22:23" ht="12.75">
      <c r="V3437" s="1"/>
      <c r="W3437" s="1"/>
    </row>
    <row r="3438" spans="22:23" ht="12.75">
      <c r="V3438" s="1"/>
      <c r="W3438" s="1"/>
    </row>
    <row r="3439" spans="22:23" ht="12.75">
      <c r="V3439" s="1"/>
      <c r="W3439" s="1"/>
    </row>
    <row r="3440" spans="22:23" ht="12.75">
      <c r="V3440" s="1"/>
      <c r="W3440" s="1"/>
    </row>
    <row r="3441" spans="22:23" ht="12.75">
      <c r="V3441" s="1"/>
      <c r="W3441" s="1"/>
    </row>
    <row r="3442" spans="22:23" ht="12.75">
      <c r="V3442" s="1"/>
      <c r="W3442" s="1"/>
    </row>
    <row r="3443" spans="22:23" ht="12.75">
      <c r="V3443" s="1"/>
      <c r="W3443" s="1"/>
    </row>
    <row r="3444" spans="22:23" ht="12.75">
      <c r="V3444" s="1"/>
      <c r="W3444" s="1"/>
    </row>
    <row r="3445" spans="22:23" ht="12.75">
      <c r="V3445" s="1"/>
      <c r="W3445" s="1"/>
    </row>
    <row r="3446" spans="22:23" ht="12.75">
      <c r="V3446" s="1"/>
      <c r="W3446" s="1"/>
    </row>
    <row r="3447" spans="22:23" ht="12.75">
      <c r="V3447" s="1"/>
      <c r="W3447" s="1"/>
    </row>
    <row r="3448" spans="22:23" ht="12.75">
      <c r="V3448" s="1"/>
      <c r="W3448" s="1"/>
    </row>
    <row r="3449" spans="22:23" ht="12.75">
      <c r="V3449" s="1"/>
      <c r="W3449" s="1"/>
    </row>
    <row r="3450" spans="22:23" ht="12.75">
      <c r="V3450" s="1"/>
      <c r="W3450" s="1"/>
    </row>
    <row r="3451" spans="22:23" ht="12.75">
      <c r="V3451" s="1"/>
      <c r="W3451" s="1"/>
    </row>
    <row r="3452" spans="22:23" ht="12.75">
      <c r="V3452" s="1"/>
      <c r="W3452" s="1"/>
    </row>
    <row r="3453" spans="22:23" ht="12.75">
      <c r="V3453" s="1"/>
      <c r="W3453" s="1"/>
    </row>
    <row r="3454" spans="22:23" ht="12.75">
      <c r="V3454" s="1"/>
      <c r="W3454" s="1"/>
    </row>
    <row r="3455" spans="22:23" ht="12.75">
      <c r="V3455" s="1"/>
      <c r="W3455" s="1"/>
    </row>
    <row r="3456" spans="22:23" ht="12.75">
      <c r="V3456" s="1"/>
      <c r="W3456" s="1"/>
    </row>
    <row r="3457" spans="22:23" ht="12.75">
      <c r="V3457" s="1"/>
      <c r="W3457" s="1"/>
    </row>
    <row r="3458" spans="22:23" ht="12.75">
      <c r="V3458" s="1"/>
      <c r="W3458" s="1"/>
    </row>
    <row r="3459" spans="22:23" ht="12.75">
      <c r="V3459" s="1"/>
      <c r="W3459" s="1"/>
    </row>
    <row r="3460" spans="22:23" ht="12.75">
      <c r="V3460" s="1"/>
      <c r="W3460" s="1"/>
    </row>
    <row r="3461" spans="22:23" ht="12.75">
      <c r="V3461" s="1"/>
      <c r="W3461" s="1"/>
    </row>
    <row r="3462" spans="22:23" ht="12.75">
      <c r="V3462" s="1"/>
      <c r="W3462" s="1"/>
    </row>
    <row r="3463" spans="22:23" ht="12.75">
      <c r="V3463" s="1"/>
      <c r="W3463" s="1"/>
    </row>
    <row r="3464" spans="22:23" ht="12.75">
      <c r="V3464" s="1"/>
      <c r="W3464" s="1"/>
    </row>
    <row r="3465" spans="22:23" ht="12.75">
      <c r="V3465" s="1"/>
      <c r="W3465" s="1"/>
    </row>
    <row r="3466" spans="22:23" ht="12.75">
      <c r="V3466" s="1"/>
      <c r="W3466" s="1"/>
    </row>
    <row r="3467" spans="22:23" ht="12.75">
      <c r="V3467" s="1"/>
      <c r="W3467" s="1"/>
    </row>
    <row r="3468" spans="22:23" ht="12.75">
      <c r="V3468" s="1"/>
      <c r="W3468" s="1"/>
    </row>
    <row r="3469" spans="22:23" ht="12.75">
      <c r="V3469" s="1"/>
      <c r="W3469" s="1"/>
    </row>
    <row r="3470" spans="22:23" ht="12.75">
      <c r="V3470" s="1"/>
      <c r="W3470" s="1"/>
    </row>
    <row r="3471" spans="22:23" ht="12.75">
      <c r="V3471" s="1"/>
      <c r="W3471" s="1"/>
    </row>
    <row r="3472" spans="22:23" ht="12.75">
      <c r="V3472" s="1"/>
      <c r="W3472" s="1"/>
    </row>
    <row r="3473" spans="22:23" ht="12.75">
      <c r="V3473" s="1"/>
      <c r="W3473" s="1"/>
    </row>
    <row r="3474" spans="22:23" ht="12.75">
      <c r="V3474" s="1"/>
      <c r="W3474" s="1"/>
    </row>
    <row r="3475" spans="22:23" ht="12.75">
      <c r="V3475" s="1"/>
      <c r="W3475" s="1"/>
    </row>
    <row r="3476" spans="22:23" ht="12.75">
      <c r="V3476" s="1"/>
      <c r="W3476" s="1"/>
    </row>
    <row r="3477" spans="22:23" ht="12.75">
      <c r="V3477" s="1"/>
      <c r="W3477" s="1"/>
    </row>
    <row r="3478" spans="22:23" ht="12.75">
      <c r="V3478" s="1"/>
      <c r="W3478" s="1"/>
    </row>
    <row r="3479" spans="22:23" ht="12.75">
      <c r="V3479" s="1"/>
      <c r="W3479" s="1"/>
    </row>
    <row r="3480" spans="22:23" ht="12.75">
      <c r="V3480" s="1"/>
      <c r="W3480" s="1"/>
    </row>
    <row r="3481" spans="22:23" ht="12.75">
      <c r="V3481" s="1"/>
      <c r="W3481" s="1"/>
    </row>
    <row r="3482" spans="22:23" ht="12.75">
      <c r="V3482" s="1"/>
      <c r="W3482" s="1"/>
    </row>
    <row r="3483" spans="22:23" ht="12.75">
      <c r="V3483" s="1"/>
      <c r="W3483" s="1"/>
    </row>
    <row r="3484" spans="22:23" ht="12.75">
      <c r="V3484" s="1"/>
      <c r="W3484" s="1"/>
    </row>
    <row r="3485" spans="22:23" ht="12.75">
      <c r="V3485" s="1"/>
      <c r="W3485" s="1"/>
    </row>
    <row r="3486" spans="22:23" ht="12.75">
      <c r="V3486" s="1"/>
      <c r="W3486" s="1"/>
    </row>
    <row r="3487" spans="22:23" ht="12.75">
      <c r="V3487" s="1"/>
      <c r="W3487" s="1"/>
    </row>
    <row r="3488" spans="22:23" ht="12.75">
      <c r="V3488" s="1"/>
      <c r="W3488" s="1"/>
    </row>
    <row r="3489" spans="22:23" ht="12.75">
      <c r="V3489" s="1"/>
      <c r="W3489" s="1"/>
    </row>
    <row r="3490" spans="22:23" ht="12.75">
      <c r="V3490" s="1"/>
      <c r="W3490" s="1"/>
    </row>
    <row r="3491" spans="22:23" ht="12.75">
      <c r="V3491" s="1"/>
      <c r="W3491" s="1"/>
    </row>
    <row r="3492" spans="22:23" ht="12.75">
      <c r="V3492" s="1"/>
      <c r="W3492" s="1"/>
    </row>
    <row r="3493" spans="22:23" ht="12.75">
      <c r="V3493" s="1"/>
      <c r="W3493" s="1"/>
    </row>
    <row r="3494" spans="22:23" ht="12.75">
      <c r="V3494" s="1"/>
      <c r="W3494" s="1"/>
    </row>
    <row r="3495" spans="22:23" ht="12.75">
      <c r="V3495" s="1"/>
      <c r="W3495" s="1"/>
    </row>
    <row r="3496" spans="22:23" ht="12.75">
      <c r="V3496" s="1"/>
      <c r="W3496" s="1"/>
    </row>
    <row r="3497" spans="22:23" ht="12.75">
      <c r="V3497" s="1"/>
      <c r="W3497" s="1"/>
    </row>
    <row r="3498" spans="22:23" ht="12.75">
      <c r="V3498" s="1"/>
      <c r="W3498" s="1"/>
    </row>
    <row r="3499" spans="22:23" ht="12.75">
      <c r="V3499" s="1"/>
      <c r="W3499" s="1"/>
    </row>
    <row r="3500" spans="22:23" ht="12.75">
      <c r="V3500" s="1"/>
      <c r="W3500" s="1"/>
    </row>
    <row r="3501" spans="22:23" ht="12.75">
      <c r="V3501" s="1"/>
      <c r="W3501" s="1"/>
    </row>
    <row r="3502" spans="22:23" ht="12.75">
      <c r="V3502" s="1"/>
      <c r="W3502" s="1"/>
    </row>
    <row r="3503" spans="22:23" ht="12.75">
      <c r="V3503" s="1"/>
      <c r="W3503" s="1"/>
    </row>
    <row r="3504" spans="22:23" ht="12.75">
      <c r="V3504" s="1"/>
      <c r="W3504" s="1"/>
    </row>
    <row r="3505" spans="22:23" ht="12.75">
      <c r="V3505" s="1"/>
      <c r="W3505" s="1"/>
    </row>
    <row r="3506" spans="22:23" ht="12.75">
      <c r="V3506" s="1"/>
      <c r="W3506" s="1"/>
    </row>
    <row r="3507" spans="22:23" ht="12.75">
      <c r="V3507" s="1"/>
      <c r="W3507" s="1"/>
    </row>
    <row r="3508" spans="22:23" ht="12.75">
      <c r="V3508" s="1"/>
      <c r="W3508" s="1"/>
    </row>
    <row r="3509" spans="22:23" ht="12.75">
      <c r="V3509" s="1"/>
      <c r="W3509" s="1"/>
    </row>
    <row r="3510" spans="22:23" ht="12.75">
      <c r="V3510" s="1"/>
      <c r="W3510" s="1"/>
    </row>
    <row r="3511" spans="22:23" ht="12.75">
      <c r="V3511" s="1"/>
      <c r="W3511" s="1"/>
    </row>
    <row r="3512" spans="22:23" ht="12.75">
      <c r="V3512" s="1"/>
      <c r="W3512" s="1"/>
    </row>
    <row r="3513" spans="22:23" ht="12.75">
      <c r="V3513" s="1"/>
      <c r="W3513" s="1"/>
    </row>
    <row r="3514" spans="22:23" ht="12.75">
      <c r="V3514" s="1"/>
      <c r="W3514" s="1"/>
    </row>
    <row r="3515" spans="22:23" ht="12.75">
      <c r="V3515" s="1"/>
      <c r="W3515" s="1"/>
    </row>
    <row r="3516" spans="22:23" ht="12.75">
      <c r="V3516" s="1"/>
      <c r="W3516" s="1"/>
    </row>
    <row r="3517" spans="22:23" ht="12.75">
      <c r="V3517" s="1"/>
      <c r="W3517" s="1"/>
    </row>
    <row r="3518" spans="22:23" ht="12.75">
      <c r="V3518" s="1"/>
      <c r="W3518" s="1"/>
    </row>
    <row r="3519" spans="22:23" ht="12.75">
      <c r="V3519" s="1"/>
      <c r="W3519" s="1"/>
    </row>
    <row r="3520" spans="22:23" ht="12.75">
      <c r="V3520" s="1"/>
      <c r="W3520" s="1"/>
    </row>
    <row r="3521" spans="22:23" ht="12.75">
      <c r="V3521" s="1"/>
      <c r="W3521" s="1"/>
    </row>
    <row r="3522" spans="22:23" ht="12.75">
      <c r="V3522" s="1"/>
      <c r="W3522" s="1"/>
    </row>
    <row r="3523" spans="22:23" ht="12.75">
      <c r="V3523" s="1"/>
      <c r="W3523" s="1"/>
    </row>
    <row r="3524" spans="22:23" ht="12.75">
      <c r="V3524" s="1"/>
      <c r="W3524" s="1"/>
    </row>
    <row r="3525" spans="22:23" ht="12.75">
      <c r="V3525" s="1"/>
      <c r="W3525" s="1"/>
    </row>
    <row r="3526" spans="22:23" ht="12.75">
      <c r="V3526" s="1"/>
      <c r="W3526" s="1"/>
    </row>
    <row r="3527" spans="22:23" ht="12.75">
      <c r="V3527" s="1"/>
      <c r="W3527" s="1"/>
    </row>
    <row r="3528" spans="22:23" ht="12.75">
      <c r="V3528" s="1"/>
      <c r="W3528" s="1"/>
    </row>
    <row r="3529" spans="22:23" ht="12.75">
      <c r="V3529" s="1"/>
      <c r="W3529" s="1"/>
    </row>
    <row r="3530" spans="22:23" ht="12.75">
      <c r="V3530" s="1"/>
      <c r="W3530" s="1"/>
    </row>
    <row r="3531" spans="22:23" ht="12.75">
      <c r="V3531" s="1"/>
      <c r="W3531" s="1"/>
    </row>
    <row r="3532" spans="22:23" ht="12.75">
      <c r="V3532" s="1"/>
      <c r="W3532" s="1"/>
    </row>
    <row r="3533" spans="22:23" ht="12.75">
      <c r="V3533" s="1"/>
      <c r="W3533" s="1"/>
    </row>
    <row r="3534" spans="22:23" ht="12.75">
      <c r="V3534" s="1"/>
      <c r="W3534" s="1"/>
    </row>
    <row r="3535" spans="22:23" ht="12.75">
      <c r="V3535" s="1"/>
      <c r="W3535" s="1"/>
    </row>
    <row r="3536" spans="22:23" ht="12.75">
      <c r="V3536" s="1"/>
      <c r="W3536" s="1"/>
    </row>
    <row r="3537" spans="22:23" ht="12.75">
      <c r="V3537" s="1"/>
      <c r="W3537" s="1"/>
    </row>
    <row r="3538" spans="22:23" ht="12.75">
      <c r="V3538" s="1"/>
      <c r="W3538" s="1"/>
    </row>
    <row r="3539" spans="22:23" ht="12.75">
      <c r="V3539" s="1"/>
      <c r="W3539" s="1"/>
    </row>
    <row r="3540" spans="22:23" ht="12.75">
      <c r="V3540" s="1"/>
      <c r="W3540" s="1"/>
    </row>
    <row r="3541" spans="22:23" ht="12.75">
      <c r="V3541" s="1"/>
      <c r="W3541" s="1"/>
    </row>
    <row r="3542" spans="22:23" ht="12.75">
      <c r="V3542" s="1"/>
      <c r="W3542" s="1"/>
    </row>
    <row r="3543" spans="22:23" ht="12.75">
      <c r="V3543" s="1"/>
      <c r="W3543" s="1"/>
    </row>
    <row r="3544" spans="22:23" ht="12.75">
      <c r="V3544" s="1"/>
      <c r="W3544" s="1"/>
    </row>
    <row r="3545" spans="22:23" ht="12.75">
      <c r="V3545" s="1"/>
      <c r="W3545" s="1"/>
    </row>
    <row r="3546" spans="22:23" ht="12.75">
      <c r="V3546" s="1"/>
      <c r="W3546" s="1"/>
    </row>
    <row r="3547" spans="22:23" ht="12.75">
      <c r="V3547" s="1"/>
      <c r="W3547" s="1"/>
    </row>
    <row r="3548" spans="22:23" ht="12.75">
      <c r="V3548" s="1"/>
      <c r="W3548" s="1"/>
    </row>
    <row r="3549" spans="22:23" ht="12.75">
      <c r="V3549" s="1"/>
      <c r="W3549" s="1"/>
    </row>
    <row r="3550" spans="22:23" ht="12.75">
      <c r="V3550" s="1"/>
      <c r="W3550" s="1"/>
    </row>
    <row r="3551" spans="22:23" ht="12.75">
      <c r="V3551" s="1"/>
      <c r="W3551" s="1"/>
    </row>
    <row r="3552" spans="22:23" ht="12.75">
      <c r="V3552" s="1"/>
      <c r="W3552" s="1"/>
    </row>
    <row r="3553" spans="22:23" ht="12.75">
      <c r="V3553" s="1"/>
      <c r="W3553" s="1"/>
    </row>
    <row r="3554" spans="22:23" ht="12.75">
      <c r="V3554" s="1"/>
      <c r="W3554" s="1"/>
    </row>
    <row r="3555" spans="22:23" ht="12.75">
      <c r="V3555" s="1"/>
      <c r="W3555" s="1"/>
    </row>
    <row r="3556" spans="22:23" ht="12.75">
      <c r="V3556" s="1"/>
      <c r="W3556" s="1"/>
    </row>
    <row r="3557" spans="22:23" ht="12.75">
      <c r="V3557" s="1"/>
      <c r="W3557" s="1"/>
    </row>
    <row r="3558" spans="22:23" ht="12.75">
      <c r="V3558" s="1"/>
      <c r="W3558" s="1"/>
    </row>
    <row r="3559" spans="22:23" ht="12.75">
      <c r="V3559" s="1"/>
      <c r="W3559" s="1"/>
    </row>
    <row r="3560" spans="22:23" ht="12.75">
      <c r="V3560" s="1"/>
      <c r="W3560" s="1"/>
    </row>
    <row r="3561" spans="22:23" ht="12.75">
      <c r="V3561" s="1"/>
      <c r="W3561" s="1"/>
    </row>
    <row r="3562" spans="22:23" ht="12.75">
      <c r="V3562" s="1"/>
      <c r="W3562" s="1"/>
    </row>
    <row r="3563" spans="22:23" ht="12.75">
      <c r="V3563" s="1"/>
      <c r="W3563" s="1"/>
    </row>
    <row r="3564" spans="22:23" ht="12.75">
      <c r="V3564" s="1"/>
      <c r="W3564" s="1"/>
    </row>
    <row r="3565" spans="22:23" ht="12.75">
      <c r="V3565" s="1"/>
      <c r="W3565" s="1"/>
    </row>
    <row r="3566" spans="22:23" ht="12.75">
      <c r="V3566" s="1"/>
      <c r="W3566" s="1"/>
    </row>
    <row r="3567" spans="22:23" ht="12.75">
      <c r="V3567" s="1"/>
      <c r="W3567" s="1"/>
    </row>
    <row r="3568" spans="22:23" ht="12.75">
      <c r="V3568" s="1"/>
      <c r="W3568" s="1"/>
    </row>
    <row r="3569" spans="22:23" ht="12.75">
      <c r="V3569" s="1"/>
      <c r="W3569" s="1"/>
    </row>
    <row r="3570" spans="22:23" ht="12.75">
      <c r="V3570" s="1"/>
      <c r="W3570" s="1"/>
    </row>
    <row r="3571" spans="22:23" ht="12.75">
      <c r="V3571" s="1"/>
      <c r="W3571" s="1"/>
    </row>
    <row r="3572" spans="22:23" ht="12.75">
      <c r="V3572" s="1"/>
      <c r="W3572" s="1"/>
    </row>
    <row r="3573" spans="22:23" ht="12.75">
      <c r="V3573" s="1"/>
      <c r="W3573" s="1"/>
    </row>
    <row r="3574" spans="22:23" ht="12.75">
      <c r="V3574" s="1"/>
      <c r="W3574" s="1"/>
    </row>
    <row r="3575" spans="22:23" ht="12.75">
      <c r="V3575" s="1"/>
      <c r="W3575" s="1"/>
    </row>
    <row r="3576" spans="22:23" ht="12.75">
      <c r="V3576" s="1"/>
      <c r="W3576" s="1"/>
    </row>
    <row r="3577" spans="22:23" ht="12.75">
      <c r="V3577" s="1"/>
      <c r="W3577" s="1"/>
    </row>
    <row r="3578" spans="22:23" ht="12.75">
      <c r="V3578" s="1"/>
      <c r="W3578" s="1"/>
    </row>
    <row r="3579" spans="22:23" ht="12.75">
      <c r="V3579" s="1"/>
      <c r="W3579" s="1"/>
    </row>
    <row r="3580" spans="22:23" ht="12.75">
      <c r="V3580" s="1"/>
      <c r="W3580" s="1"/>
    </row>
    <row r="3581" spans="22:23" ht="12.75">
      <c r="V3581" s="1"/>
      <c r="W3581" s="1"/>
    </row>
    <row r="3582" spans="22:23" ht="12.75">
      <c r="V3582" s="1"/>
      <c r="W3582" s="1"/>
    </row>
    <row r="3583" spans="22:23" ht="12.75">
      <c r="V3583" s="1"/>
      <c r="W3583" s="1"/>
    </row>
    <row r="3584" spans="22:23" ht="12.75">
      <c r="V3584" s="1"/>
      <c r="W3584" s="1"/>
    </row>
    <row r="3585" spans="22:23" ht="12.75">
      <c r="V3585" s="1"/>
      <c r="W3585" s="1"/>
    </row>
    <row r="3586" spans="22:23" ht="12.75">
      <c r="V3586" s="1"/>
      <c r="W3586" s="1"/>
    </row>
    <row r="3587" spans="22:23" ht="12.75">
      <c r="V3587" s="1"/>
      <c r="W3587" s="1"/>
    </row>
    <row r="3588" spans="22:23" ht="12.75">
      <c r="V3588" s="1"/>
      <c r="W3588" s="1"/>
    </row>
    <row r="3589" spans="22:23" ht="12.75">
      <c r="V3589" s="1"/>
      <c r="W3589" s="1"/>
    </row>
    <row r="3590" spans="22:23" ht="12.75">
      <c r="V3590" s="1"/>
      <c r="W3590" s="1"/>
    </row>
    <row r="3591" spans="22:23" ht="12.75">
      <c r="V3591" s="1"/>
      <c r="W3591" s="1"/>
    </row>
    <row r="3592" spans="22:23" ht="12.75">
      <c r="V3592" s="1"/>
      <c r="W3592" s="1"/>
    </row>
    <row r="3593" spans="22:23" ht="12.75">
      <c r="V3593" s="1"/>
      <c r="W3593" s="1"/>
    </row>
    <row r="3594" spans="22:23" ht="12.75">
      <c r="V3594" s="1"/>
      <c r="W3594" s="1"/>
    </row>
    <row r="3595" spans="22:23" ht="12.75">
      <c r="V3595" s="1"/>
      <c r="W3595" s="1"/>
    </row>
    <row r="3596" spans="22:23" ht="12.75">
      <c r="V3596" s="1"/>
      <c r="W3596" s="1"/>
    </row>
    <row r="3597" spans="22:23" ht="12.75">
      <c r="V3597" s="1"/>
      <c r="W3597" s="1"/>
    </row>
    <row r="3598" spans="22:23" ht="12.75">
      <c r="V3598" s="1"/>
      <c r="W3598" s="1"/>
    </row>
    <row r="3599" spans="22:23" ht="12.75">
      <c r="V3599" s="1"/>
      <c r="W3599" s="1"/>
    </row>
    <row r="3600" spans="22:23" ht="12.75">
      <c r="V3600" s="1"/>
      <c r="W3600" s="1"/>
    </row>
    <row r="3601" spans="22:23" ht="12.75">
      <c r="V3601" s="1"/>
      <c r="W3601" s="1"/>
    </row>
    <row r="3602" spans="22:23" ht="12.75">
      <c r="V3602" s="1"/>
      <c r="W3602" s="1"/>
    </row>
    <row r="3603" spans="22:23" ht="12.75">
      <c r="V3603" s="1"/>
      <c r="W3603" s="1"/>
    </row>
    <row r="3604" spans="22:23" ht="12.75">
      <c r="V3604" s="1"/>
      <c r="W3604" s="1"/>
    </row>
    <row r="3605" spans="22:23" ht="12.75">
      <c r="V3605" s="1"/>
      <c r="W3605" s="1"/>
    </row>
    <row r="3606" spans="22:23" ht="12.75">
      <c r="V3606" s="1"/>
      <c r="W3606" s="1"/>
    </row>
    <row r="3607" spans="22:23" ht="12.75">
      <c r="V3607" s="1"/>
      <c r="W3607" s="1"/>
    </row>
    <row r="3608" spans="22:23" ht="12.75">
      <c r="V3608" s="1"/>
      <c r="W3608" s="1"/>
    </row>
    <row r="3609" spans="22:23" ht="12.75">
      <c r="V3609" s="1"/>
      <c r="W3609" s="1"/>
    </row>
    <row r="3610" spans="22:23" ht="12.75">
      <c r="V3610" s="1"/>
      <c r="W3610" s="1"/>
    </row>
    <row r="3611" spans="22:23" ht="12.75">
      <c r="V3611" s="1"/>
      <c r="W3611" s="1"/>
    </row>
    <row r="3612" spans="22:23" ht="12.75">
      <c r="V3612" s="1"/>
      <c r="W3612" s="1"/>
    </row>
    <row r="3613" spans="22:23" ht="12.75">
      <c r="V3613" s="1"/>
      <c r="W3613" s="1"/>
    </row>
    <row r="3614" spans="22:23" ht="12.75">
      <c r="V3614" s="1"/>
      <c r="W3614" s="1"/>
    </row>
    <row r="3615" spans="22:23" ht="12.75">
      <c r="V3615" s="1"/>
      <c r="W3615" s="1"/>
    </row>
    <row r="3616" spans="22:23" ht="12.75">
      <c r="V3616" s="1"/>
      <c r="W3616" s="1"/>
    </row>
    <row r="3617" spans="22:23" ht="12.75">
      <c r="V3617" s="1"/>
      <c r="W3617" s="1"/>
    </row>
    <row r="3618" spans="22:23" ht="12.75">
      <c r="V3618" s="1"/>
      <c r="W3618" s="1"/>
    </row>
    <row r="3619" spans="22:23" ht="12.75">
      <c r="V3619" s="1"/>
      <c r="W3619" s="1"/>
    </row>
    <row r="3620" spans="22:23" ht="12.75">
      <c r="V3620" s="1"/>
      <c r="W3620" s="1"/>
    </row>
    <row r="3621" spans="22:23" ht="12.75">
      <c r="V3621" s="1"/>
      <c r="W3621" s="1"/>
    </row>
    <row r="3622" spans="22:23" ht="12.75">
      <c r="V3622" s="1"/>
      <c r="W3622" s="1"/>
    </row>
    <row r="3623" spans="22:23" ht="12.75">
      <c r="V3623" s="1"/>
      <c r="W3623" s="1"/>
    </row>
    <row r="3624" spans="22:23" ht="12.75">
      <c r="V3624" s="1"/>
      <c r="W3624" s="1"/>
    </row>
    <row r="3625" spans="22:23" ht="12.75">
      <c r="V3625" s="1"/>
      <c r="W3625" s="1"/>
    </row>
    <row r="3626" spans="22:23" ht="12.75">
      <c r="V3626" s="1"/>
      <c r="W3626" s="1"/>
    </row>
    <row r="3627" spans="22:23" ht="12.75">
      <c r="V3627" s="1"/>
      <c r="W3627" s="1"/>
    </row>
    <row r="3628" spans="22:23" ht="12.75">
      <c r="V3628" s="1"/>
      <c r="W3628" s="1"/>
    </row>
    <row r="3629" spans="22:23" ht="12.75">
      <c r="V3629" s="1"/>
      <c r="W3629" s="1"/>
    </row>
    <row r="3630" spans="22:23" ht="12.75">
      <c r="V3630" s="1"/>
      <c r="W3630" s="1"/>
    </row>
    <row r="3631" spans="22:23" ht="12.75">
      <c r="V3631" s="1"/>
      <c r="W3631" s="1"/>
    </row>
    <row r="3632" spans="22:23" ht="12.75">
      <c r="V3632" s="1"/>
      <c r="W3632" s="1"/>
    </row>
    <row r="3633" spans="22:23" ht="12.75">
      <c r="V3633" s="1"/>
      <c r="W3633" s="1"/>
    </row>
    <row r="3634" spans="22:23" ht="12.75">
      <c r="V3634" s="1"/>
      <c r="W3634" s="1"/>
    </row>
    <row r="3635" spans="22:23" ht="12.75">
      <c r="V3635" s="1"/>
      <c r="W3635" s="1"/>
    </row>
    <row r="3636" spans="22:23" ht="12.75">
      <c r="V3636" s="1"/>
      <c r="W3636" s="1"/>
    </row>
    <row r="3637" spans="22:23" ht="12.75">
      <c r="V3637" s="1"/>
      <c r="W3637" s="1"/>
    </row>
    <row r="3638" spans="22:23" ht="12.75">
      <c r="V3638" s="1"/>
      <c r="W3638" s="1"/>
    </row>
    <row r="3639" spans="22:23" ht="12.75">
      <c r="V3639" s="1"/>
      <c r="W3639" s="1"/>
    </row>
    <row r="3640" spans="22:23" ht="12.75">
      <c r="V3640" s="1"/>
      <c r="W3640" s="1"/>
    </row>
    <row r="3641" spans="22:23" ht="12.75">
      <c r="V3641" s="1"/>
      <c r="W3641" s="1"/>
    </row>
    <row r="3642" spans="22:23" ht="12.75">
      <c r="V3642" s="1"/>
      <c r="W3642" s="1"/>
    </row>
    <row r="3643" spans="22:23" ht="12.75">
      <c r="V3643" s="1"/>
      <c r="W3643" s="1"/>
    </row>
    <row r="3644" spans="22:23" ht="12.75">
      <c r="V3644" s="1"/>
      <c r="W3644" s="1"/>
    </row>
    <row r="3645" spans="22:23" ht="12.75">
      <c r="V3645" s="1"/>
      <c r="W3645" s="1"/>
    </row>
    <row r="3646" spans="22:23" ht="12.75">
      <c r="V3646" s="1"/>
      <c r="W3646" s="1"/>
    </row>
    <row r="3647" spans="22:23" ht="12.75">
      <c r="V3647" s="1"/>
      <c r="W3647" s="1"/>
    </row>
    <row r="3648" spans="22:23" ht="12.75">
      <c r="V3648" s="1"/>
      <c r="W3648" s="1"/>
    </row>
    <row r="3649" spans="22:23" ht="12.75">
      <c r="V3649" s="1"/>
      <c r="W3649" s="1"/>
    </row>
    <row r="3650" spans="22:23" ht="12.75">
      <c r="V3650" s="1"/>
      <c r="W3650" s="1"/>
    </row>
    <row r="3651" spans="22:23" ht="12.75">
      <c r="V3651" s="1"/>
      <c r="W3651" s="1"/>
    </row>
    <row r="3652" spans="22:23" ht="12.75">
      <c r="V3652" s="1"/>
      <c r="W3652" s="1"/>
    </row>
    <row r="3653" spans="22:23" ht="12.75">
      <c r="V3653" s="1"/>
      <c r="W3653" s="1"/>
    </row>
    <row r="3654" spans="22:23" ht="12.75">
      <c r="V3654" s="1"/>
      <c r="W3654" s="1"/>
    </row>
    <row r="3655" spans="22:23" ht="12.75">
      <c r="V3655" s="1"/>
      <c r="W3655" s="1"/>
    </row>
    <row r="3656" spans="22:23" ht="12.75">
      <c r="V3656" s="1"/>
      <c r="W3656" s="1"/>
    </row>
    <row r="3657" spans="22:23" ht="12.75">
      <c r="V3657" s="1"/>
      <c r="W3657" s="1"/>
    </row>
    <row r="3658" spans="22:23" ht="12.75">
      <c r="V3658" s="1"/>
      <c r="W3658" s="1"/>
    </row>
    <row r="3659" spans="22:23" ht="12.75">
      <c r="V3659" s="1"/>
      <c r="W3659" s="1"/>
    </row>
    <row r="3660" spans="22:23" ht="12.75">
      <c r="V3660" s="1"/>
      <c r="W3660" s="1"/>
    </row>
    <row r="3661" spans="22:23" ht="12.75">
      <c r="V3661" s="1"/>
      <c r="W3661" s="1"/>
    </row>
    <row r="3662" spans="22:23" ht="12.75">
      <c r="V3662" s="1"/>
      <c r="W3662" s="1"/>
    </row>
    <row r="3663" spans="22:23" ht="12.75">
      <c r="V3663" s="1"/>
      <c r="W3663" s="1"/>
    </row>
    <row r="3664" spans="22:23" ht="12.75">
      <c r="V3664" s="1"/>
      <c r="W3664" s="1"/>
    </row>
    <row r="3665" spans="22:23" ht="12.75">
      <c r="V3665" s="1"/>
      <c r="W3665" s="1"/>
    </row>
    <row r="3666" spans="22:23" ht="12.75">
      <c r="V3666" s="1"/>
      <c r="W3666" s="1"/>
    </row>
    <row r="3667" spans="22:23" ht="12.75">
      <c r="V3667" s="1"/>
      <c r="W3667" s="1"/>
    </row>
    <row r="3668" spans="22:23" ht="12.75">
      <c r="V3668" s="1"/>
      <c r="W3668" s="1"/>
    </row>
    <row r="3669" spans="22:23" ht="12.75">
      <c r="V3669" s="1"/>
      <c r="W3669" s="1"/>
    </row>
    <row r="3670" spans="22:23" ht="12.75">
      <c r="V3670" s="1"/>
      <c r="W3670" s="1"/>
    </row>
    <row r="3671" spans="22:23" ht="12.75">
      <c r="V3671" s="1"/>
      <c r="W3671" s="1"/>
    </row>
    <row r="3672" spans="22:23" ht="12.75">
      <c r="V3672" s="1"/>
      <c r="W3672" s="1"/>
    </row>
    <row r="3673" spans="22:23" ht="12.75">
      <c r="V3673" s="1"/>
      <c r="W3673" s="1"/>
    </row>
    <row r="3674" spans="22:23" ht="12.75">
      <c r="V3674" s="1"/>
      <c r="W3674" s="1"/>
    </row>
    <row r="3675" spans="22:23" ht="12.75">
      <c r="V3675" s="1"/>
      <c r="W3675" s="1"/>
    </row>
    <row r="3676" spans="22:23" ht="12.75">
      <c r="V3676" s="1"/>
      <c r="W3676" s="1"/>
    </row>
    <row r="3677" spans="22:23" ht="12.75">
      <c r="V3677" s="1"/>
      <c r="W3677" s="1"/>
    </row>
    <row r="3678" spans="22:23" ht="12.75">
      <c r="V3678" s="1"/>
      <c r="W3678" s="1"/>
    </row>
    <row r="3679" spans="22:23" ht="12.75">
      <c r="V3679" s="1"/>
      <c r="W3679" s="1"/>
    </row>
    <row r="3680" spans="22:23" ht="12.75">
      <c r="V3680" s="1"/>
      <c r="W3680" s="1"/>
    </row>
    <row r="3681" spans="22:23" ht="12.75">
      <c r="V3681" s="1"/>
      <c r="W3681" s="1"/>
    </row>
    <row r="3682" spans="22:23" ht="12.75">
      <c r="V3682" s="1"/>
      <c r="W3682" s="1"/>
    </row>
    <row r="3683" spans="22:23" ht="12.75">
      <c r="V3683" s="1"/>
      <c r="W3683" s="1"/>
    </row>
    <row r="3684" spans="22:23" ht="12.75">
      <c r="V3684" s="1"/>
      <c r="W3684" s="1"/>
    </row>
    <row r="3685" spans="22:23" ht="12.75">
      <c r="V3685" s="1"/>
      <c r="W3685" s="1"/>
    </row>
    <row r="3686" spans="22:23" ht="12.75">
      <c r="V3686" s="1"/>
      <c r="W3686" s="1"/>
    </row>
    <row r="3687" spans="22:23" ht="12.75">
      <c r="V3687" s="1"/>
      <c r="W3687" s="1"/>
    </row>
    <row r="3688" spans="22:23" ht="12.75">
      <c r="V3688" s="1"/>
      <c r="W3688" s="1"/>
    </row>
    <row r="3689" spans="22:23" ht="12.75">
      <c r="V3689" s="1"/>
      <c r="W3689" s="1"/>
    </row>
    <row r="3690" spans="22:23" ht="12.75">
      <c r="V3690" s="1"/>
      <c r="W3690" s="1"/>
    </row>
    <row r="3691" spans="22:23" ht="12.75">
      <c r="V3691" s="1"/>
      <c r="W3691" s="1"/>
    </row>
    <row r="3692" spans="22:23" ht="12.75">
      <c r="V3692" s="1"/>
      <c r="W3692" s="1"/>
    </row>
    <row r="3693" spans="22:23" ht="12.75">
      <c r="V3693" s="1"/>
      <c r="W3693" s="1"/>
    </row>
    <row r="3694" spans="22:23" ht="12.75">
      <c r="V3694" s="1"/>
      <c r="W3694" s="1"/>
    </row>
    <row r="3695" spans="22:23" ht="12.75">
      <c r="V3695" s="1"/>
      <c r="W3695" s="1"/>
    </row>
    <row r="3696" spans="22:23" ht="12.75">
      <c r="V3696" s="1"/>
      <c r="W3696" s="1"/>
    </row>
    <row r="3697" spans="22:23" ht="12.75">
      <c r="V3697" s="1"/>
      <c r="W3697" s="1"/>
    </row>
    <row r="3698" spans="22:23" ht="12.75">
      <c r="V3698" s="1"/>
      <c r="W3698" s="1"/>
    </row>
    <row r="3699" spans="22:23" ht="12.75">
      <c r="V3699" s="1"/>
      <c r="W3699" s="1"/>
    </row>
    <row r="3700" spans="22:23" ht="12.75">
      <c r="V3700" s="1"/>
      <c r="W3700" s="1"/>
    </row>
    <row r="3701" spans="22:23" ht="12.75">
      <c r="V3701" s="1"/>
      <c r="W3701" s="1"/>
    </row>
    <row r="3702" spans="22:23" ht="12.75">
      <c r="V3702" s="1"/>
      <c r="W3702" s="1"/>
    </row>
    <row r="3703" spans="22:23" ht="12.75">
      <c r="V3703" s="1"/>
      <c r="W3703" s="1"/>
    </row>
    <row r="3704" spans="22:23" ht="12.75">
      <c r="V3704" s="1"/>
      <c r="W3704" s="1"/>
    </row>
    <row r="3705" spans="22:23" ht="12.75">
      <c r="V3705" s="1"/>
      <c r="W3705" s="1"/>
    </row>
    <row r="3706" spans="22:23" ht="12.75">
      <c r="V3706" s="1"/>
      <c r="W3706" s="1"/>
    </row>
    <row r="3707" spans="22:23" ht="12.75">
      <c r="V3707" s="1"/>
      <c r="W3707" s="1"/>
    </row>
    <row r="3708" spans="22:23" ht="12.75">
      <c r="V3708" s="1"/>
      <c r="W3708" s="1"/>
    </row>
    <row r="3709" spans="22:23" ht="12.75">
      <c r="V3709" s="1"/>
      <c r="W3709" s="1"/>
    </row>
    <row r="3710" spans="22:23" ht="12.75">
      <c r="V3710" s="1"/>
      <c r="W3710" s="1"/>
    </row>
    <row r="3711" spans="22:23" ht="12.75">
      <c r="V3711" s="1"/>
      <c r="W3711" s="1"/>
    </row>
    <row r="3712" spans="22:23" ht="12.75">
      <c r="V3712" s="1"/>
      <c r="W3712" s="1"/>
    </row>
    <row r="3713" spans="22:23" ht="12.75">
      <c r="V3713" s="1"/>
      <c r="W3713" s="1"/>
    </row>
    <row r="3714" spans="22:23" ht="12.75">
      <c r="V3714" s="1"/>
      <c r="W3714" s="1"/>
    </row>
    <row r="3715" spans="22:23" ht="12.75">
      <c r="V3715" s="1"/>
      <c r="W3715" s="1"/>
    </row>
    <row r="3716" spans="22:23" ht="12.75">
      <c r="V3716" s="1"/>
      <c r="W3716" s="1"/>
    </row>
    <row r="3717" spans="22:23" ht="12.75">
      <c r="V3717" s="1"/>
      <c r="W3717" s="1"/>
    </row>
    <row r="3718" spans="22:23" ht="12.75">
      <c r="V3718" s="1"/>
      <c r="W3718" s="1"/>
    </row>
    <row r="3719" spans="22:23" ht="12.75">
      <c r="V3719" s="1"/>
      <c r="W3719" s="1"/>
    </row>
    <row r="3720" spans="22:23" ht="12.75">
      <c r="V3720" s="1"/>
      <c r="W3720" s="1"/>
    </row>
    <row r="3721" spans="22:23" ht="12.75">
      <c r="V3721" s="1"/>
      <c r="W3721" s="1"/>
    </row>
    <row r="3722" spans="22:23" ht="12.75">
      <c r="V3722" s="1"/>
      <c r="W3722" s="1"/>
    </row>
    <row r="3723" spans="22:23" ht="12.75">
      <c r="V3723" s="1"/>
      <c r="W3723" s="1"/>
    </row>
    <row r="3724" spans="22:23" ht="12.75">
      <c r="V3724" s="1"/>
      <c r="W3724" s="1"/>
    </row>
    <row r="3725" spans="22:23" ht="12.75">
      <c r="V3725" s="1"/>
      <c r="W3725" s="1"/>
    </row>
    <row r="3726" spans="22:23" ht="12.75">
      <c r="V3726" s="1"/>
      <c r="W3726" s="1"/>
    </row>
    <row r="3727" spans="22:23" ht="12.75">
      <c r="V3727" s="1"/>
      <c r="W3727" s="1"/>
    </row>
    <row r="3728" spans="22:23" ht="12.75">
      <c r="V3728" s="1"/>
      <c r="W3728" s="1"/>
    </row>
    <row r="3729" spans="22:23" ht="12.75">
      <c r="V3729" s="1"/>
      <c r="W3729" s="1"/>
    </row>
    <row r="3730" spans="22:23" ht="12.75">
      <c r="V3730" s="1"/>
      <c r="W3730" s="1"/>
    </row>
    <row r="3731" spans="22:23" ht="12.75">
      <c r="V3731" s="1"/>
      <c r="W3731" s="1"/>
    </row>
    <row r="3732" spans="22:23" ht="12.75">
      <c r="V3732" s="1"/>
      <c r="W3732" s="1"/>
    </row>
    <row r="3733" spans="22:23" ht="12.75">
      <c r="V3733" s="1"/>
      <c r="W3733" s="1"/>
    </row>
    <row r="3734" spans="22:23" ht="12.75">
      <c r="V3734" s="1"/>
      <c r="W3734" s="1"/>
    </row>
    <row r="3735" spans="22:23" ht="12.75">
      <c r="V3735" s="1"/>
      <c r="W3735" s="1"/>
    </row>
    <row r="3736" spans="22:23" ht="12.75">
      <c r="V3736" s="1"/>
      <c r="W3736" s="1"/>
    </row>
    <row r="3737" spans="22:23" ht="12.75">
      <c r="V3737" s="1"/>
      <c r="W3737" s="1"/>
    </row>
    <row r="3738" spans="22:23" ht="12.75">
      <c r="V3738" s="1"/>
      <c r="W3738" s="1"/>
    </row>
    <row r="3739" spans="22:23" ht="12.75">
      <c r="V3739" s="1"/>
      <c r="W3739" s="1"/>
    </row>
    <row r="3740" spans="22:23" ht="12.75">
      <c r="V3740" s="1"/>
      <c r="W3740" s="1"/>
    </row>
    <row r="3741" spans="22:23" ht="12.75">
      <c r="V3741" s="1"/>
      <c r="W3741" s="1"/>
    </row>
    <row r="3742" spans="22:23" ht="12.75">
      <c r="V3742" s="1"/>
      <c r="W3742" s="1"/>
    </row>
    <row r="3743" spans="22:23" ht="12.75">
      <c r="V3743" s="1"/>
      <c r="W3743" s="1"/>
    </row>
    <row r="3744" spans="22:23" ht="12.75">
      <c r="V3744" s="1"/>
      <c r="W3744" s="1"/>
    </row>
    <row r="3745" spans="22:23" ht="12.75">
      <c r="V3745" s="1"/>
      <c r="W3745" s="1"/>
    </row>
    <row r="3746" spans="22:23" ht="12.75">
      <c r="V3746" s="1"/>
      <c r="W3746" s="1"/>
    </row>
    <row r="3747" spans="22:23" ht="12.75">
      <c r="V3747" s="1"/>
      <c r="W3747" s="1"/>
    </row>
    <row r="3748" spans="22:23" ht="12.75">
      <c r="V3748" s="1"/>
      <c r="W3748" s="1"/>
    </row>
    <row r="3749" spans="22:23" ht="12.75">
      <c r="V3749" s="1"/>
      <c r="W3749" s="1"/>
    </row>
    <row r="3750" spans="22:23" ht="12.75">
      <c r="V3750" s="1"/>
      <c r="W3750" s="1"/>
    </row>
    <row r="3751" spans="22:23" ht="12.75">
      <c r="V3751" s="1"/>
      <c r="W3751" s="1"/>
    </row>
    <row r="3752" spans="22:23" ht="12.75">
      <c r="V3752" s="1"/>
      <c r="W3752" s="1"/>
    </row>
    <row r="3753" spans="22:23" ht="12.75">
      <c r="V3753" s="1"/>
      <c r="W3753" s="1"/>
    </row>
    <row r="3754" spans="22:23" ht="12.75">
      <c r="V3754" s="1"/>
      <c r="W3754" s="1"/>
    </row>
    <row r="3755" spans="22:23" ht="12.75">
      <c r="V3755" s="1"/>
      <c r="W3755" s="1"/>
    </row>
    <row r="3756" spans="22:23" ht="12.75">
      <c r="V3756" s="1"/>
      <c r="W3756" s="1"/>
    </row>
    <row r="3757" spans="22:23" ht="12.75">
      <c r="V3757" s="1"/>
      <c r="W3757" s="1"/>
    </row>
    <row r="3758" spans="22:23" ht="12.75">
      <c r="V3758" s="1"/>
      <c r="W3758" s="1"/>
    </row>
    <row r="3759" spans="22:23" ht="12.75">
      <c r="V3759" s="1"/>
      <c r="W3759" s="1"/>
    </row>
    <row r="3760" spans="22:23" ht="12.75">
      <c r="V3760" s="1"/>
      <c r="W3760" s="1"/>
    </row>
    <row r="3761" spans="22:23" ht="12.75">
      <c r="V3761" s="1"/>
      <c r="W3761" s="1"/>
    </row>
    <row r="3762" spans="22:23" ht="12.75">
      <c r="V3762" s="1"/>
      <c r="W3762" s="1"/>
    </row>
    <row r="3763" spans="22:23" ht="12.75">
      <c r="V3763" s="1"/>
      <c r="W3763" s="1"/>
    </row>
    <row r="3764" spans="22:23" ht="12.75">
      <c r="V3764" s="1"/>
      <c r="W3764" s="1"/>
    </row>
    <row r="3765" spans="22:23" ht="12.75">
      <c r="V3765" s="1"/>
      <c r="W3765" s="1"/>
    </row>
    <row r="3766" spans="22:23" ht="12.75">
      <c r="V3766" s="1"/>
      <c r="W3766" s="1"/>
    </row>
    <row r="3767" spans="22:23" ht="12.75">
      <c r="V3767" s="1"/>
      <c r="W3767" s="1"/>
    </row>
    <row r="3768" spans="22:23" ht="12.75">
      <c r="V3768" s="1"/>
      <c r="W3768" s="1"/>
    </row>
    <row r="3769" spans="22:23" ht="12.75">
      <c r="V3769" s="1"/>
      <c r="W3769" s="1"/>
    </row>
    <row r="3770" spans="22:23" ht="12.75">
      <c r="V3770" s="1"/>
      <c r="W3770" s="1"/>
    </row>
    <row r="3771" spans="22:23" ht="12.75">
      <c r="V3771" s="1"/>
      <c r="W3771" s="1"/>
    </row>
    <row r="3772" spans="22:23" ht="12.75">
      <c r="V3772" s="1"/>
      <c r="W3772" s="1"/>
    </row>
    <row r="3773" spans="22:23" ht="12.75">
      <c r="V3773" s="1"/>
      <c r="W3773" s="1"/>
    </row>
    <row r="3774" spans="22:23" ht="12.75">
      <c r="V3774" s="1"/>
      <c r="W3774" s="1"/>
    </row>
    <row r="3775" spans="22:23" ht="12.75">
      <c r="V3775" s="1"/>
      <c r="W3775" s="1"/>
    </row>
    <row r="3776" spans="22:23" ht="12.75">
      <c r="V3776" s="1"/>
      <c r="W3776" s="1"/>
    </row>
    <row r="3777" spans="22:23" ht="12.75">
      <c r="V3777" s="1"/>
      <c r="W3777" s="1"/>
    </row>
    <row r="3778" spans="22:23" ht="12.75">
      <c r="V3778" s="1"/>
      <c r="W3778" s="1"/>
    </row>
    <row r="3779" spans="22:23" ht="12.75">
      <c r="V3779" s="1"/>
      <c r="W3779" s="1"/>
    </row>
    <row r="3780" spans="22:23" ht="12.75">
      <c r="V3780" s="1"/>
      <c r="W3780" s="1"/>
    </row>
    <row r="3781" spans="22:23" ht="12.75">
      <c r="V3781" s="1"/>
      <c r="W3781" s="1"/>
    </row>
    <row r="3782" spans="22:23" ht="12.75">
      <c r="V3782" s="1"/>
      <c r="W3782" s="1"/>
    </row>
    <row r="3783" spans="22:23" ht="12.75">
      <c r="V3783" s="1"/>
      <c r="W3783" s="1"/>
    </row>
    <row r="3784" spans="22:23" ht="12.75">
      <c r="V3784" s="1"/>
      <c r="W3784" s="1"/>
    </row>
    <row r="3785" spans="22:23" ht="12.75">
      <c r="V3785" s="1"/>
      <c r="W3785" s="1"/>
    </row>
    <row r="3786" spans="22:23" ht="12.75">
      <c r="V3786" s="1"/>
      <c r="W3786" s="1"/>
    </row>
    <row r="3787" spans="22:23" ht="12.75">
      <c r="V3787" s="1"/>
      <c r="W3787" s="1"/>
    </row>
    <row r="3788" spans="22:23" ht="12.75">
      <c r="V3788" s="1"/>
      <c r="W3788" s="1"/>
    </row>
    <row r="3789" spans="22:23" ht="12.75">
      <c r="V3789" s="1"/>
      <c r="W3789" s="1"/>
    </row>
    <row r="3790" spans="22:23" ht="12.75">
      <c r="V3790" s="1"/>
      <c r="W3790" s="1"/>
    </row>
    <row r="3791" spans="22:23" ht="12.75">
      <c r="V3791" s="1"/>
      <c r="W3791" s="1"/>
    </row>
    <row r="3792" spans="22:23" ht="12.75">
      <c r="V3792" s="1"/>
      <c r="W3792" s="1"/>
    </row>
    <row r="3793" spans="22:23" ht="12.75">
      <c r="V3793" s="1"/>
      <c r="W3793" s="1"/>
    </row>
    <row r="3794" spans="22:23" ht="12.75">
      <c r="V3794" s="1"/>
      <c r="W3794" s="1"/>
    </row>
    <row r="3795" spans="22:23" ht="12.75">
      <c r="V3795" s="1"/>
      <c r="W3795" s="1"/>
    </row>
    <row r="3796" spans="22:23" ht="12.75">
      <c r="V3796" s="1"/>
      <c r="W3796" s="1"/>
    </row>
    <row r="3797" spans="22:23" ht="12.75">
      <c r="V3797" s="1"/>
      <c r="W3797" s="1"/>
    </row>
    <row r="3798" spans="22:23" ht="12.75">
      <c r="V3798" s="1"/>
      <c r="W3798" s="1"/>
    </row>
    <row r="3799" spans="22:23" ht="12.75">
      <c r="V3799" s="1"/>
      <c r="W3799" s="1"/>
    </row>
    <row r="3800" spans="22:23" ht="12.75">
      <c r="V3800" s="1"/>
      <c r="W3800" s="1"/>
    </row>
    <row r="3801" spans="22:23" ht="12.75">
      <c r="V3801" s="1"/>
      <c r="W3801" s="1"/>
    </row>
    <row r="3802" spans="22:23" ht="12.75">
      <c r="V3802" s="1"/>
      <c r="W3802" s="1"/>
    </row>
    <row r="3803" spans="22:23" ht="12.75">
      <c r="V3803" s="1"/>
      <c r="W3803" s="1"/>
    </row>
    <row r="3804" spans="22:23" ht="12.75">
      <c r="V3804" s="1"/>
      <c r="W3804" s="1"/>
    </row>
    <row r="3805" spans="22:23" ht="12.75">
      <c r="V3805" s="1"/>
      <c r="W3805" s="1"/>
    </row>
    <row r="3806" spans="22:23" ht="12.75">
      <c r="V3806" s="1"/>
      <c r="W3806" s="1"/>
    </row>
    <row r="3807" spans="22:23" ht="12.75">
      <c r="V3807" s="1"/>
      <c r="W3807" s="1"/>
    </row>
    <row r="3808" spans="22:23" ht="12.75">
      <c r="V3808" s="1"/>
      <c r="W3808" s="1"/>
    </row>
    <row r="3809" spans="22:23" ht="12.75">
      <c r="V3809" s="1"/>
      <c r="W3809" s="1"/>
    </row>
    <row r="3810" spans="22:23" ht="12.75">
      <c r="V3810" s="1"/>
      <c r="W3810" s="1"/>
    </row>
    <row r="3811" spans="22:23" ht="12.75">
      <c r="V3811" s="1"/>
      <c r="W3811" s="1"/>
    </row>
    <row r="3812" spans="22:23" ht="12.75">
      <c r="V3812" s="1"/>
      <c r="W3812" s="1"/>
    </row>
    <row r="3813" spans="22:23" ht="12.75">
      <c r="V3813" s="1"/>
      <c r="W3813" s="1"/>
    </row>
    <row r="3814" spans="22:23" ht="12.75">
      <c r="V3814" s="1"/>
      <c r="W3814" s="1"/>
    </row>
    <row r="3815" spans="22:23" ht="12.75">
      <c r="V3815" s="1"/>
      <c r="W3815" s="1"/>
    </row>
    <row r="3816" spans="22:23" ht="12.75">
      <c r="V3816" s="1"/>
      <c r="W3816" s="1"/>
    </row>
    <row r="3817" spans="22:23" ht="12.75">
      <c r="V3817" s="1"/>
      <c r="W3817" s="1"/>
    </row>
    <row r="3818" spans="22:23" ht="12.75">
      <c r="V3818" s="1"/>
      <c r="W3818" s="1"/>
    </row>
    <row r="3819" spans="22:23" ht="12.75">
      <c r="V3819" s="1"/>
      <c r="W3819" s="1"/>
    </row>
    <row r="3820" spans="22:23" ht="12.75">
      <c r="V3820" s="1"/>
      <c r="W3820" s="1"/>
    </row>
    <row r="3821" spans="22:23" ht="12.75">
      <c r="V3821" s="1"/>
      <c r="W3821" s="1"/>
    </row>
    <row r="3822" spans="22:23" ht="12.75">
      <c r="V3822" s="1"/>
      <c r="W3822" s="1"/>
    </row>
    <row r="3823" spans="22:23" ht="12.75">
      <c r="V3823" s="1"/>
      <c r="W3823" s="1"/>
    </row>
    <row r="3824" spans="22:23" ht="12.75">
      <c r="V3824" s="1"/>
      <c r="W3824" s="1"/>
    </row>
    <row r="3825" spans="22:23" ht="12.75">
      <c r="V3825" s="1"/>
      <c r="W3825" s="1"/>
    </row>
    <row r="3826" spans="22:23" ht="12.75">
      <c r="V3826" s="1"/>
      <c r="W3826" s="1"/>
    </row>
    <row r="3827" spans="22:23" ht="12.75">
      <c r="V3827" s="1"/>
      <c r="W3827" s="1"/>
    </row>
    <row r="3828" spans="22:23" ht="12.75">
      <c r="V3828" s="1"/>
      <c r="W3828" s="1"/>
    </row>
    <row r="3829" spans="22:23" ht="12.75">
      <c r="V3829" s="1"/>
      <c r="W3829" s="1"/>
    </row>
    <row r="3830" spans="22:23" ht="12.75">
      <c r="V3830" s="1"/>
      <c r="W3830" s="1"/>
    </row>
    <row r="3831" spans="22:23" ht="12.75">
      <c r="V3831" s="1"/>
      <c r="W3831" s="1"/>
    </row>
    <row r="3832" spans="22:23" ht="12.75">
      <c r="V3832" s="1"/>
      <c r="W3832" s="1"/>
    </row>
    <row r="3833" spans="22:23" ht="12.75">
      <c r="V3833" s="1"/>
      <c r="W3833" s="1"/>
    </row>
    <row r="3834" spans="22:23" ht="12.75">
      <c r="V3834" s="1"/>
      <c r="W3834" s="1"/>
    </row>
    <row r="3835" spans="22:23" ht="12.75">
      <c r="V3835" s="1"/>
      <c r="W3835" s="1"/>
    </row>
    <row r="3836" spans="22:23" ht="12.75">
      <c r="V3836" s="1"/>
      <c r="W3836" s="1"/>
    </row>
    <row r="3837" spans="22:23" ht="12.75">
      <c r="V3837" s="1"/>
      <c r="W3837" s="1"/>
    </row>
    <row r="3838" spans="22:23" ht="12.75">
      <c r="V3838" s="1"/>
      <c r="W3838" s="1"/>
    </row>
    <row r="3839" spans="22:23" ht="12.75">
      <c r="V3839" s="1"/>
      <c r="W3839" s="1"/>
    </row>
    <row r="3840" spans="22:23" ht="12.75">
      <c r="V3840" s="1"/>
      <c r="W3840" s="1"/>
    </row>
    <row r="3841" spans="22:23" ht="12.75">
      <c r="V3841" s="1"/>
      <c r="W3841" s="1"/>
    </row>
    <row r="3842" spans="22:23" ht="12.75">
      <c r="V3842" s="1"/>
      <c r="W3842" s="1"/>
    </row>
    <row r="3843" spans="22:23" ht="12.75">
      <c r="V3843" s="1"/>
      <c r="W3843" s="1"/>
    </row>
    <row r="3844" spans="22:23" ht="12.75">
      <c r="V3844" s="1"/>
      <c r="W3844" s="1"/>
    </row>
    <row r="3845" spans="22:23" ht="12.75">
      <c r="V3845" s="1"/>
      <c r="W3845" s="1"/>
    </row>
    <row r="3846" spans="22:23" ht="12.75">
      <c r="V3846" s="1"/>
      <c r="W3846" s="1"/>
    </row>
    <row r="3847" spans="22:23" ht="12.75">
      <c r="V3847" s="1"/>
      <c r="W3847" s="1"/>
    </row>
    <row r="3848" spans="22:23" ht="12.75">
      <c r="V3848" s="1"/>
      <c r="W3848" s="1"/>
    </row>
    <row r="3849" spans="22:23" ht="12.75">
      <c r="V3849" s="1"/>
      <c r="W3849" s="1"/>
    </row>
    <row r="3850" spans="22:23" ht="12.75">
      <c r="V3850" s="1"/>
      <c r="W3850" s="1"/>
    </row>
    <row r="3851" spans="22:23" ht="12.75">
      <c r="V3851" s="1"/>
      <c r="W3851" s="1"/>
    </row>
    <row r="3852" spans="22:23" ht="12.75">
      <c r="V3852" s="1"/>
      <c r="W3852" s="1"/>
    </row>
    <row r="3853" spans="22:23" ht="12.75">
      <c r="V3853" s="1"/>
      <c r="W3853" s="1"/>
    </row>
    <row r="3854" spans="22:23" ht="12.75">
      <c r="V3854" s="1"/>
      <c r="W3854" s="1"/>
    </row>
    <row r="3855" spans="22:23" ht="12.75">
      <c r="V3855" s="1"/>
      <c r="W3855" s="1"/>
    </row>
    <row r="3856" spans="22:23" ht="12.75">
      <c r="V3856" s="1"/>
      <c r="W3856" s="1"/>
    </row>
    <row r="3857" spans="22:23" ht="12.75">
      <c r="V3857" s="1"/>
      <c r="W3857" s="1"/>
    </row>
    <row r="3858" spans="22:23" ht="12.75">
      <c r="V3858" s="1"/>
      <c r="W3858" s="1"/>
    </row>
    <row r="3859" spans="22:23" ht="12.75">
      <c r="V3859" s="1"/>
      <c r="W3859" s="1"/>
    </row>
    <row r="3860" spans="22:23" ht="12.75">
      <c r="V3860" s="1"/>
      <c r="W3860" s="1"/>
    </row>
    <row r="3861" spans="22:23" ht="12.75">
      <c r="V3861" s="1"/>
      <c r="W3861" s="1"/>
    </row>
    <row r="3862" spans="22:23" ht="12.75">
      <c r="V3862" s="1"/>
      <c r="W3862" s="1"/>
    </row>
    <row r="3863" spans="22:23" ht="12.75">
      <c r="V3863" s="1"/>
      <c r="W3863" s="1"/>
    </row>
    <row r="3864" spans="22:23" ht="12.75">
      <c r="V3864" s="1"/>
      <c r="W3864" s="1"/>
    </row>
    <row r="3865" spans="22:23" ht="12.75">
      <c r="V3865" s="1"/>
      <c r="W3865" s="1"/>
    </row>
    <row r="3866" spans="22:23" ht="12.75">
      <c r="V3866" s="1"/>
      <c r="W3866" s="1"/>
    </row>
    <row r="3867" spans="22:23" ht="12.75">
      <c r="V3867" s="1"/>
      <c r="W3867" s="1"/>
    </row>
    <row r="3868" spans="22:23" ht="12.75">
      <c r="V3868" s="1"/>
      <c r="W3868" s="1"/>
    </row>
    <row r="3869" spans="22:23" ht="12.75">
      <c r="V3869" s="1"/>
      <c r="W3869" s="1"/>
    </row>
    <row r="3870" spans="22:23" ht="12.75">
      <c r="V3870" s="1"/>
      <c r="W3870" s="1"/>
    </row>
    <row r="3871" spans="22:23" ht="12.75">
      <c r="V3871" s="1"/>
      <c r="W3871" s="1"/>
    </row>
    <row r="3872" spans="22:23" ht="12.75">
      <c r="V3872" s="1"/>
      <c r="W3872" s="1"/>
    </row>
    <row r="3873" spans="22:23" ht="12.75">
      <c r="V3873" s="1"/>
      <c r="W3873" s="1"/>
    </row>
    <row r="3874" spans="22:23" ht="12.75">
      <c r="V3874" s="1"/>
      <c r="W3874" s="1"/>
    </row>
    <row r="3875" spans="22:23" ht="12.75">
      <c r="V3875" s="1"/>
      <c r="W3875" s="1"/>
    </row>
    <row r="3876" spans="22:23" ht="12.75">
      <c r="V3876" s="1"/>
      <c r="W3876" s="1"/>
    </row>
    <row r="3877" spans="22:23" ht="12.75">
      <c r="V3877" s="1"/>
      <c r="W3877" s="1"/>
    </row>
    <row r="3878" spans="22:23" ht="12.75">
      <c r="V3878" s="1"/>
      <c r="W3878" s="1"/>
    </row>
    <row r="3879" spans="22:23" ht="12.75">
      <c r="V3879" s="1"/>
      <c r="W3879" s="1"/>
    </row>
    <row r="3880" spans="22:23" ht="12.75">
      <c r="V3880" s="1"/>
      <c r="W3880" s="1"/>
    </row>
    <row r="3881" spans="22:23" ht="12.75">
      <c r="V3881" s="1"/>
      <c r="W3881" s="1"/>
    </row>
    <row r="3882" spans="22:23" ht="12.75">
      <c r="V3882" s="1"/>
      <c r="W3882" s="1"/>
    </row>
    <row r="3883" spans="22:23" ht="12.75">
      <c r="V3883" s="1"/>
      <c r="W3883" s="1"/>
    </row>
    <row r="3884" spans="22:23" ht="12.75">
      <c r="V3884" s="1"/>
      <c r="W3884" s="1"/>
    </row>
    <row r="3885" spans="22:23" ht="12.75">
      <c r="V3885" s="1"/>
      <c r="W3885" s="1"/>
    </row>
    <row r="3886" spans="22:23" ht="12.75">
      <c r="V3886" s="1"/>
      <c r="W3886" s="1"/>
    </row>
    <row r="3887" spans="22:23" ht="12.75">
      <c r="V3887" s="1"/>
      <c r="W3887" s="1"/>
    </row>
    <row r="3888" spans="22:23" ht="12.75">
      <c r="V3888" s="1"/>
      <c r="W3888" s="1"/>
    </row>
    <row r="3889" spans="22:23" ht="12.75">
      <c r="V3889" s="1"/>
      <c r="W3889" s="1"/>
    </row>
    <row r="3890" spans="22:23" ht="12.75">
      <c r="V3890" s="1"/>
      <c r="W3890" s="1"/>
    </row>
    <row r="3891" spans="22:23" ht="12.75">
      <c r="V3891" s="1"/>
      <c r="W3891" s="1"/>
    </row>
    <row r="3892" spans="22:23" ht="12.75">
      <c r="V3892" s="1"/>
      <c r="W3892" s="1"/>
    </row>
    <row r="3893" spans="22:23" ht="12.75">
      <c r="V3893" s="1"/>
      <c r="W3893" s="1"/>
    </row>
    <row r="3894" spans="22:23" ht="12.75">
      <c r="V3894" s="1"/>
      <c r="W3894" s="1"/>
    </row>
    <row r="3895" spans="22:23" ht="12.75">
      <c r="V3895" s="1"/>
      <c r="W3895" s="1"/>
    </row>
    <row r="3896" spans="22:23" ht="12.75">
      <c r="V3896" s="1"/>
      <c r="W3896" s="1"/>
    </row>
    <row r="3897" spans="22:23" ht="12.75">
      <c r="V3897" s="1"/>
      <c r="W3897" s="1"/>
    </row>
    <row r="3898" spans="22:23" ht="12.75">
      <c r="V3898" s="1"/>
      <c r="W3898" s="1"/>
    </row>
    <row r="3899" spans="22:23" ht="12.75">
      <c r="V3899" s="1"/>
      <c r="W3899" s="1"/>
    </row>
    <row r="3900" spans="22:23" ht="12.75">
      <c r="V3900" s="1"/>
      <c r="W3900" s="1"/>
    </row>
    <row r="3901" spans="22:23" ht="12.75">
      <c r="V3901" s="1"/>
      <c r="W3901" s="1"/>
    </row>
    <row r="3902" spans="22:23" ht="12.75">
      <c r="V3902" s="1"/>
      <c r="W3902" s="1"/>
    </row>
    <row r="3903" spans="22:23" ht="12.75">
      <c r="V3903" s="1"/>
      <c r="W3903" s="1"/>
    </row>
    <row r="3904" spans="22:23" ht="12.75">
      <c r="V3904" s="1"/>
      <c r="W3904" s="1"/>
    </row>
    <row r="3905" spans="22:23" ht="12.75">
      <c r="V3905" s="1"/>
      <c r="W3905" s="1"/>
    </row>
    <row r="3906" spans="22:23" ht="12.75">
      <c r="V3906" s="1"/>
      <c r="W3906" s="1"/>
    </row>
    <row r="3907" spans="22:23" ht="12.75">
      <c r="V3907" s="1"/>
      <c r="W3907" s="1"/>
    </row>
    <row r="3908" spans="22:23" ht="12.75">
      <c r="V3908" s="1"/>
      <c r="W3908" s="1"/>
    </row>
    <row r="3909" spans="22:23" ht="12.75">
      <c r="V3909" s="1"/>
      <c r="W3909" s="1"/>
    </row>
    <row r="3910" spans="22:23" ht="12.75">
      <c r="V3910" s="1"/>
      <c r="W3910" s="1"/>
    </row>
    <row r="3911" spans="22:23" ht="12.75">
      <c r="V3911" s="1"/>
      <c r="W3911" s="1"/>
    </row>
    <row r="3912" spans="22:23" ht="12.75">
      <c r="V3912" s="1"/>
      <c r="W3912" s="1"/>
    </row>
    <row r="3913" spans="22:23" ht="12.75">
      <c r="V3913" s="1"/>
      <c r="W3913" s="1"/>
    </row>
    <row r="3914" spans="22:23" ht="12.75">
      <c r="V3914" s="1"/>
      <c r="W3914" s="1"/>
    </row>
    <row r="3915" spans="22:23" ht="12.75">
      <c r="V3915" s="1"/>
      <c r="W3915" s="1"/>
    </row>
    <row r="3916" spans="22:23" ht="12.75">
      <c r="V3916" s="1"/>
      <c r="W3916" s="1"/>
    </row>
    <row r="3917" spans="22:23" ht="12.75">
      <c r="V3917" s="1"/>
      <c r="W3917" s="1"/>
    </row>
    <row r="3918" spans="22:23" ht="12.75">
      <c r="V3918" s="1"/>
      <c r="W3918" s="1"/>
    </row>
    <row r="3919" spans="22:23" ht="12.75">
      <c r="V3919" s="1"/>
      <c r="W3919" s="1"/>
    </row>
    <row r="3920" spans="22:23" ht="12.75">
      <c r="V3920" s="1"/>
      <c r="W3920" s="1"/>
    </row>
    <row r="3921" spans="22:23" ht="12.75">
      <c r="V3921" s="1"/>
      <c r="W3921" s="1"/>
    </row>
    <row r="3922" spans="22:23" ht="12.75">
      <c r="V3922" s="1"/>
      <c r="W3922" s="1"/>
    </row>
    <row r="3923" spans="22:23" ht="12.75">
      <c r="V3923" s="1"/>
      <c r="W3923" s="1"/>
    </row>
    <row r="3924" spans="22:23" ht="12.75">
      <c r="V3924" s="1"/>
      <c r="W3924" s="1"/>
    </row>
    <row r="3925" spans="22:23" ht="12.75">
      <c r="V3925" s="1"/>
      <c r="W3925" s="1"/>
    </row>
    <row r="3926" spans="22:23" ht="12.75">
      <c r="V3926" s="1"/>
      <c r="W3926" s="1"/>
    </row>
    <row r="3927" spans="22:23" ht="12.75">
      <c r="V3927" s="1"/>
      <c r="W3927" s="1"/>
    </row>
    <row r="3928" spans="22:23" ht="12.75">
      <c r="V3928" s="1"/>
      <c r="W3928" s="1"/>
    </row>
    <row r="3929" spans="22:23" ht="12.75">
      <c r="V3929" s="1"/>
      <c r="W3929" s="1"/>
    </row>
    <row r="3930" spans="22:23" ht="12.75">
      <c r="V3930" s="1"/>
      <c r="W3930" s="1"/>
    </row>
    <row r="3931" spans="22:23" ht="12.75">
      <c r="V3931" s="1"/>
      <c r="W3931" s="1"/>
    </row>
    <row r="3932" spans="22:23" ht="12.75">
      <c r="V3932" s="1"/>
      <c r="W3932" s="1"/>
    </row>
    <row r="3933" spans="22:23" ht="12.75">
      <c r="V3933" s="1"/>
      <c r="W3933" s="1"/>
    </row>
    <row r="3934" spans="22:23" ht="12.75">
      <c r="V3934" s="1"/>
      <c r="W3934" s="1"/>
    </row>
    <row r="3935" spans="22:23" ht="12.75">
      <c r="V3935" s="1"/>
      <c r="W3935" s="1"/>
    </row>
    <row r="3936" spans="22:23" ht="12.75">
      <c r="V3936" s="1"/>
      <c r="W3936" s="1"/>
    </row>
    <row r="3937" spans="22:23" ht="12.75">
      <c r="V3937" s="1"/>
      <c r="W3937" s="1"/>
    </row>
    <row r="3938" spans="22:23" ht="12.75">
      <c r="V3938" s="1"/>
      <c r="W3938" s="1"/>
    </row>
    <row r="3939" spans="22:23" ht="12.75">
      <c r="V3939" s="1"/>
      <c r="W3939" s="1"/>
    </row>
    <row r="3940" spans="22:23" ht="12.75">
      <c r="V3940" s="1"/>
      <c r="W3940" s="1"/>
    </row>
    <row r="3941" spans="22:23" ht="12.75">
      <c r="V3941" s="1"/>
      <c r="W3941" s="1"/>
    </row>
    <row r="3942" spans="22:23" ht="12.75">
      <c r="V3942" s="1"/>
      <c r="W3942" s="1"/>
    </row>
    <row r="3943" spans="22:23" ht="12.75">
      <c r="V3943" s="1"/>
      <c r="W3943" s="1"/>
    </row>
    <row r="3944" spans="22:23" ht="12.75">
      <c r="V3944" s="1"/>
      <c r="W3944" s="1"/>
    </row>
    <row r="3945" spans="22:23" ht="12.75">
      <c r="V3945" s="1"/>
      <c r="W3945" s="1"/>
    </row>
    <row r="3946" spans="22:23" ht="12.75">
      <c r="V3946" s="1"/>
      <c r="W3946" s="1"/>
    </row>
    <row r="3947" spans="22:23" ht="12.75">
      <c r="V3947" s="1"/>
      <c r="W3947" s="1"/>
    </row>
    <row r="3948" spans="22:23" ht="12.75">
      <c r="V3948" s="1"/>
      <c r="W3948" s="1"/>
    </row>
    <row r="3949" spans="22:23" ht="12.75">
      <c r="V3949" s="1"/>
      <c r="W3949" s="1"/>
    </row>
    <row r="3950" spans="22:23" ht="12.75">
      <c r="V3950" s="1"/>
      <c r="W3950" s="1"/>
    </row>
    <row r="3951" spans="22:23" ht="12.75">
      <c r="V3951" s="1"/>
      <c r="W3951" s="1"/>
    </row>
    <row r="3952" spans="22:23" ht="12.75">
      <c r="V3952" s="1"/>
      <c r="W3952" s="1"/>
    </row>
    <row r="3953" spans="22:23" ht="12.75">
      <c r="V3953" s="1"/>
      <c r="W3953" s="1"/>
    </row>
    <row r="3954" spans="22:23" ht="12.75">
      <c r="V3954" s="1"/>
      <c r="W3954" s="1"/>
    </row>
    <row r="3955" spans="22:23" ht="12.75">
      <c r="V3955" s="1"/>
      <c r="W3955" s="1"/>
    </row>
    <row r="3956" spans="22:23" ht="12.75">
      <c r="V3956" s="1"/>
      <c r="W3956" s="1"/>
    </row>
    <row r="3957" spans="22:23" ht="12.75">
      <c r="V3957" s="1"/>
      <c r="W3957" s="1"/>
    </row>
    <row r="3958" spans="22:23" ht="12.75">
      <c r="V3958" s="1"/>
      <c r="W3958" s="1"/>
    </row>
    <row r="3959" spans="22:23" ht="12.75">
      <c r="V3959" s="1"/>
      <c r="W3959" s="1"/>
    </row>
    <row r="3960" spans="22:23" ht="12.75">
      <c r="V3960" s="1"/>
      <c r="W3960" s="1"/>
    </row>
    <row r="3961" spans="22:23" ht="12.75">
      <c r="V3961" s="1"/>
      <c r="W3961" s="1"/>
    </row>
    <row r="3962" spans="22:23" ht="12.75">
      <c r="V3962" s="1"/>
      <c r="W3962" s="1"/>
    </row>
    <row r="3963" spans="22:23" ht="12.75">
      <c r="V3963" s="1"/>
      <c r="W3963" s="1"/>
    </row>
    <row r="3964" spans="22:23" ht="12.75">
      <c r="V3964" s="1"/>
      <c r="W3964" s="1"/>
    </row>
    <row r="3965" spans="22:23" ht="12.75">
      <c r="V3965" s="1"/>
      <c r="W3965" s="1"/>
    </row>
    <row r="3966" spans="22:23" ht="12.75">
      <c r="V3966" s="1"/>
      <c r="W3966" s="1"/>
    </row>
    <row r="3967" spans="22:23" ht="12.75">
      <c r="V3967" s="1"/>
      <c r="W3967" s="1"/>
    </row>
    <row r="3968" spans="22:23" ht="12.75">
      <c r="V3968" s="1"/>
      <c r="W3968" s="1"/>
    </row>
    <row r="3969" spans="22:23" ht="12.75">
      <c r="V3969" s="1"/>
      <c r="W3969" s="1"/>
    </row>
    <row r="3970" spans="22:23" ht="12.75">
      <c r="V3970" s="1"/>
      <c r="W3970" s="1"/>
    </row>
    <row r="3971" spans="22:23" ht="12.75">
      <c r="V3971" s="1"/>
      <c r="W3971" s="1"/>
    </row>
    <row r="3972" spans="22:23" ht="12.75">
      <c r="V3972" s="1"/>
      <c r="W3972" s="1"/>
    </row>
    <row r="3973" spans="22:23" ht="12.75">
      <c r="V3973" s="1"/>
      <c r="W3973" s="1"/>
    </row>
    <row r="3974" spans="22:23" ht="12.75">
      <c r="V3974" s="1"/>
      <c r="W3974" s="1"/>
    </row>
    <row r="3975" spans="22:23" ht="12.75">
      <c r="V3975" s="1"/>
      <c r="W3975" s="1"/>
    </row>
    <row r="3976" spans="22:23" ht="12.75">
      <c r="V3976" s="1"/>
      <c r="W3976" s="1"/>
    </row>
    <row r="3977" spans="22:23" ht="12.75">
      <c r="V3977" s="1"/>
      <c r="W3977" s="1"/>
    </row>
    <row r="3978" spans="22:23" ht="12.75">
      <c r="V3978" s="1"/>
      <c r="W3978" s="1"/>
    </row>
    <row r="3979" spans="22:23" ht="12.75">
      <c r="V3979" s="1"/>
      <c r="W3979" s="1"/>
    </row>
    <row r="3980" spans="22:23" ht="12.75">
      <c r="V3980" s="1"/>
      <c r="W3980" s="1"/>
    </row>
    <row r="3981" spans="22:23" ht="12.75">
      <c r="V3981" s="1"/>
      <c r="W3981" s="1"/>
    </row>
    <row r="3982" spans="22:23" ht="12.75">
      <c r="V3982" s="1"/>
      <c r="W3982" s="1"/>
    </row>
    <row r="3983" spans="22:23" ht="12.75">
      <c r="V3983" s="1"/>
      <c r="W3983" s="1"/>
    </row>
    <row r="3984" spans="22:23" ht="12.75">
      <c r="V3984" s="1"/>
      <c r="W3984" s="1"/>
    </row>
    <row r="3985" spans="22:23" ht="12.75">
      <c r="V3985" s="1"/>
      <c r="W3985" s="1"/>
    </row>
    <row r="3986" spans="22:23" ht="12.75">
      <c r="V3986" s="1"/>
      <c r="W3986" s="1"/>
    </row>
    <row r="3987" spans="22:23" ht="12.75">
      <c r="V3987" s="1"/>
      <c r="W3987" s="1"/>
    </row>
    <row r="3988" spans="22:23" ht="12.75">
      <c r="V3988" s="1"/>
      <c r="W3988" s="1"/>
    </row>
    <row r="3989" spans="22:23" ht="12.75">
      <c r="V3989" s="1"/>
      <c r="W3989" s="1"/>
    </row>
    <row r="3990" spans="22:23" ht="12.75">
      <c r="V3990" s="1"/>
      <c r="W3990" s="1"/>
    </row>
    <row r="3991" spans="22:23" ht="12.75">
      <c r="V3991" s="1"/>
      <c r="W3991" s="1"/>
    </row>
    <row r="3992" spans="22:23" ht="12.75">
      <c r="V3992" s="1"/>
      <c r="W3992" s="1"/>
    </row>
    <row r="3993" spans="22:23" ht="12.75">
      <c r="V3993" s="1"/>
      <c r="W3993" s="1"/>
    </row>
    <row r="3994" spans="22:23" ht="12.75">
      <c r="V3994" s="1"/>
      <c r="W3994" s="1"/>
    </row>
    <row r="3995" spans="22:23" ht="12.75">
      <c r="V3995" s="1"/>
      <c r="W3995" s="1"/>
    </row>
    <row r="3996" spans="22:23" ht="12.75">
      <c r="V3996" s="1"/>
      <c r="W3996" s="1"/>
    </row>
    <row r="3997" spans="22:23" ht="12.75">
      <c r="V3997" s="1"/>
      <c r="W3997" s="1"/>
    </row>
    <row r="3998" spans="22:23" ht="12.75">
      <c r="V3998" s="1"/>
      <c r="W3998" s="1"/>
    </row>
    <row r="3999" spans="22:23" ht="12.75">
      <c r="V3999" s="1"/>
      <c r="W3999" s="1"/>
    </row>
    <row r="4000" spans="22:23" ht="12.75">
      <c r="V4000" s="1"/>
      <c r="W4000" s="1"/>
    </row>
    <row r="4001" spans="22:23" ht="12.75">
      <c r="V4001" s="1"/>
      <c r="W4001" s="1"/>
    </row>
    <row r="4002" spans="22:23" ht="12.75">
      <c r="V4002" s="1"/>
      <c r="W4002" s="1"/>
    </row>
    <row r="4003" spans="22:23" ht="12.75">
      <c r="V4003" s="1"/>
      <c r="W4003" s="1"/>
    </row>
    <row r="4004" spans="22:23" ht="12.75">
      <c r="V4004" s="1"/>
      <c r="W4004" s="1"/>
    </row>
    <row r="4005" spans="22:23" ht="12.75">
      <c r="V4005" s="1"/>
      <c r="W4005" s="1"/>
    </row>
    <row r="4006" spans="22:23" ht="12.75">
      <c r="V4006" s="1"/>
      <c r="W4006" s="1"/>
    </row>
    <row r="4007" spans="22:23" ht="12.75">
      <c r="V4007" s="1"/>
      <c r="W4007" s="1"/>
    </row>
    <row r="4008" spans="22:23" ht="12.75">
      <c r="V4008" s="1"/>
      <c r="W4008" s="1"/>
    </row>
    <row r="4009" spans="22:23" ht="12.75">
      <c r="V4009" s="1"/>
      <c r="W4009" s="1"/>
    </row>
    <row r="4010" spans="22:23" ht="12.75">
      <c r="V4010" s="1"/>
      <c r="W4010" s="1"/>
    </row>
    <row r="4011" spans="22:23" ht="12.75">
      <c r="V4011" s="1"/>
      <c r="W4011" s="1"/>
    </row>
    <row r="4012" spans="22:23" ht="12.75">
      <c r="V4012" s="1"/>
      <c r="W4012" s="1"/>
    </row>
    <row r="4013" spans="22:23" ht="12.75">
      <c r="V4013" s="1"/>
      <c r="W4013" s="1"/>
    </row>
    <row r="4014" spans="22:23" ht="12.75">
      <c r="V4014" s="1"/>
      <c r="W4014" s="1"/>
    </row>
    <row r="4015" spans="22:23" ht="12.75">
      <c r="V4015" s="1"/>
      <c r="W4015" s="1"/>
    </row>
    <row r="4016" spans="22:23" ht="12.75">
      <c r="V4016" s="1"/>
      <c r="W4016" s="1"/>
    </row>
    <row r="4017" spans="22:23" ht="12.75">
      <c r="V4017" s="1"/>
      <c r="W4017" s="1"/>
    </row>
    <row r="4018" spans="22:23" ht="12.75">
      <c r="V4018" s="1"/>
      <c r="W4018" s="1"/>
    </row>
    <row r="4019" spans="22:23" ht="12.75">
      <c r="V4019" s="1"/>
      <c r="W4019" s="1"/>
    </row>
    <row r="4020" spans="22:23" ht="12.75">
      <c r="V4020" s="1"/>
      <c r="W4020" s="1"/>
    </row>
    <row r="4021" spans="22:23" ht="12.75">
      <c r="V4021" s="1"/>
      <c r="W4021" s="1"/>
    </row>
    <row r="4022" spans="22:23" ht="12.75">
      <c r="V4022" s="1"/>
      <c r="W4022" s="1"/>
    </row>
    <row r="4023" spans="22:23" ht="12.75">
      <c r="V4023" s="1"/>
      <c r="W4023" s="1"/>
    </row>
    <row r="4024" spans="22:23" ht="12.75">
      <c r="V4024" s="1"/>
      <c r="W4024" s="1"/>
    </row>
    <row r="4025" spans="22:23" ht="12.75">
      <c r="V4025" s="1"/>
      <c r="W4025" s="1"/>
    </row>
    <row r="4026" spans="22:23" ht="12.75">
      <c r="V4026" s="1"/>
      <c r="W4026" s="1"/>
    </row>
    <row r="4027" spans="22:23" ht="12.75">
      <c r="V4027" s="1"/>
      <c r="W4027" s="1"/>
    </row>
    <row r="4028" spans="22:23" ht="12.75">
      <c r="V4028" s="1"/>
      <c r="W4028" s="1"/>
    </row>
    <row r="4029" spans="22:23" ht="12.75">
      <c r="V4029" s="1"/>
      <c r="W4029" s="1"/>
    </row>
    <row r="4030" spans="22:23" ht="12.75">
      <c r="V4030" s="1"/>
      <c r="W4030" s="1"/>
    </row>
    <row r="4031" spans="22:23" ht="12.75">
      <c r="V4031" s="1"/>
      <c r="W4031" s="1"/>
    </row>
    <row r="4032" spans="22:23" ht="12.75">
      <c r="V4032" s="1"/>
      <c r="W4032" s="1"/>
    </row>
    <row r="4033" spans="22:23" ht="12.75">
      <c r="V4033" s="1"/>
      <c r="W4033" s="1"/>
    </row>
    <row r="4034" spans="22:23" ht="12.75">
      <c r="V4034" s="1"/>
      <c r="W4034" s="1"/>
    </row>
    <row r="4035" spans="22:23" ht="12.75">
      <c r="V4035" s="1"/>
      <c r="W4035" s="1"/>
    </row>
    <row r="4036" spans="22:23" ht="12.75">
      <c r="V4036" s="1"/>
      <c r="W4036" s="1"/>
    </row>
    <row r="4037" spans="22:23" ht="12.75">
      <c r="V4037" s="1"/>
      <c r="W4037" s="1"/>
    </row>
    <row r="4038" spans="22:23" ht="12.75">
      <c r="V4038" s="1"/>
      <c r="W4038" s="1"/>
    </row>
    <row r="4039" spans="22:23" ht="12.75">
      <c r="V4039" s="1"/>
      <c r="W4039" s="1"/>
    </row>
    <row r="4040" spans="22:23" ht="12.75">
      <c r="V4040" s="1"/>
      <c r="W4040" s="1"/>
    </row>
    <row r="4041" spans="22:23" ht="12.75">
      <c r="V4041" s="1"/>
      <c r="W4041" s="1"/>
    </row>
    <row r="4042" spans="22:23" ht="12.75">
      <c r="V4042" s="1"/>
      <c r="W4042" s="1"/>
    </row>
    <row r="4043" spans="22:23" ht="12.75">
      <c r="V4043" s="1"/>
      <c r="W4043" s="1"/>
    </row>
    <row r="4044" spans="22:23" ht="12.75">
      <c r="V4044" s="1"/>
      <c r="W4044" s="1"/>
    </row>
    <row r="4045" spans="22:23" ht="12.75">
      <c r="V4045" s="1"/>
      <c r="W4045" s="1"/>
    </row>
    <row r="4046" spans="22:23" ht="12.75">
      <c r="V4046" s="1"/>
      <c r="W4046" s="1"/>
    </row>
    <row r="4047" spans="22:23" ht="12.75">
      <c r="V4047" s="1"/>
      <c r="W4047" s="1"/>
    </row>
    <row r="4048" spans="22:23" ht="12.75">
      <c r="V4048" s="1"/>
      <c r="W4048" s="1"/>
    </row>
    <row r="4049" spans="22:23" ht="12.75">
      <c r="V4049" s="1"/>
      <c r="W4049" s="1"/>
    </row>
    <row r="4050" spans="22:23" ht="12.75">
      <c r="V4050" s="1"/>
      <c r="W4050" s="1"/>
    </row>
    <row r="4051" spans="22:23" ht="12.75">
      <c r="V4051" s="1"/>
      <c r="W4051" s="1"/>
    </row>
    <row r="4052" spans="22:23" ht="12.75">
      <c r="V4052" s="1"/>
      <c r="W4052" s="1"/>
    </row>
    <row r="4053" spans="22:23" ht="12.75">
      <c r="V4053" s="1"/>
      <c r="W4053" s="1"/>
    </row>
    <row r="4054" spans="22:23" ht="12.75">
      <c r="V4054" s="1"/>
      <c r="W4054" s="1"/>
    </row>
    <row r="4055" spans="22:23" ht="12.75">
      <c r="V4055" s="1"/>
      <c r="W4055" s="1"/>
    </row>
    <row r="4056" spans="22:23" ht="12.75">
      <c r="V4056" s="1"/>
      <c r="W4056" s="1"/>
    </row>
    <row r="4057" spans="22:23" ht="12.75">
      <c r="V4057" s="1"/>
      <c r="W4057" s="1"/>
    </row>
    <row r="4058" spans="22:23" ht="12.75">
      <c r="V4058" s="1"/>
      <c r="W4058" s="1"/>
    </row>
    <row r="4059" spans="22:23" ht="12.75">
      <c r="V4059" s="1"/>
      <c r="W4059" s="1"/>
    </row>
    <row r="4060" spans="22:23" ht="12.75">
      <c r="V4060" s="1"/>
      <c r="W4060" s="1"/>
    </row>
    <row r="4061" spans="22:23" ht="12.75">
      <c r="V4061" s="1"/>
      <c r="W4061" s="1"/>
    </row>
    <row r="4062" spans="22:23" ht="12.75">
      <c r="V4062" s="1"/>
      <c r="W4062" s="1"/>
    </row>
    <row r="4063" spans="22:23" ht="12.75">
      <c r="V4063" s="1"/>
      <c r="W4063" s="1"/>
    </row>
    <row r="4064" spans="22:23" ht="12.75">
      <c r="V4064" s="1"/>
      <c r="W4064" s="1"/>
    </row>
    <row r="4065" spans="22:23" ht="12.75">
      <c r="V4065" s="1"/>
      <c r="W4065" s="1"/>
    </row>
    <row r="4066" spans="22:23" ht="12.75">
      <c r="V4066" s="1"/>
      <c r="W4066" s="1"/>
    </row>
    <row r="4067" spans="22:23" ht="12.75">
      <c r="V4067" s="1"/>
      <c r="W4067" s="1"/>
    </row>
    <row r="4068" spans="22:23" ht="12.75">
      <c r="V4068" s="1"/>
      <c r="W4068" s="1"/>
    </row>
    <row r="4069" spans="22:23" ht="12.75">
      <c r="V4069" s="1"/>
      <c r="W4069" s="1"/>
    </row>
    <row r="4070" spans="22:23" ht="12.75">
      <c r="V4070" s="1"/>
      <c r="W4070" s="1"/>
    </row>
    <row r="4071" spans="22:23" ht="12.75">
      <c r="V4071" s="1"/>
      <c r="W4071" s="1"/>
    </row>
    <row r="4072" spans="22:23" ht="12.75">
      <c r="V4072" s="1"/>
      <c r="W4072" s="1"/>
    </row>
    <row r="4073" spans="22:23" ht="12.75">
      <c r="V4073" s="1"/>
      <c r="W4073" s="1"/>
    </row>
    <row r="4074" spans="22:23" ht="12.75">
      <c r="V4074" s="1"/>
      <c r="W4074" s="1"/>
    </row>
    <row r="4075" spans="22:23" ht="12.75">
      <c r="V4075" s="1"/>
      <c r="W4075" s="1"/>
    </row>
    <row r="4076" spans="22:23" ht="12.75">
      <c r="V4076" s="1"/>
      <c r="W4076" s="1"/>
    </row>
    <row r="4077" spans="22:23" ht="12.75">
      <c r="V4077" s="1"/>
      <c r="W4077" s="1"/>
    </row>
    <row r="4078" spans="22:23" ht="12.75">
      <c r="V4078" s="1"/>
      <c r="W4078" s="1"/>
    </row>
    <row r="4079" spans="22:23" ht="12.75">
      <c r="V4079" s="1"/>
      <c r="W4079" s="1"/>
    </row>
    <row r="4080" spans="22:23" ht="12.75">
      <c r="V4080" s="1"/>
      <c r="W4080" s="1"/>
    </row>
    <row r="4081" spans="22:23" ht="12.75">
      <c r="V4081" s="1"/>
      <c r="W4081" s="1"/>
    </row>
    <row r="4082" spans="22:23" ht="12.75">
      <c r="V4082" s="1"/>
      <c r="W4082" s="1"/>
    </row>
    <row r="4083" spans="22:23" ht="12.75">
      <c r="V4083" s="1"/>
      <c r="W4083" s="1"/>
    </row>
    <row r="4084" spans="22:23" ht="12.75">
      <c r="V4084" s="1"/>
      <c r="W4084" s="1"/>
    </row>
    <row r="4085" spans="22:23" ht="12.75">
      <c r="V4085" s="1"/>
      <c r="W4085" s="1"/>
    </row>
    <row r="4086" spans="22:23" ht="12.75">
      <c r="V4086" s="1"/>
      <c r="W4086" s="1"/>
    </row>
    <row r="4087" spans="22:23" ht="12.75">
      <c r="V4087" s="1"/>
      <c r="W4087" s="1"/>
    </row>
    <row r="4088" spans="22:23" ht="12.75">
      <c r="V4088" s="1"/>
      <c r="W4088" s="1"/>
    </row>
    <row r="4089" spans="22:23" ht="12.75">
      <c r="V4089" s="1"/>
      <c r="W4089" s="1"/>
    </row>
    <row r="4090" spans="22:23" ht="12.75">
      <c r="V4090" s="1"/>
      <c r="W4090" s="1"/>
    </row>
    <row r="4091" spans="22:23" ht="12.75">
      <c r="V4091" s="1"/>
      <c r="W4091" s="1"/>
    </row>
    <row r="4092" spans="22:23" ht="12.75">
      <c r="V4092" s="1"/>
      <c r="W4092" s="1"/>
    </row>
    <row r="4093" spans="22:23" ht="12.75">
      <c r="V4093" s="1"/>
      <c r="W4093" s="1"/>
    </row>
    <row r="4094" spans="22:23" ht="12.75">
      <c r="V4094" s="1"/>
      <c r="W4094" s="1"/>
    </row>
    <row r="4095" spans="22:23" ht="12.75">
      <c r="V4095" s="1"/>
      <c r="W4095" s="1"/>
    </row>
    <row r="4096" spans="22:23" ht="12.75">
      <c r="V4096" s="1"/>
      <c r="W4096" s="1"/>
    </row>
    <row r="4097" spans="22:23" ht="12.75">
      <c r="V4097" s="1"/>
      <c r="W4097" s="1"/>
    </row>
    <row r="4098" spans="22:23" ht="12.75">
      <c r="V4098" s="1"/>
      <c r="W4098" s="1"/>
    </row>
    <row r="4099" spans="22:23" ht="12.75">
      <c r="V4099" s="1"/>
      <c r="W4099" s="1"/>
    </row>
    <row r="4100" spans="22:23" ht="12.75">
      <c r="V4100" s="1"/>
      <c r="W4100" s="1"/>
    </row>
    <row r="4101" spans="22:23" ht="12.75">
      <c r="V4101" s="1"/>
      <c r="W4101" s="1"/>
    </row>
    <row r="4102" spans="22:23" ht="12.75">
      <c r="V4102" s="1"/>
      <c r="W4102" s="1"/>
    </row>
    <row r="4103" spans="22:23" ht="12.75">
      <c r="V4103" s="1"/>
      <c r="W4103" s="1"/>
    </row>
    <row r="4104" spans="22:23" ht="12.75">
      <c r="V4104" s="1"/>
      <c r="W4104" s="1"/>
    </row>
    <row r="4105" spans="22:23" ht="12.75">
      <c r="V4105" s="1"/>
      <c r="W4105" s="1"/>
    </row>
    <row r="4106" spans="22:23" ht="12.75">
      <c r="V4106" s="1"/>
      <c r="W4106" s="1"/>
    </row>
    <row r="4107" spans="22:23" ht="12.75">
      <c r="V4107" s="1"/>
      <c r="W4107" s="1"/>
    </row>
    <row r="4108" spans="22:23" ht="12.75">
      <c r="V4108" s="1"/>
      <c r="W4108" s="1"/>
    </row>
    <row r="4109" spans="22:23" ht="12.75">
      <c r="V4109" s="1"/>
      <c r="W4109" s="1"/>
    </row>
    <row r="4110" spans="22:23" ht="12.75">
      <c r="V4110" s="1"/>
      <c r="W4110" s="1"/>
    </row>
    <row r="4111" spans="22:23" ht="12.75">
      <c r="V4111" s="1"/>
      <c r="W4111" s="1"/>
    </row>
    <row r="4112" spans="22:23" ht="12.75">
      <c r="V4112" s="1"/>
      <c r="W4112" s="1"/>
    </row>
    <row r="4113" spans="22:23" ht="12.75">
      <c r="V4113" s="1"/>
      <c r="W4113" s="1"/>
    </row>
    <row r="4114" spans="22:23" ht="12.75">
      <c r="V4114" s="1"/>
      <c r="W4114" s="1"/>
    </row>
    <row r="4115" spans="22:23" ht="12.75">
      <c r="V4115" s="1"/>
      <c r="W4115" s="1"/>
    </row>
    <row r="4116" spans="22:23" ht="12.75">
      <c r="V4116" s="1"/>
      <c r="W4116" s="1"/>
    </row>
    <row r="4117" spans="22:23" ht="12.75">
      <c r="V4117" s="1"/>
      <c r="W4117" s="1"/>
    </row>
    <row r="4118" spans="22:23" ht="12.75">
      <c r="V4118" s="1"/>
      <c r="W4118" s="1"/>
    </row>
    <row r="4119" spans="22:23" ht="12.75">
      <c r="V4119" s="1"/>
      <c r="W4119" s="1"/>
    </row>
    <row r="4120" spans="22:23" ht="12.75">
      <c r="V4120" s="1"/>
      <c r="W4120" s="1"/>
    </row>
    <row r="4121" spans="22:23" ht="12.75">
      <c r="V4121" s="1"/>
      <c r="W4121" s="1"/>
    </row>
    <row r="4122" spans="22:23" ht="12.75">
      <c r="V4122" s="1"/>
      <c r="W4122" s="1"/>
    </row>
    <row r="4123" spans="22:23" ht="12.75">
      <c r="V4123" s="1"/>
      <c r="W4123" s="1"/>
    </row>
    <row r="4124" spans="22:23" ht="12.75">
      <c r="V4124" s="1"/>
      <c r="W4124" s="1"/>
    </row>
    <row r="4125" spans="22:23" ht="12.75">
      <c r="V4125" s="1"/>
      <c r="W4125" s="1"/>
    </row>
    <row r="4126" spans="22:23" ht="12.75">
      <c r="V4126" s="1"/>
      <c r="W4126" s="1"/>
    </row>
    <row r="4127" spans="22:23" ht="12.75">
      <c r="V4127" s="1"/>
      <c r="W4127" s="1"/>
    </row>
    <row r="4128" spans="22:23" ht="12.75">
      <c r="V4128" s="1"/>
      <c r="W4128" s="1"/>
    </row>
    <row r="4129" spans="22:23" ht="12.75">
      <c r="V4129" s="1"/>
      <c r="W4129" s="1"/>
    </row>
    <row r="4130" spans="22:23" ht="12.75">
      <c r="V4130" s="1"/>
      <c r="W4130" s="1"/>
    </row>
    <row r="4131" spans="22:23" ht="12.75">
      <c r="V4131" s="1"/>
      <c r="W4131" s="1"/>
    </row>
    <row r="4132" spans="22:23" ht="12.75">
      <c r="V4132" s="1"/>
      <c r="W4132" s="1"/>
    </row>
    <row r="4133" spans="22:23" ht="12.75">
      <c r="V4133" s="1"/>
      <c r="W4133" s="1"/>
    </row>
    <row r="4134" spans="22:23" ht="12.75">
      <c r="V4134" s="1"/>
      <c r="W4134" s="1"/>
    </row>
    <row r="4135" spans="22:23" ht="12.75">
      <c r="V4135" s="1"/>
      <c r="W4135" s="1"/>
    </row>
    <row r="4136" spans="22:23" ht="12.75">
      <c r="V4136" s="1"/>
      <c r="W4136" s="1"/>
    </row>
    <row r="4137" spans="22:23" ht="12.75">
      <c r="V4137" s="1"/>
      <c r="W4137" s="1"/>
    </row>
    <row r="4138" spans="22:23" ht="12.75">
      <c r="V4138" s="1"/>
      <c r="W4138" s="1"/>
    </row>
    <row r="4139" spans="22:23" ht="12.75">
      <c r="V4139" s="1"/>
      <c r="W4139" s="1"/>
    </row>
    <row r="4140" spans="22:23" ht="12.75">
      <c r="V4140" s="1"/>
      <c r="W4140" s="1"/>
    </row>
    <row r="4141" spans="22:23" ht="12.75">
      <c r="V4141" s="1"/>
      <c r="W4141" s="1"/>
    </row>
    <row r="4142" spans="22:23" ht="12.75">
      <c r="V4142" s="1"/>
      <c r="W4142" s="1"/>
    </row>
    <row r="4143" spans="22:23" ht="12.75">
      <c r="V4143" s="1"/>
      <c r="W4143" s="1"/>
    </row>
    <row r="4144" spans="22:23" ht="12.75">
      <c r="V4144" s="1"/>
      <c r="W4144" s="1"/>
    </row>
    <row r="4145" spans="22:23" ht="12.75">
      <c r="V4145" s="1"/>
      <c r="W4145" s="1"/>
    </row>
    <row r="4146" spans="22:23" ht="12.75">
      <c r="V4146" s="1"/>
      <c r="W4146" s="1"/>
    </row>
    <row r="4147" spans="22:23" ht="12.75">
      <c r="V4147" s="1"/>
      <c r="W4147" s="1"/>
    </row>
    <row r="4148" spans="22:23" ht="12.75">
      <c r="V4148" s="1"/>
      <c r="W4148" s="1"/>
    </row>
    <row r="4149" spans="22:23" ht="12.75">
      <c r="V4149" s="1"/>
      <c r="W4149" s="1"/>
    </row>
    <row r="4150" spans="22:23" ht="12.75">
      <c r="V4150" s="1"/>
      <c r="W4150" s="1"/>
    </row>
    <row r="4151" spans="22:23" ht="12.75">
      <c r="V4151" s="1"/>
      <c r="W4151" s="1"/>
    </row>
    <row r="4152" spans="22:23" ht="12.75">
      <c r="V4152" s="1"/>
      <c r="W4152" s="1"/>
    </row>
    <row r="4153" spans="22:23" ht="12.75">
      <c r="V4153" s="1"/>
      <c r="W4153" s="1"/>
    </row>
    <row r="4154" spans="22:23" ht="12.75">
      <c r="V4154" s="1"/>
      <c r="W4154" s="1"/>
    </row>
    <row r="4155" spans="22:23" ht="12.75">
      <c r="V4155" s="1"/>
      <c r="W4155" s="1"/>
    </row>
    <row r="4156" spans="22:23" ht="12.75">
      <c r="V4156" s="1"/>
      <c r="W4156" s="1"/>
    </row>
    <row r="4157" spans="22:23" ht="12.75">
      <c r="V4157" s="1"/>
      <c r="W4157" s="1"/>
    </row>
    <row r="4158" spans="22:23" ht="12.75">
      <c r="V4158" s="1"/>
      <c r="W4158" s="1"/>
    </row>
    <row r="4159" spans="22:23" ht="12.75">
      <c r="V4159" s="1"/>
      <c r="W4159" s="1"/>
    </row>
    <row r="4160" spans="22:23" ht="12.75">
      <c r="V4160" s="1"/>
      <c r="W4160" s="1"/>
    </row>
    <row r="4161" spans="22:23" ht="12.75">
      <c r="V4161" s="1"/>
      <c r="W4161" s="1"/>
    </row>
    <row r="4162" spans="22:23" ht="12.75">
      <c r="V4162" s="1"/>
      <c r="W4162" s="1"/>
    </row>
    <row r="4163" spans="22:23" ht="12.75">
      <c r="V4163" s="1"/>
      <c r="W4163" s="1"/>
    </row>
    <row r="4164" spans="22:23" ht="12.75">
      <c r="V4164" s="1"/>
      <c r="W4164" s="1"/>
    </row>
    <row r="4165" spans="22:23" ht="12.75">
      <c r="V4165" s="1"/>
      <c r="W4165" s="1"/>
    </row>
    <row r="4166" spans="22:23" ht="12.75">
      <c r="V4166" s="1"/>
      <c r="W4166" s="1"/>
    </row>
    <row r="4167" spans="22:23" ht="12.75">
      <c r="V4167" s="1"/>
      <c r="W4167" s="1"/>
    </row>
    <row r="4168" spans="22:23" ht="12.75">
      <c r="V4168" s="1"/>
      <c r="W4168" s="1"/>
    </row>
    <row r="4169" spans="22:23" ht="12.75">
      <c r="V4169" s="1"/>
      <c r="W4169" s="1"/>
    </row>
    <row r="4170" spans="22:23" ht="12.75">
      <c r="V4170" s="1"/>
      <c r="W4170" s="1"/>
    </row>
    <row r="4171" spans="22:23" ht="12.75">
      <c r="V4171" s="1"/>
      <c r="W4171" s="1"/>
    </row>
    <row r="4172" spans="22:23" ht="12.75">
      <c r="V4172" s="1"/>
      <c r="W4172" s="1"/>
    </row>
    <row r="4173" spans="22:23" ht="12.75">
      <c r="V4173" s="1"/>
      <c r="W4173" s="1"/>
    </row>
    <row r="4174" spans="22:23" ht="12.75">
      <c r="V4174" s="1"/>
      <c r="W4174" s="1"/>
    </row>
    <row r="4175" spans="22:23" ht="12.75">
      <c r="V4175" s="1"/>
      <c r="W4175" s="1"/>
    </row>
    <row r="4176" spans="22:23" ht="12.75">
      <c r="V4176" s="1"/>
      <c r="W4176" s="1"/>
    </row>
    <row r="4177" spans="22:23" ht="12.75">
      <c r="V4177" s="1"/>
      <c r="W4177" s="1"/>
    </row>
    <row r="4178" spans="22:23" ht="12.75">
      <c r="V4178" s="1"/>
      <c r="W4178" s="1"/>
    </row>
    <row r="4179" spans="22:23" ht="12.75">
      <c r="V4179" s="1"/>
      <c r="W4179" s="1"/>
    </row>
    <row r="4180" spans="22:23" ht="12.75">
      <c r="V4180" s="1"/>
      <c r="W4180" s="1"/>
    </row>
    <row r="4181" spans="22:23" ht="12.75">
      <c r="V4181" s="1"/>
      <c r="W4181" s="1"/>
    </row>
    <row r="4182" spans="22:23" ht="12.75">
      <c r="V4182" s="1"/>
      <c r="W4182" s="1"/>
    </row>
    <row r="4183" spans="22:23" ht="12.75">
      <c r="V4183" s="1"/>
      <c r="W4183" s="1"/>
    </row>
    <row r="4184" spans="22:23" ht="12.75">
      <c r="V4184" s="1"/>
      <c r="W4184" s="1"/>
    </row>
    <row r="4185" spans="22:23" ht="12.75">
      <c r="V4185" s="1"/>
      <c r="W4185" s="1"/>
    </row>
    <row r="4186" spans="22:23" ht="12.75">
      <c r="V4186" s="1"/>
      <c r="W4186" s="1"/>
    </row>
    <row r="4187" spans="22:23" ht="12.75">
      <c r="V4187" s="1"/>
      <c r="W4187" s="1"/>
    </row>
    <row r="4188" spans="22:23" ht="12.75">
      <c r="V4188" s="1"/>
      <c r="W4188" s="1"/>
    </row>
    <row r="4189" spans="22:23" ht="12.75">
      <c r="V4189" s="1"/>
      <c r="W4189" s="1"/>
    </row>
    <row r="4190" spans="22:23" ht="12.75">
      <c r="V4190" s="1"/>
      <c r="W4190" s="1"/>
    </row>
    <row r="4191" spans="22:23" ht="12.75">
      <c r="V4191" s="1"/>
      <c r="W4191" s="1"/>
    </row>
    <row r="4192" spans="22:23" ht="12.75">
      <c r="V4192" s="1"/>
      <c r="W4192" s="1"/>
    </row>
    <row r="4193" spans="22:23" ht="12.75">
      <c r="V4193" s="1"/>
      <c r="W4193" s="1"/>
    </row>
    <row r="4194" spans="22:23" ht="12.75">
      <c r="V4194" s="1"/>
      <c r="W4194" s="1"/>
    </row>
    <row r="4195" spans="22:23" ht="12.75">
      <c r="V4195" s="1"/>
      <c r="W4195" s="1"/>
    </row>
    <row r="4196" spans="22:23" ht="12.75">
      <c r="V4196" s="1"/>
      <c r="W4196" s="1"/>
    </row>
    <row r="4197" spans="22:23" ht="12.75">
      <c r="V4197" s="1"/>
      <c r="W4197" s="1"/>
    </row>
    <row r="4198" spans="22:23" ht="12.75">
      <c r="V4198" s="1"/>
      <c r="W4198" s="1"/>
    </row>
    <row r="4199" spans="22:23" ht="12.75">
      <c r="V4199" s="1"/>
      <c r="W4199" s="1"/>
    </row>
    <row r="4200" spans="22:23" ht="12.75">
      <c r="V4200" s="1"/>
      <c r="W4200" s="1"/>
    </row>
    <row r="4201" spans="22:23" ht="12.75">
      <c r="V4201" s="1"/>
      <c r="W4201" s="1"/>
    </row>
    <row r="4202" spans="22:23" ht="12.75">
      <c r="V4202" s="1"/>
      <c r="W4202" s="1"/>
    </row>
    <row r="4203" spans="22:23" ht="12.75">
      <c r="V4203" s="1"/>
      <c r="W4203" s="1"/>
    </row>
    <row r="4204" spans="22:23" ht="12.75">
      <c r="V4204" s="1"/>
      <c r="W4204" s="1"/>
    </row>
    <row r="4205" spans="22:23" ht="12.75">
      <c r="V4205" s="1"/>
      <c r="W4205" s="1"/>
    </row>
    <row r="4206" spans="22:23" ht="12.75">
      <c r="V4206" s="1"/>
      <c r="W4206" s="1"/>
    </row>
    <row r="4207" spans="22:23" ht="12.75">
      <c r="V4207" s="1"/>
      <c r="W4207" s="1"/>
    </row>
    <row r="4208" spans="22:23" ht="12.75">
      <c r="V4208" s="1"/>
      <c r="W4208" s="1"/>
    </row>
    <row r="4209" spans="22:23" ht="12.75">
      <c r="V4209" s="1"/>
      <c r="W4209" s="1"/>
    </row>
    <row r="4210" spans="22:23" ht="12.75">
      <c r="V4210" s="1"/>
      <c r="W4210" s="1"/>
    </row>
    <row r="4211" spans="22:23" ht="12.75">
      <c r="V4211" s="1"/>
      <c r="W4211" s="1"/>
    </row>
    <row r="4212" spans="22:23" ht="12.75">
      <c r="V4212" s="1"/>
      <c r="W4212" s="1"/>
    </row>
    <row r="4213" spans="22:23" ht="12.75">
      <c r="V4213" s="1"/>
      <c r="W4213" s="1"/>
    </row>
    <row r="4214" spans="22:23" ht="12.75">
      <c r="V4214" s="1"/>
      <c r="W4214" s="1"/>
    </row>
    <row r="4215" spans="22:23" ht="12.75">
      <c r="V4215" s="1"/>
      <c r="W4215" s="1"/>
    </row>
    <row r="4216" spans="22:23" ht="12.75">
      <c r="V4216" s="1"/>
      <c r="W4216" s="1"/>
    </row>
    <row r="4217" spans="22:23" ht="12.75">
      <c r="V4217" s="1"/>
      <c r="W4217" s="1"/>
    </row>
    <row r="4218" spans="22:23" ht="12.75">
      <c r="V4218" s="1"/>
      <c r="W4218" s="1"/>
    </row>
    <row r="4219" spans="22:23" ht="12.75">
      <c r="V4219" s="1"/>
      <c r="W4219" s="1"/>
    </row>
    <row r="4220" spans="22:23" ht="12.75">
      <c r="V4220" s="1"/>
      <c r="W4220" s="1"/>
    </row>
    <row r="4221" spans="22:23" ht="12.75">
      <c r="V4221" s="1"/>
      <c r="W4221" s="1"/>
    </row>
    <row r="4222" spans="22:23" ht="12.75">
      <c r="V4222" s="1"/>
      <c r="W4222" s="1"/>
    </row>
    <row r="4223" spans="22:23" ht="12.75">
      <c r="V4223" s="1"/>
      <c r="W4223" s="1"/>
    </row>
    <row r="4224" spans="22:23" ht="12.75">
      <c r="V4224" s="1"/>
      <c r="W4224" s="1"/>
    </row>
    <row r="4225" spans="22:23" ht="12.75">
      <c r="V4225" s="1"/>
      <c r="W4225" s="1"/>
    </row>
    <row r="4226" spans="22:23" ht="12.75">
      <c r="V4226" s="1"/>
      <c r="W4226" s="1"/>
    </row>
    <row r="4227" spans="22:23" ht="12.75">
      <c r="V4227" s="1"/>
      <c r="W4227" s="1"/>
    </row>
    <row r="4228" spans="22:23" ht="12.75">
      <c r="V4228" s="1"/>
      <c r="W4228" s="1"/>
    </row>
    <row r="4229" spans="22:23" ht="12.75">
      <c r="V4229" s="1"/>
      <c r="W4229" s="1"/>
    </row>
    <row r="4230" spans="22:23" ht="12.75">
      <c r="V4230" s="1"/>
      <c r="W4230" s="1"/>
    </row>
    <row r="4231" spans="22:23" ht="12.75">
      <c r="V4231" s="1"/>
      <c r="W4231" s="1"/>
    </row>
    <row r="4232" spans="22:23" ht="12.75">
      <c r="V4232" s="1"/>
      <c r="W4232" s="1"/>
    </row>
    <row r="4233" spans="22:23" ht="12.75">
      <c r="V4233" s="1"/>
      <c r="W4233" s="1"/>
    </row>
    <row r="4234" spans="22:23" ht="12.75">
      <c r="V4234" s="1"/>
      <c r="W4234" s="1"/>
    </row>
    <row r="4235" spans="22:23" ht="12.75">
      <c r="V4235" s="1"/>
      <c r="W4235" s="1"/>
    </row>
    <row r="4236" spans="22:23" ht="12.75">
      <c r="V4236" s="1"/>
      <c r="W4236" s="1"/>
    </row>
    <row r="4237" spans="22:23" ht="12.75">
      <c r="V4237" s="1"/>
      <c r="W4237" s="1"/>
    </row>
    <row r="4238" spans="22:23" ht="12.75">
      <c r="V4238" s="1"/>
      <c r="W4238" s="1"/>
    </row>
    <row r="4239" spans="22:23" ht="12.75">
      <c r="V4239" s="1"/>
      <c r="W4239" s="1"/>
    </row>
    <row r="4240" spans="22:23" ht="12.75">
      <c r="V4240" s="1"/>
      <c r="W4240" s="1"/>
    </row>
    <row r="4241" spans="22:23" ht="12.75">
      <c r="V4241" s="1"/>
      <c r="W4241" s="1"/>
    </row>
    <row r="4242" spans="22:23" ht="12.75">
      <c r="V4242" s="1"/>
      <c r="W4242" s="1"/>
    </row>
    <row r="4243" spans="22:23" ht="12.75">
      <c r="V4243" s="1"/>
      <c r="W4243" s="1"/>
    </row>
    <row r="4244" spans="22:23" ht="12.75">
      <c r="V4244" s="1"/>
      <c r="W4244" s="1"/>
    </row>
    <row r="4245" spans="22:23" ht="12.75">
      <c r="V4245" s="1"/>
      <c r="W4245" s="1"/>
    </row>
    <row r="4246" spans="22:23" ht="12.75">
      <c r="V4246" s="1"/>
      <c r="W4246" s="1"/>
    </row>
    <row r="4247" spans="22:23" ht="12.75">
      <c r="V4247" s="1"/>
      <c r="W4247" s="1"/>
    </row>
    <row r="4248" spans="22:23" ht="12.75">
      <c r="V4248" s="1"/>
      <c r="W4248" s="1"/>
    </row>
    <row r="4249" spans="22:23" ht="12.75">
      <c r="V4249" s="1"/>
      <c r="W4249" s="1"/>
    </row>
    <row r="4250" spans="22:23" ht="12.75">
      <c r="V4250" s="1"/>
      <c r="W4250" s="1"/>
    </row>
    <row r="4251" spans="22:23" ht="12.75">
      <c r="V4251" s="1"/>
      <c r="W4251" s="1"/>
    </row>
    <row r="4252" spans="22:23" ht="12.75">
      <c r="V4252" s="1"/>
      <c r="W4252" s="1"/>
    </row>
    <row r="4253" spans="22:23" ht="12.75">
      <c r="V4253" s="1"/>
      <c r="W4253" s="1"/>
    </row>
    <row r="4254" spans="22:23" ht="12.75">
      <c r="V4254" s="1"/>
      <c r="W4254" s="1"/>
    </row>
    <row r="4255" spans="22:23" ht="12.75">
      <c r="V4255" s="1"/>
      <c r="W4255" s="1"/>
    </row>
    <row r="4256" spans="22:23" ht="12.75">
      <c r="V4256" s="1"/>
      <c r="W4256" s="1"/>
    </row>
    <row r="4257" spans="22:23" ht="12.75">
      <c r="V4257" s="1"/>
      <c r="W4257" s="1"/>
    </row>
    <row r="4258" spans="22:23" ht="12.75">
      <c r="V4258" s="1"/>
      <c r="W4258" s="1"/>
    </row>
    <row r="4259" spans="22:23" ht="12.75">
      <c r="V4259" s="1"/>
      <c r="W4259" s="1"/>
    </row>
    <row r="4260" spans="22:23" ht="12.75">
      <c r="V4260" s="1"/>
      <c r="W4260" s="1"/>
    </row>
    <row r="4261" spans="22:23" ht="12.75">
      <c r="V4261" s="1"/>
      <c r="W4261" s="1"/>
    </row>
    <row r="4262" spans="22:23" ht="12.75">
      <c r="V4262" s="1"/>
      <c r="W4262" s="1"/>
    </row>
    <row r="4263" spans="22:23" ht="12.75">
      <c r="V4263" s="1"/>
      <c r="W4263" s="1"/>
    </row>
    <row r="4264" spans="22:23" ht="12.75">
      <c r="V4264" s="1"/>
      <c r="W4264" s="1"/>
    </row>
    <row r="4265" spans="22:23" ht="12.75">
      <c r="V4265" s="1"/>
      <c r="W4265" s="1"/>
    </row>
    <row r="4266" spans="22:23" ht="12.75">
      <c r="V4266" s="1"/>
      <c r="W4266" s="1"/>
    </row>
    <row r="4267" spans="22:23" ht="12.75">
      <c r="V4267" s="1"/>
      <c r="W4267" s="1"/>
    </row>
    <row r="4268" spans="22:23" ht="12.75">
      <c r="V4268" s="1"/>
      <c r="W4268" s="1"/>
    </row>
    <row r="4269" spans="22:23" ht="12.75">
      <c r="V4269" s="1"/>
      <c r="W4269" s="1"/>
    </row>
    <row r="4270" spans="22:23" ht="12.75">
      <c r="V4270" s="1"/>
      <c r="W4270" s="1"/>
    </row>
    <row r="4271" spans="22:23" ht="12.75">
      <c r="V4271" s="1"/>
      <c r="W4271" s="1"/>
    </row>
    <row r="4272" spans="22:23" ht="12.75">
      <c r="V4272" s="1"/>
      <c r="W4272" s="1"/>
    </row>
    <row r="4273" spans="22:23" ht="12.75">
      <c r="V4273" s="1"/>
      <c r="W4273" s="1"/>
    </row>
    <row r="4274" spans="22:23" ht="12.75">
      <c r="V4274" s="1"/>
      <c r="W4274" s="1"/>
    </row>
    <row r="4275" spans="22:23" ht="12.75">
      <c r="V4275" s="1"/>
      <c r="W4275" s="1"/>
    </row>
    <row r="4276" spans="22:23" ht="12.75">
      <c r="V4276" s="1"/>
      <c r="W4276" s="1"/>
    </row>
    <row r="4277" spans="22:23" ht="12.75">
      <c r="V4277" s="1"/>
      <c r="W4277" s="1"/>
    </row>
    <row r="4278" spans="22:23" ht="12.75">
      <c r="V4278" s="1"/>
      <c r="W4278" s="1"/>
    </row>
    <row r="4279" spans="22:23" ht="12.75">
      <c r="V4279" s="1"/>
      <c r="W4279" s="1"/>
    </row>
    <row r="4280" spans="22:23" ht="12.75">
      <c r="V4280" s="1"/>
      <c r="W4280" s="1"/>
    </row>
    <row r="4281" spans="22:23" ht="12.75">
      <c r="V4281" s="1"/>
      <c r="W4281" s="1"/>
    </row>
    <row r="4282" spans="22:23" ht="12.75">
      <c r="V4282" s="1"/>
      <c r="W4282" s="1"/>
    </row>
    <row r="4283" spans="22:23" ht="12.75">
      <c r="V4283" s="1"/>
      <c r="W4283" s="1"/>
    </row>
    <row r="4284" spans="22:23" ht="12.75">
      <c r="V4284" s="1"/>
      <c r="W4284" s="1"/>
    </row>
    <row r="4285" spans="22:23" ht="12.75">
      <c r="V4285" s="1"/>
      <c r="W4285" s="1"/>
    </row>
    <row r="4286" spans="22:23" ht="12.75">
      <c r="V4286" s="1"/>
      <c r="W4286" s="1"/>
    </row>
    <row r="4287" spans="22:23" ht="12.75">
      <c r="V4287" s="1"/>
      <c r="W4287" s="1"/>
    </row>
    <row r="4288" spans="22:23" ht="12.75">
      <c r="V4288" s="1"/>
      <c r="W4288" s="1"/>
    </row>
    <row r="4289" spans="22:23" ht="12.75">
      <c r="V4289" s="1"/>
      <c r="W4289" s="1"/>
    </row>
    <row r="4290" spans="22:23" ht="12.75">
      <c r="V4290" s="1"/>
      <c r="W4290" s="1"/>
    </row>
    <row r="4291" spans="22:23" ht="12.75">
      <c r="V4291" s="1"/>
      <c r="W4291" s="1"/>
    </row>
    <row r="4292" spans="22:23" ht="12.75">
      <c r="V4292" s="1"/>
      <c r="W4292" s="1"/>
    </row>
    <row r="4293" spans="22:23" ht="12.75">
      <c r="V4293" s="1"/>
      <c r="W4293" s="1"/>
    </row>
    <row r="4294" spans="22:23" ht="12.75">
      <c r="V4294" s="1"/>
      <c r="W4294" s="1"/>
    </row>
    <row r="4295" spans="22:23" ht="12.75">
      <c r="V4295" s="1"/>
      <c r="W4295" s="1"/>
    </row>
    <row r="4296" spans="22:23" ht="12.75">
      <c r="V4296" s="1"/>
      <c r="W4296" s="1"/>
    </row>
    <row r="4297" spans="22:23" ht="12.75">
      <c r="V4297" s="1"/>
      <c r="W4297" s="1"/>
    </row>
    <row r="4298" spans="22:23" ht="12.75">
      <c r="V4298" s="1"/>
      <c r="W4298" s="1"/>
    </row>
    <row r="4299" spans="22:23" ht="12.75">
      <c r="V4299" s="1"/>
      <c r="W4299" s="1"/>
    </row>
    <row r="4300" spans="22:23" ht="12.75">
      <c r="V4300" s="1"/>
      <c r="W4300" s="1"/>
    </row>
    <row r="4301" spans="22:23" ht="12.75">
      <c r="V4301" s="1"/>
      <c r="W4301" s="1"/>
    </row>
    <row r="4302" spans="22:23" ht="12.75">
      <c r="V4302" s="1"/>
      <c r="W4302" s="1"/>
    </row>
    <row r="4303" spans="22:23" ht="12.75">
      <c r="V4303" s="1"/>
      <c r="W4303" s="1"/>
    </row>
    <row r="4304" spans="22:23" ht="12.75">
      <c r="V4304" s="1"/>
      <c r="W4304" s="1"/>
    </row>
    <row r="4305" spans="22:23" ht="12.75">
      <c r="V4305" s="1"/>
      <c r="W4305" s="1"/>
    </row>
    <row r="4306" spans="22:23" ht="12.75">
      <c r="V4306" s="1"/>
      <c r="W4306" s="1"/>
    </row>
    <row r="4307" spans="22:23" ht="12.75">
      <c r="V4307" s="1"/>
      <c r="W4307" s="1"/>
    </row>
    <row r="4308" spans="22:23" ht="12.75">
      <c r="V4308" s="1"/>
      <c r="W4308" s="1"/>
    </row>
    <row r="4309" spans="22:23" ht="12.75">
      <c r="V4309" s="1"/>
      <c r="W4309" s="1"/>
    </row>
    <row r="4310" spans="22:23" ht="12.75">
      <c r="V4310" s="1"/>
      <c r="W4310" s="1"/>
    </row>
    <row r="4311" spans="22:23" ht="12.75">
      <c r="V4311" s="1"/>
      <c r="W4311" s="1"/>
    </row>
    <row r="4312" spans="22:23" ht="12.75">
      <c r="V4312" s="1"/>
      <c r="W4312" s="1"/>
    </row>
    <row r="4313" spans="22:23" ht="12.75">
      <c r="V4313" s="1"/>
      <c r="W4313" s="1"/>
    </row>
    <row r="4314" spans="22:23" ht="12.75">
      <c r="V4314" s="1"/>
      <c r="W4314" s="1"/>
    </row>
    <row r="4315" spans="22:23" ht="12.75">
      <c r="V4315" s="1"/>
      <c r="W4315" s="1"/>
    </row>
    <row r="4316" spans="22:23" ht="12.75">
      <c r="V4316" s="1"/>
      <c r="W4316" s="1"/>
    </row>
    <row r="4317" spans="22:23" ht="12.75">
      <c r="V4317" s="1"/>
      <c r="W4317" s="1"/>
    </row>
    <row r="4318" spans="22:23" ht="12.75">
      <c r="V4318" s="1"/>
      <c r="W4318" s="1"/>
    </row>
    <row r="4319" spans="22:23" ht="12.75">
      <c r="V4319" s="1"/>
      <c r="W4319" s="1"/>
    </row>
    <row r="4320" spans="22:23" ht="12.75">
      <c r="V4320" s="1"/>
      <c r="W4320" s="1"/>
    </row>
    <row r="4321" spans="22:23" ht="12.75">
      <c r="V4321" s="1"/>
      <c r="W4321" s="1"/>
    </row>
    <row r="4322" spans="22:23" ht="12.75">
      <c r="V4322" s="1"/>
      <c r="W4322" s="1"/>
    </row>
    <row r="4323" spans="22:23" ht="12.75">
      <c r="V4323" s="1"/>
      <c r="W4323" s="1"/>
    </row>
    <row r="4324" spans="22:23" ht="12.75">
      <c r="V4324" s="1"/>
      <c r="W4324" s="1"/>
    </row>
    <row r="4325" spans="22:23" ht="12.75">
      <c r="V4325" s="1"/>
      <c r="W4325" s="1"/>
    </row>
    <row r="4326" spans="22:23" ht="12.75">
      <c r="V4326" s="1"/>
      <c r="W4326" s="1"/>
    </row>
    <row r="4327" spans="22:23" ht="12.75">
      <c r="V4327" s="1"/>
      <c r="W4327" s="1"/>
    </row>
    <row r="4328" spans="22:23" ht="12.75">
      <c r="V4328" s="1"/>
      <c r="W4328" s="1"/>
    </row>
    <row r="4329" spans="22:23" ht="12.75">
      <c r="V4329" s="1"/>
      <c r="W4329" s="1"/>
    </row>
    <row r="4330" spans="22:23" ht="12.75">
      <c r="V4330" s="1"/>
      <c r="W4330" s="1"/>
    </row>
    <row r="4331" spans="22:23" ht="12.75">
      <c r="V4331" s="1"/>
      <c r="W4331" s="1"/>
    </row>
    <row r="4332" spans="22:23" ht="12.75">
      <c r="V4332" s="1"/>
      <c r="W4332" s="1"/>
    </row>
    <row r="4333" spans="22:23" ht="12.75">
      <c r="V4333" s="1"/>
      <c r="W4333" s="1"/>
    </row>
    <row r="4334" spans="22:23" ht="12.75">
      <c r="V4334" s="1"/>
      <c r="W4334" s="1"/>
    </row>
    <row r="4335" spans="22:23" ht="12.75">
      <c r="V4335" s="1"/>
      <c r="W4335" s="1"/>
    </row>
    <row r="4336" spans="22:23" ht="12.75">
      <c r="V4336" s="1"/>
      <c r="W4336" s="1"/>
    </row>
    <row r="4337" spans="22:23" ht="12.75">
      <c r="V4337" s="1"/>
      <c r="W4337" s="1"/>
    </row>
    <row r="4338" spans="22:23" ht="12.75">
      <c r="V4338" s="1"/>
      <c r="W4338" s="1"/>
    </row>
    <row r="4339" spans="22:23" ht="12.75">
      <c r="V4339" s="1"/>
      <c r="W4339" s="1"/>
    </row>
    <row r="4340" spans="22:23" ht="12.75">
      <c r="V4340" s="1"/>
      <c r="W4340" s="1"/>
    </row>
    <row r="4341" spans="22:23" ht="12.75">
      <c r="V4341" s="1"/>
      <c r="W4341" s="1"/>
    </row>
    <row r="4342" spans="22:23" ht="12.75">
      <c r="V4342" s="1"/>
      <c r="W4342" s="1"/>
    </row>
    <row r="4343" spans="22:23" ht="12.75">
      <c r="V4343" s="1"/>
      <c r="W4343" s="1"/>
    </row>
    <row r="4344" spans="22:23" ht="12.75">
      <c r="V4344" s="1"/>
      <c r="W4344" s="1"/>
    </row>
    <row r="4345" spans="22:23" ht="12.75">
      <c r="V4345" s="1"/>
      <c r="W4345" s="1"/>
    </row>
    <row r="4346" spans="22:23" ht="12.75">
      <c r="V4346" s="1"/>
      <c r="W4346" s="1"/>
    </row>
    <row r="4347" spans="22:23" ht="12.75">
      <c r="V4347" s="1"/>
      <c r="W4347" s="1"/>
    </row>
    <row r="4348" spans="22:23" ht="12.75">
      <c r="V4348" s="1"/>
      <c r="W4348" s="1"/>
    </row>
    <row r="4349" spans="22:23" ht="12.75">
      <c r="V4349" s="1"/>
      <c r="W4349" s="1"/>
    </row>
    <row r="4350" spans="22:23" ht="12.75">
      <c r="V4350" s="1"/>
      <c r="W4350" s="1"/>
    </row>
    <row r="4351" spans="22:23" ht="12.75">
      <c r="V4351" s="1"/>
      <c r="W4351" s="1"/>
    </row>
    <row r="4352" spans="22:23" ht="12.75">
      <c r="V4352" s="1"/>
      <c r="W4352" s="1"/>
    </row>
    <row r="4353" spans="22:23" ht="12.75">
      <c r="V4353" s="1"/>
      <c r="W4353" s="1"/>
    </row>
    <row r="4354" spans="22:23" ht="12.75">
      <c r="V4354" s="1"/>
      <c r="W4354" s="1"/>
    </row>
    <row r="4355" spans="22:23" ht="12.75">
      <c r="V4355" s="1"/>
      <c r="W4355" s="1"/>
    </row>
    <row r="4356" spans="22:23" ht="12.75">
      <c r="V4356" s="1"/>
      <c r="W4356" s="1"/>
    </row>
    <row r="4357" spans="22:23" ht="12.75">
      <c r="V4357" s="1"/>
      <c r="W4357" s="1"/>
    </row>
    <row r="4358" spans="22:23" ht="12.75">
      <c r="V4358" s="1"/>
      <c r="W4358" s="1"/>
    </row>
    <row r="4359" spans="22:23" ht="12.75">
      <c r="V4359" s="1"/>
      <c r="W4359" s="1"/>
    </row>
    <row r="4360" spans="22:23" ht="12.75">
      <c r="V4360" s="1"/>
      <c r="W4360" s="1"/>
    </row>
    <row r="4361" spans="22:23" ht="12.75">
      <c r="V4361" s="1"/>
      <c r="W4361" s="1"/>
    </row>
    <row r="4362" spans="22:23" ht="12.75">
      <c r="V4362" s="1"/>
      <c r="W4362" s="1"/>
    </row>
    <row r="4363" spans="22:23" ht="12.75">
      <c r="V4363" s="1"/>
      <c r="W4363" s="1"/>
    </row>
    <row r="4364" spans="22:23" ht="12.75">
      <c r="V4364" s="1"/>
      <c r="W4364" s="1"/>
    </row>
    <row r="4365" spans="22:23" ht="12.75">
      <c r="V4365" s="1"/>
      <c r="W4365" s="1"/>
    </row>
    <row r="4366" spans="22:23" ht="12.75">
      <c r="V4366" s="1"/>
      <c r="W4366" s="1"/>
    </row>
    <row r="4367" spans="22:23" ht="12.75">
      <c r="V4367" s="1"/>
      <c r="W4367" s="1"/>
    </row>
    <row r="4368" spans="22:23" ht="12.75">
      <c r="V4368" s="1"/>
      <c r="W4368" s="1"/>
    </row>
    <row r="4369" spans="22:23" ht="12.75">
      <c r="V4369" s="1"/>
      <c r="W4369" s="1"/>
    </row>
    <row r="4370" spans="22:23" ht="12.75">
      <c r="V4370" s="1"/>
      <c r="W4370" s="1"/>
    </row>
    <row r="4371" spans="22:23" ht="12.75">
      <c r="V4371" s="1"/>
      <c r="W4371" s="1"/>
    </row>
    <row r="4372" spans="22:23" ht="12.75">
      <c r="V4372" s="1"/>
      <c r="W4372" s="1"/>
    </row>
    <row r="4373" spans="22:23" ht="12.75">
      <c r="V4373" s="1"/>
      <c r="W4373" s="1"/>
    </row>
    <row r="4374" spans="22:23" ht="12.75">
      <c r="V4374" s="1"/>
      <c r="W4374" s="1"/>
    </row>
    <row r="4375" spans="22:23" ht="12.75">
      <c r="V4375" s="1"/>
      <c r="W4375" s="1"/>
    </row>
    <row r="4376" spans="22:23" ht="12.75">
      <c r="V4376" s="1"/>
      <c r="W4376" s="1"/>
    </row>
    <row r="4377" spans="22:23" ht="12.75">
      <c r="V4377" s="1"/>
      <c r="W4377" s="1"/>
    </row>
    <row r="4378" spans="22:23" ht="12.75">
      <c r="V4378" s="1"/>
      <c r="W4378" s="1"/>
    </row>
    <row r="4379" spans="22:23" ht="12.75">
      <c r="V4379" s="1"/>
      <c r="W4379" s="1"/>
    </row>
    <row r="4380" spans="22:23" ht="12.75">
      <c r="V4380" s="1"/>
      <c r="W4380" s="1"/>
    </row>
    <row r="4381" spans="22:23" ht="12.75">
      <c r="V4381" s="1"/>
      <c r="W4381" s="1"/>
    </row>
    <row r="4382" spans="22:23" ht="12.75">
      <c r="V4382" s="1"/>
      <c r="W4382" s="1"/>
    </row>
    <row r="4383" spans="22:23" ht="12.75">
      <c r="V4383" s="1"/>
      <c r="W4383" s="1"/>
    </row>
    <row r="4384" spans="22:23" ht="12.75">
      <c r="V4384" s="1"/>
      <c r="W4384" s="1"/>
    </row>
    <row r="4385" spans="22:23" ht="12.75">
      <c r="V4385" s="1"/>
      <c r="W4385" s="1"/>
    </row>
    <row r="4386" spans="22:23" ht="12.75">
      <c r="V4386" s="1"/>
      <c r="W4386" s="1"/>
    </row>
    <row r="4387" spans="22:23" ht="12.75">
      <c r="V4387" s="1"/>
      <c r="W4387" s="1"/>
    </row>
    <row r="4388" spans="22:23" ht="12.75">
      <c r="V4388" s="1"/>
      <c r="W4388" s="1"/>
    </row>
    <row r="4389" spans="22:23" ht="12.75">
      <c r="V4389" s="1"/>
      <c r="W4389" s="1"/>
    </row>
    <row r="4390" spans="22:23" ht="12.75">
      <c r="V4390" s="1"/>
      <c r="W4390" s="1"/>
    </row>
    <row r="4391" spans="22:23" ht="12.75">
      <c r="V4391" s="1"/>
      <c r="W4391" s="1"/>
    </row>
    <row r="4392" spans="22:23" ht="12.75">
      <c r="V4392" s="1"/>
      <c r="W4392" s="1"/>
    </row>
    <row r="4393" spans="22:23" ht="12.75">
      <c r="V4393" s="1"/>
      <c r="W4393" s="1"/>
    </row>
    <row r="4394" spans="22:23" ht="12.75">
      <c r="V4394" s="1"/>
      <c r="W4394" s="1"/>
    </row>
    <row r="4395" spans="22:23" ht="12.75">
      <c r="V4395" s="1"/>
      <c r="W4395" s="1"/>
    </row>
    <row r="4396" spans="22:23" ht="12.75">
      <c r="V4396" s="1"/>
      <c r="W4396" s="1"/>
    </row>
    <row r="4397" spans="22:23" ht="12.75">
      <c r="V4397" s="1"/>
      <c r="W4397" s="1"/>
    </row>
    <row r="4398" spans="22:23" ht="12.75">
      <c r="V4398" s="1"/>
      <c r="W4398" s="1"/>
    </row>
    <row r="4399" spans="22:23" ht="12.75">
      <c r="V4399" s="1"/>
      <c r="W4399" s="1"/>
    </row>
    <row r="4400" spans="22:23" ht="12.75">
      <c r="V4400" s="1"/>
      <c r="W4400" s="1"/>
    </row>
    <row r="4401" spans="22:23" ht="12.75">
      <c r="V4401" s="1"/>
      <c r="W4401" s="1"/>
    </row>
    <row r="4402" spans="22:23" ht="12.75">
      <c r="V4402" s="1"/>
      <c r="W4402" s="1"/>
    </row>
    <row r="4403" spans="22:23" ht="12.75">
      <c r="V4403" s="1"/>
      <c r="W4403" s="1"/>
    </row>
    <row r="4404" spans="22:23" ht="12.75">
      <c r="V4404" s="1"/>
      <c r="W4404" s="1"/>
    </row>
    <row r="4405" spans="22:23" ht="12.75">
      <c r="V4405" s="1"/>
      <c r="W4405" s="1"/>
    </row>
    <row r="4406" spans="22:23" ht="12.75">
      <c r="V4406" s="1"/>
      <c r="W4406" s="1"/>
    </row>
    <row r="4407" spans="22:23" ht="12.75">
      <c r="V4407" s="1"/>
      <c r="W4407" s="1"/>
    </row>
    <row r="4408" spans="22:23" ht="12.75">
      <c r="V4408" s="1"/>
      <c r="W4408" s="1"/>
    </row>
    <row r="4409" spans="22:23" ht="12.75">
      <c r="V4409" s="1"/>
      <c r="W4409" s="1"/>
    </row>
    <row r="4410" spans="22:23" ht="12.75">
      <c r="V4410" s="1"/>
      <c r="W4410" s="1"/>
    </row>
    <row r="4411" spans="22:23" ht="12.75">
      <c r="V4411" s="1"/>
      <c r="W4411" s="1"/>
    </row>
    <row r="4412" spans="22:23" ht="12.75">
      <c r="V4412" s="1"/>
      <c r="W4412" s="1"/>
    </row>
    <row r="4413" spans="22:23" ht="12.75">
      <c r="V4413" s="1"/>
      <c r="W4413" s="1"/>
    </row>
    <row r="4414" spans="22:23" ht="12.75">
      <c r="V4414" s="1"/>
      <c r="W4414" s="1"/>
    </row>
    <row r="4415" spans="22:23" ht="12.75">
      <c r="V4415" s="1"/>
      <c r="W4415" s="1"/>
    </row>
    <row r="4416" spans="22:23" ht="12.75">
      <c r="V4416" s="1"/>
      <c r="W4416" s="1"/>
    </row>
    <row r="4417" spans="22:23" ht="12.75">
      <c r="V4417" s="1"/>
      <c r="W4417" s="1"/>
    </row>
    <row r="4418" spans="22:23" ht="12.75">
      <c r="V4418" s="1"/>
      <c r="W4418" s="1"/>
    </row>
    <row r="4419" spans="22:23" ht="12.75">
      <c r="V4419" s="1"/>
      <c r="W4419" s="1"/>
    </row>
    <row r="4420" spans="22:23" ht="12.75">
      <c r="V4420" s="1"/>
      <c r="W4420" s="1"/>
    </row>
    <row r="4421" spans="22:23" ht="12.75">
      <c r="V4421" s="1"/>
      <c r="W4421" s="1"/>
    </row>
    <row r="4422" spans="22:23" ht="12.75">
      <c r="V4422" s="1"/>
      <c r="W4422" s="1"/>
    </row>
    <row r="4423" spans="22:23" ht="12.75">
      <c r="V4423" s="1"/>
      <c r="W4423" s="1"/>
    </row>
    <row r="4424" spans="22:23" ht="12.75">
      <c r="V4424" s="1"/>
      <c r="W4424" s="1"/>
    </row>
    <row r="4425" spans="22:23" ht="12.75">
      <c r="V4425" s="1"/>
      <c r="W4425" s="1"/>
    </row>
    <row r="4426" spans="22:23" ht="12.75">
      <c r="V4426" s="1"/>
      <c r="W4426" s="1"/>
    </row>
    <row r="4427" spans="22:23" ht="12.75">
      <c r="V4427" s="1"/>
      <c r="W4427" s="1"/>
    </row>
    <row r="4428" spans="22:23" ht="12.75">
      <c r="V4428" s="1"/>
      <c r="W4428" s="1"/>
    </row>
    <row r="4429" spans="22:23" ht="12.75">
      <c r="V4429" s="1"/>
      <c r="W4429" s="1"/>
    </row>
    <row r="4430" spans="22:23" ht="12.75">
      <c r="V4430" s="1"/>
      <c r="W4430" s="1"/>
    </row>
    <row r="4431" spans="22:23" ht="12.75">
      <c r="V4431" s="1"/>
      <c r="W4431" s="1"/>
    </row>
    <row r="4432" spans="22:23" ht="12.75">
      <c r="V4432" s="1"/>
      <c r="W4432" s="1"/>
    </row>
    <row r="4433" spans="22:23" ht="12.75">
      <c r="V4433" s="1"/>
      <c r="W4433" s="1"/>
    </row>
    <row r="4434" spans="22:23" ht="12.75">
      <c r="V4434" s="1"/>
      <c r="W4434" s="1"/>
    </row>
    <row r="4435" spans="22:23" ht="12.75">
      <c r="V4435" s="1"/>
      <c r="W4435" s="1"/>
    </row>
    <row r="4436" spans="22:23" ht="12.75">
      <c r="V4436" s="1"/>
      <c r="W4436" s="1"/>
    </row>
    <row r="4437" spans="22:23" ht="12.75">
      <c r="V4437" s="1"/>
      <c r="W4437" s="1"/>
    </row>
    <row r="4438" spans="22:23" ht="12.75">
      <c r="V4438" s="1"/>
      <c r="W4438" s="1"/>
    </row>
    <row r="4439" spans="22:23" ht="12.75">
      <c r="V4439" s="1"/>
      <c r="W4439" s="1"/>
    </row>
    <row r="4440" spans="22:23" ht="12.75">
      <c r="V4440" s="1"/>
      <c r="W4440" s="1"/>
    </row>
    <row r="4441" spans="22:23" ht="12.75">
      <c r="V4441" s="1"/>
      <c r="W4441" s="1"/>
    </row>
    <row r="4442" spans="22:23" ht="12.75">
      <c r="V4442" s="1"/>
      <c r="W4442" s="1"/>
    </row>
    <row r="4443" spans="22:23" ht="12.75">
      <c r="V4443" s="1"/>
      <c r="W4443" s="1"/>
    </row>
    <row r="4444" spans="22:23" ht="12.75">
      <c r="V4444" s="1"/>
      <c r="W4444" s="1"/>
    </row>
    <row r="4445" spans="22:23" ht="12.75">
      <c r="V4445" s="1"/>
      <c r="W4445" s="1"/>
    </row>
    <row r="4446" spans="22:23" ht="12.75">
      <c r="V4446" s="1"/>
      <c r="W4446" s="1"/>
    </row>
    <row r="4447" spans="22:23" ht="12.75">
      <c r="V4447" s="1"/>
      <c r="W4447" s="1"/>
    </row>
    <row r="4448" spans="22:23" ht="12.75">
      <c r="V4448" s="1"/>
      <c r="W4448" s="1"/>
    </row>
    <row r="4449" spans="22:23" ht="12.75">
      <c r="V4449" s="1"/>
      <c r="W4449" s="1"/>
    </row>
    <row r="4450" spans="22:23" ht="12.75">
      <c r="V4450" s="1"/>
      <c r="W4450" s="1"/>
    </row>
    <row r="4451" spans="22:23" ht="12.75">
      <c r="V4451" s="1"/>
      <c r="W4451" s="1"/>
    </row>
    <row r="4452" spans="22:23" ht="12.75">
      <c r="V4452" s="1"/>
      <c r="W4452" s="1"/>
    </row>
    <row r="4453" spans="22:23" ht="12.75">
      <c r="V4453" s="1"/>
      <c r="W4453" s="1"/>
    </row>
    <row r="4454" spans="22:23" ht="12.75">
      <c r="V4454" s="1"/>
      <c r="W4454" s="1"/>
    </row>
    <row r="4455" spans="22:23" ht="12.75">
      <c r="V4455" s="1"/>
      <c r="W4455" s="1"/>
    </row>
    <row r="4456" spans="22:23" ht="12.75">
      <c r="V4456" s="1"/>
      <c r="W4456" s="1"/>
    </row>
    <row r="4457" spans="22:23" ht="12.75">
      <c r="V4457" s="1"/>
      <c r="W4457" s="1"/>
    </row>
    <row r="4458" spans="22:23" ht="12.75">
      <c r="V4458" s="1"/>
      <c r="W4458" s="1"/>
    </row>
    <row r="4459" spans="22:23" ht="12.75">
      <c r="V4459" s="1"/>
      <c r="W4459" s="1"/>
    </row>
    <row r="4460" spans="22:23" ht="12.75">
      <c r="V4460" s="1"/>
      <c r="W4460" s="1"/>
    </row>
    <row r="4461" spans="22:23" ht="12.75">
      <c r="V4461" s="1"/>
      <c r="W4461" s="1"/>
    </row>
    <row r="4462" spans="22:23" ht="12.75">
      <c r="V4462" s="1"/>
      <c r="W4462" s="1"/>
    </row>
    <row r="4463" spans="22:23" ht="12.75">
      <c r="V4463" s="1"/>
      <c r="W4463" s="1"/>
    </row>
    <row r="4464" spans="22:23" ht="12.75">
      <c r="V4464" s="1"/>
      <c r="W4464" s="1"/>
    </row>
    <row r="4465" spans="22:23" ht="12.75">
      <c r="V4465" s="1"/>
      <c r="W4465" s="1"/>
    </row>
    <row r="4466" spans="22:23" ht="12.75">
      <c r="V4466" s="1"/>
      <c r="W4466" s="1"/>
    </row>
    <row r="4467" spans="22:23" ht="12.75">
      <c r="V4467" s="1"/>
      <c r="W4467" s="1"/>
    </row>
    <row r="4468" spans="22:23" ht="12.75">
      <c r="V4468" s="1"/>
      <c r="W4468" s="1"/>
    </row>
    <row r="4469" spans="22:23" ht="12.75">
      <c r="V4469" s="1"/>
      <c r="W4469" s="1"/>
    </row>
    <row r="4470" spans="22:23" ht="12.75">
      <c r="V4470" s="1"/>
      <c r="W4470" s="1"/>
    </row>
    <row r="4471" spans="22:23" ht="12.75">
      <c r="V4471" s="1"/>
      <c r="W4471" s="1"/>
    </row>
    <row r="4472" spans="22:23" ht="12.75">
      <c r="V4472" s="1"/>
      <c r="W4472" s="1"/>
    </row>
    <row r="4473" spans="22:23" ht="12.75">
      <c r="V4473" s="1"/>
      <c r="W4473" s="1"/>
    </row>
    <row r="4474" spans="22:23" ht="12.75">
      <c r="V4474" s="1"/>
      <c r="W4474" s="1"/>
    </row>
    <row r="4475" spans="22:23" ht="12.75">
      <c r="V4475" s="1"/>
      <c r="W4475" s="1"/>
    </row>
    <row r="4476" spans="22:23" ht="12.75">
      <c r="V4476" s="1"/>
      <c r="W4476" s="1"/>
    </row>
    <row r="4477" spans="22:23" ht="12.75">
      <c r="V4477" s="1"/>
      <c r="W4477" s="1"/>
    </row>
    <row r="4478" spans="22:23" ht="12.75">
      <c r="V4478" s="1"/>
      <c r="W4478" s="1"/>
    </row>
    <row r="4479" spans="22:23" ht="12.75">
      <c r="V4479" s="1"/>
      <c r="W4479" s="1"/>
    </row>
    <row r="4480" spans="22:23" ht="12.75">
      <c r="V4480" s="1"/>
      <c r="W4480" s="1"/>
    </row>
    <row r="4481" spans="22:23" ht="12.75">
      <c r="V4481" s="1"/>
      <c r="W4481" s="1"/>
    </row>
    <row r="4482" spans="22:23" ht="12.75">
      <c r="V4482" s="1"/>
      <c r="W4482" s="1"/>
    </row>
    <row r="4483" spans="22:23" ht="12.75">
      <c r="V4483" s="1"/>
      <c r="W4483" s="1"/>
    </row>
    <row r="4484" spans="22:23" ht="12.75">
      <c r="V4484" s="1"/>
      <c r="W4484" s="1"/>
    </row>
    <row r="4485" spans="22:23" ht="12.75">
      <c r="V4485" s="1"/>
      <c r="W4485" s="1"/>
    </row>
    <row r="4486" spans="22:23" ht="12.75">
      <c r="V4486" s="1"/>
      <c r="W4486" s="1"/>
    </row>
    <row r="4487" spans="22:23" ht="12.75">
      <c r="V4487" s="1"/>
      <c r="W4487" s="1"/>
    </row>
    <row r="4488" spans="22:23" ht="12.75">
      <c r="V4488" s="1"/>
      <c r="W4488" s="1"/>
    </row>
    <row r="4489" spans="22:23" ht="12.75">
      <c r="V4489" s="1"/>
      <c r="W4489" s="1"/>
    </row>
    <row r="4490" spans="22:23" ht="12.75">
      <c r="V4490" s="1"/>
      <c r="W4490" s="1"/>
    </row>
    <row r="4491" spans="22:23" ht="12.75">
      <c r="V4491" s="1"/>
      <c r="W4491" s="1"/>
    </row>
    <row r="4492" spans="22:23" ht="12.75">
      <c r="V4492" s="1"/>
      <c r="W4492" s="1"/>
    </row>
    <row r="4493" spans="22:23" ht="12.75">
      <c r="V4493" s="1"/>
      <c r="W4493" s="1"/>
    </row>
    <row r="4494" spans="22:23" ht="12.75">
      <c r="V4494" s="1"/>
      <c r="W4494" s="1"/>
    </row>
    <row r="4495" spans="22:23" ht="12.75">
      <c r="V4495" s="1"/>
      <c r="W4495" s="1"/>
    </row>
    <row r="4496" spans="22:23" ht="12.75">
      <c r="V4496" s="1"/>
      <c r="W4496" s="1"/>
    </row>
    <row r="4497" spans="22:23" ht="12.75">
      <c r="V4497" s="1"/>
      <c r="W4497" s="1"/>
    </row>
    <row r="4498" spans="22:23" ht="12.75">
      <c r="V4498" s="1"/>
      <c r="W4498" s="1"/>
    </row>
    <row r="4499" spans="22:23" ht="12.75">
      <c r="V4499" s="1"/>
      <c r="W4499" s="1"/>
    </row>
    <row r="4500" spans="22:23" ht="12.75">
      <c r="V4500" s="1"/>
      <c r="W4500" s="1"/>
    </row>
    <row r="4501" spans="22:23" ht="12.75">
      <c r="V4501" s="1"/>
      <c r="W4501" s="1"/>
    </row>
    <row r="4502" spans="22:23" ht="12.75">
      <c r="V4502" s="1"/>
      <c r="W4502" s="1"/>
    </row>
    <row r="4503" spans="22:23" ht="12.75">
      <c r="V4503" s="1"/>
      <c r="W4503" s="1"/>
    </row>
    <row r="4504" spans="22:23" ht="12.75">
      <c r="V4504" s="1"/>
      <c r="W4504" s="1"/>
    </row>
    <row r="4505" spans="22:23" ht="12.75">
      <c r="V4505" s="1"/>
      <c r="W4505" s="1"/>
    </row>
    <row r="4506" spans="22:23" ht="12.75">
      <c r="V4506" s="1"/>
      <c r="W4506" s="1"/>
    </row>
    <row r="4507" spans="22:23" ht="12.75">
      <c r="V4507" s="1"/>
      <c r="W4507" s="1"/>
    </row>
    <row r="4508" spans="22:23" ht="12.75">
      <c r="V4508" s="1"/>
      <c r="W4508" s="1"/>
    </row>
    <row r="4509" spans="22:23" ht="12.75">
      <c r="V4509" s="1"/>
      <c r="W4509" s="1"/>
    </row>
    <row r="4510" spans="22:23" ht="12.75">
      <c r="V4510" s="1"/>
      <c r="W4510" s="1"/>
    </row>
    <row r="4511" spans="22:23" ht="12.75">
      <c r="V4511" s="1"/>
      <c r="W4511" s="1"/>
    </row>
    <row r="4512" spans="22:23" ht="12.75">
      <c r="V4512" s="1"/>
      <c r="W4512" s="1"/>
    </row>
    <row r="4513" spans="22:23" ht="12.75">
      <c r="V4513" s="1"/>
      <c r="W4513" s="1"/>
    </row>
    <row r="4514" spans="22:23" ht="12.75">
      <c r="V4514" s="1"/>
      <c r="W4514" s="1"/>
    </row>
    <row r="4515" spans="22:23" ht="12.75">
      <c r="V4515" s="1"/>
      <c r="W4515" s="1"/>
    </row>
    <row r="4516" spans="22:23" ht="12.75">
      <c r="V4516" s="1"/>
      <c r="W4516" s="1"/>
    </row>
    <row r="4517" spans="22:23" ht="12.75">
      <c r="V4517" s="1"/>
      <c r="W4517" s="1"/>
    </row>
    <row r="4518" spans="22:23" ht="12.75">
      <c r="V4518" s="1"/>
      <c r="W4518" s="1"/>
    </row>
    <row r="4519" spans="22:23" ht="12.75">
      <c r="V4519" s="1"/>
      <c r="W4519" s="1"/>
    </row>
    <row r="4520" spans="22:23" ht="12.75">
      <c r="V4520" s="1"/>
      <c r="W4520" s="1"/>
    </row>
    <row r="4521" spans="22:23" ht="12.75">
      <c r="V4521" s="1"/>
      <c r="W4521" s="1"/>
    </row>
    <row r="4522" spans="22:23" ht="12.75">
      <c r="V4522" s="1"/>
      <c r="W4522" s="1"/>
    </row>
    <row r="4523" spans="22:23" ht="12.75">
      <c r="V4523" s="1"/>
      <c r="W4523" s="1"/>
    </row>
    <row r="4524" spans="22:23" ht="12.75">
      <c r="V4524" s="1"/>
      <c r="W4524" s="1"/>
    </row>
    <row r="4525" spans="22:23" ht="12.75">
      <c r="V4525" s="1"/>
      <c r="W4525" s="1"/>
    </row>
    <row r="4526" spans="22:23" ht="12.75">
      <c r="V4526" s="1"/>
      <c r="W4526" s="1"/>
    </row>
    <row r="4527" spans="22:23" ht="12.75">
      <c r="V4527" s="1"/>
      <c r="W4527" s="1"/>
    </row>
    <row r="4528" spans="22:23" ht="12.75">
      <c r="V4528" s="1"/>
      <c r="W4528" s="1"/>
    </row>
    <row r="4529" spans="22:23" ht="12.75">
      <c r="V4529" s="1"/>
      <c r="W4529" s="1"/>
    </row>
    <row r="4530" spans="22:23" ht="12.75">
      <c r="V4530" s="1"/>
      <c r="W4530" s="1"/>
    </row>
    <row r="4531" spans="22:23" ht="12.75">
      <c r="V4531" s="1"/>
      <c r="W4531" s="1"/>
    </row>
    <row r="4532" spans="22:23" ht="12.75">
      <c r="V4532" s="1"/>
      <c r="W4532" s="1"/>
    </row>
    <row r="4533" spans="22:23" ht="12.75">
      <c r="V4533" s="1"/>
      <c r="W4533" s="1"/>
    </row>
    <row r="4534" spans="22:23" ht="12.75">
      <c r="V4534" s="1"/>
      <c r="W4534" s="1"/>
    </row>
    <row r="4535" spans="22:23" ht="12.75">
      <c r="V4535" s="1"/>
      <c r="W4535" s="1"/>
    </row>
    <row r="4536" spans="22:23" ht="12.75">
      <c r="V4536" s="1"/>
      <c r="W4536" s="1"/>
    </row>
    <row r="4537" spans="22:23" ht="12.75">
      <c r="V4537" s="1"/>
      <c r="W4537" s="1"/>
    </row>
    <row r="4538" spans="22:23" ht="12.75">
      <c r="V4538" s="1"/>
      <c r="W4538" s="1"/>
    </row>
    <row r="4539" spans="22:23" ht="12.75">
      <c r="V4539" s="1"/>
      <c r="W4539" s="1"/>
    </row>
    <row r="4540" spans="22:23" ht="12.75">
      <c r="V4540" s="1"/>
      <c r="W4540" s="1"/>
    </row>
    <row r="4541" spans="22:23" ht="12.75">
      <c r="V4541" s="1"/>
      <c r="W4541" s="1"/>
    </row>
    <row r="4542" spans="22:23" ht="12.75">
      <c r="V4542" s="1"/>
      <c r="W4542" s="1"/>
    </row>
    <row r="4543" spans="22:23" ht="12.75">
      <c r="V4543" s="1"/>
      <c r="W4543" s="1"/>
    </row>
    <row r="4544" spans="22:23" ht="12.75">
      <c r="V4544" s="1"/>
      <c r="W4544" s="1"/>
    </row>
    <row r="4545" spans="22:23" ht="12.75">
      <c r="V4545" s="1"/>
      <c r="W4545" s="1"/>
    </row>
    <row r="4546" spans="22:23" ht="12.75">
      <c r="V4546" s="1"/>
      <c r="W4546" s="1"/>
    </row>
    <row r="4547" spans="22:23" ht="12.75">
      <c r="V4547" s="1"/>
      <c r="W4547" s="1"/>
    </row>
    <row r="4548" spans="22:23" ht="12.75">
      <c r="V4548" s="1"/>
      <c r="W4548" s="1"/>
    </row>
    <row r="4549" spans="22:23" ht="12.75">
      <c r="V4549" s="1"/>
      <c r="W4549" s="1"/>
    </row>
    <row r="4550" spans="22:23" ht="12.75">
      <c r="V4550" s="1"/>
      <c r="W4550" s="1"/>
    </row>
    <row r="4551" spans="22:23" ht="12.75">
      <c r="V4551" s="1"/>
      <c r="W4551" s="1"/>
    </row>
    <row r="4552" spans="22:23" ht="12.75">
      <c r="V4552" s="1"/>
      <c r="W4552" s="1"/>
    </row>
    <row r="4553" spans="22:23" ht="12.75">
      <c r="V4553" s="1"/>
      <c r="W4553" s="1"/>
    </row>
    <row r="4554" spans="22:23" ht="12.75">
      <c r="V4554" s="1"/>
      <c r="W4554" s="1"/>
    </row>
    <row r="4555" spans="22:23" ht="12.75">
      <c r="V4555" s="1"/>
      <c r="W4555" s="1"/>
    </row>
    <row r="4556" spans="22:23" ht="12.75">
      <c r="V4556" s="1"/>
      <c r="W4556" s="1"/>
    </row>
    <row r="4557" spans="22:23" ht="12.75">
      <c r="V4557" s="1"/>
      <c r="W4557" s="1"/>
    </row>
    <row r="4558" spans="22:23" ht="12.75">
      <c r="V4558" s="1"/>
      <c r="W4558" s="1"/>
    </row>
    <row r="4559" spans="22:23" ht="12.75">
      <c r="V4559" s="1"/>
      <c r="W4559" s="1"/>
    </row>
    <row r="4560" spans="22:23" ht="12.75">
      <c r="V4560" s="1"/>
      <c r="W4560" s="1"/>
    </row>
    <row r="4561" spans="22:23" ht="12.75">
      <c r="V4561" s="1"/>
      <c r="W4561" s="1"/>
    </row>
    <row r="4562" spans="22:23" ht="12.75">
      <c r="V4562" s="1"/>
      <c r="W4562" s="1"/>
    </row>
    <row r="4563" spans="22:23" ht="12.75">
      <c r="V4563" s="1"/>
      <c r="W4563" s="1"/>
    </row>
    <row r="4564" spans="22:23" ht="12.75">
      <c r="V4564" s="1"/>
      <c r="W4564" s="1"/>
    </row>
    <row r="4565" spans="22:23" ht="12.75">
      <c r="V4565" s="1"/>
      <c r="W4565" s="1"/>
    </row>
    <row r="4566" spans="22:23" ht="12.75">
      <c r="V4566" s="1"/>
      <c r="W4566" s="1"/>
    </row>
    <row r="4567" spans="22:23" ht="12.75">
      <c r="V4567" s="1"/>
      <c r="W4567" s="1"/>
    </row>
    <row r="4568" spans="22:23" ht="12.75">
      <c r="V4568" s="1"/>
      <c r="W4568" s="1"/>
    </row>
    <row r="4569" spans="22:23" ht="12.75">
      <c r="V4569" s="1"/>
      <c r="W4569" s="1"/>
    </row>
    <row r="4570" spans="22:23" ht="12.75">
      <c r="V4570" s="1"/>
      <c r="W4570" s="1"/>
    </row>
    <row r="4571" spans="22:23" ht="12.75">
      <c r="V4571" s="1"/>
      <c r="W4571" s="1"/>
    </row>
    <row r="4572" spans="22:23" ht="12.75">
      <c r="V4572" s="1"/>
      <c r="W4572" s="1"/>
    </row>
    <row r="4573" spans="22:23" ht="12.75">
      <c r="V4573" s="1"/>
      <c r="W4573" s="1"/>
    </row>
    <row r="4574" spans="22:23" ht="12.75">
      <c r="V4574" s="1"/>
      <c r="W4574" s="1"/>
    </row>
    <row r="4575" spans="22:23" ht="12.75">
      <c r="V4575" s="1"/>
      <c r="W4575" s="1"/>
    </row>
    <row r="4576" spans="22:23" ht="12.75">
      <c r="V4576" s="1"/>
      <c r="W4576" s="1"/>
    </row>
    <row r="4577" spans="22:23" ht="12.75">
      <c r="V4577" s="1"/>
      <c r="W4577" s="1"/>
    </row>
    <row r="4578" spans="22:23" ht="12.75">
      <c r="V4578" s="1"/>
      <c r="W4578" s="1"/>
    </row>
    <row r="4579" spans="22:23" ht="12.75">
      <c r="V4579" s="1"/>
      <c r="W4579" s="1"/>
    </row>
    <row r="4580" spans="22:23" ht="12.75">
      <c r="V4580" s="1"/>
      <c r="W4580" s="1"/>
    </row>
    <row r="4581" spans="22:23" ht="12.75">
      <c r="V4581" s="1"/>
      <c r="W4581" s="1"/>
    </row>
    <row r="4582" spans="22:23" ht="12.75">
      <c r="V4582" s="1"/>
      <c r="W4582" s="1"/>
    </row>
    <row r="4583" spans="22:23" ht="12.75">
      <c r="V4583" s="1"/>
      <c r="W4583" s="1"/>
    </row>
    <row r="4584" spans="22:23" ht="12.75">
      <c r="V4584" s="1"/>
      <c r="W4584" s="1"/>
    </row>
    <row r="4585" spans="22:23" ht="12.75">
      <c r="V4585" s="1"/>
      <c r="W4585" s="1"/>
    </row>
    <row r="4586" spans="22:23" ht="12.75">
      <c r="V4586" s="1"/>
      <c r="W4586" s="1"/>
    </row>
    <row r="4587" spans="22:23" ht="12.75">
      <c r="V4587" s="1"/>
      <c r="W4587" s="1"/>
    </row>
    <row r="4588" spans="22:23" ht="12.75">
      <c r="V4588" s="1"/>
      <c r="W4588" s="1"/>
    </row>
    <row r="4589" spans="22:23" ht="12.75">
      <c r="V4589" s="1"/>
      <c r="W4589" s="1"/>
    </row>
    <row r="4590" spans="22:23" ht="12.75">
      <c r="V4590" s="1"/>
      <c r="W4590" s="1"/>
    </row>
    <row r="4591" spans="22:23" ht="12.75">
      <c r="V4591" s="1"/>
      <c r="W4591" s="1"/>
    </row>
    <row r="4592" spans="22:23" ht="12.75">
      <c r="V4592" s="1"/>
      <c r="W4592" s="1"/>
    </row>
    <row r="4593" spans="22:23" ht="12.75">
      <c r="V4593" s="1"/>
      <c r="W4593" s="1"/>
    </row>
    <row r="4594" spans="22:23" ht="12.75">
      <c r="V4594" s="1"/>
      <c r="W4594" s="1"/>
    </row>
    <row r="4595" spans="22:23" ht="12.75">
      <c r="V4595" s="1"/>
      <c r="W4595" s="1"/>
    </row>
    <row r="4596" spans="22:23" ht="12.75">
      <c r="V4596" s="1"/>
      <c r="W4596" s="1"/>
    </row>
    <row r="4597" spans="22:23" ht="12.75">
      <c r="V4597" s="1"/>
      <c r="W4597" s="1"/>
    </row>
    <row r="4598" spans="22:23" ht="12.75">
      <c r="V4598" s="1"/>
      <c r="W4598" s="1"/>
    </row>
    <row r="4599" spans="22:23" ht="12.75">
      <c r="V4599" s="1"/>
      <c r="W4599" s="1"/>
    </row>
    <row r="4600" spans="22:23" ht="12.75">
      <c r="V4600" s="1"/>
      <c r="W4600" s="1"/>
    </row>
    <row r="4601" spans="22:23" ht="12.75">
      <c r="V4601" s="1"/>
      <c r="W4601" s="1"/>
    </row>
    <row r="4602" spans="22:23" ht="12.75">
      <c r="V4602" s="1"/>
      <c r="W4602" s="1"/>
    </row>
    <row r="4603" spans="22:23" ht="12.75">
      <c r="V4603" s="1"/>
      <c r="W4603" s="1"/>
    </row>
    <row r="4604" spans="22:23" ht="12.75">
      <c r="V4604" s="1"/>
      <c r="W4604" s="1"/>
    </row>
    <row r="4605" spans="22:23" ht="12.75">
      <c r="V4605" s="1"/>
      <c r="W4605" s="1"/>
    </row>
    <row r="4606" spans="22:23" ht="12.75">
      <c r="V4606" s="1"/>
      <c r="W4606" s="1"/>
    </row>
    <row r="4607" spans="22:23" ht="12.75">
      <c r="V4607" s="1"/>
      <c r="W4607" s="1"/>
    </row>
    <row r="4608" spans="22:23" ht="12.75">
      <c r="V4608" s="1"/>
      <c r="W4608" s="1"/>
    </row>
    <row r="4609" spans="22:23" ht="12.75">
      <c r="V4609" s="1"/>
      <c r="W4609" s="1"/>
    </row>
    <row r="4610" spans="22:23" ht="12.75">
      <c r="V4610" s="1"/>
      <c r="W4610" s="1"/>
    </row>
    <row r="4611" spans="22:23" ht="12.75">
      <c r="V4611" s="1"/>
      <c r="W4611" s="1"/>
    </row>
    <row r="4612" spans="22:23" ht="12.75">
      <c r="V4612" s="1"/>
      <c r="W4612" s="1"/>
    </row>
    <row r="4613" spans="22:23" ht="12.75">
      <c r="V4613" s="1"/>
      <c r="W4613" s="1"/>
    </row>
    <row r="4614" spans="22:23" ht="12.75">
      <c r="V4614" s="1"/>
      <c r="W4614" s="1"/>
    </row>
    <row r="4615" spans="22:23" ht="12.75">
      <c r="V4615" s="1"/>
      <c r="W4615" s="1"/>
    </row>
    <row r="4616" spans="22:23" ht="12.75">
      <c r="V4616" s="1"/>
      <c r="W4616" s="1"/>
    </row>
    <row r="4617" spans="22:23" ht="12.75">
      <c r="V4617" s="1"/>
      <c r="W4617" s="1"/>
    </row>
    <row r="4618" spans="22:23" ht="12.75">
      <c r="V4618" s="1"/>
      <c r="W4618" s="1"/>
    </row>
    <row r="4619" spans="22:23" ht="12.75">
      <c r="V4619" s="1"/>
      <c r="W4619" s="1"/>
    </row>
    <row r="4620" spans="22:23" ht="12.75">
      <c r="V4620" s="1"/>
      <c r="W4620" s="1"/>
    </row>
    <row r="4621" spans="22:23" ht="12.75">
      <c r="V4621" s="1"/>
      <c r="W4621" s="1"/>
    </row>
    <row r="4622" spans="22:23" ht="12.75">
      <c r="V4622" s="1"/>
      <c r="W4622" s="1"/>
    </row>
    <row r="4623" spans="22:23" ht="12.75">
      <c r="V4623" s="1"/>
      <c r="W4623" s="1"/>
    </row>
    <row r="4624" spans="22:23" ht="12.75">
      <c r="V4624" s="1"/>
      <c r="W4624" s="1"/>
    </row>
    <row r="4625" spans="22:23" ht="12.75">
      <c r="V4625" s="1"/>
      <c r="W4625" s="1"/>
    </row>
    <row r="4626" spans="22:23" ht="12.75">
      <c r="V4626" s="1"/>
      <c r="W4626" s="1"/>
    </row>
    <row r="4627" spans="22:23" ht="12.75">
      <c r="V4627" s="1"/>
      <c r="W4627" s="1"/>
    </row>
    <row r="4628" spans="22:23" ht="12.75">
      <c r="V4628" s="1"/>
      <c r="W4628" s="1"/>
    </row>
    <row r="4629" spans="22:23" ht="12.75">
      <c r="V4629" s="1"/>
      <c r="W4629" s="1"/>
    </row>
    <row r="4630" spans="22:23" ht="12.75">
      <c r="V4630" s="1"/>
      <c r="W4630" s="1"/>
    </row>
    <row r="4631" spans="22:23" ht="12.75">
      <c r="V4631" s="1"/>
      <c r="W4631" s="1"/>
    </row>
    <row r="4632" spans="22:23" ht="12.75">
      <c r="V4632" s="1"/>
      <c r="W4632" s="1"/>
    </row>
    <row r="4633" spans="22:23" ht="12.75">
      <c r="V4633" s="1"/>
      <c r="W4633" s="1"/>
    </row>
    <row r="4634" spans="22:23" ht="12.75">
      <c r="V4634" s="1"/>
      <c r="W4634" s="1"/>
    </row>
    <row r="4635" spans="22:23" ht="12.75">
      <c r="V4635" s="1"/>
      <c r="W4635" s="1"/>
    </row>
    <row r="4636" spans="22:23" ht="12.75">
      <c r="V4636" s="1"/>
      <c r="W4636" s="1"/>
    </row>
    <row r="4637" spans="22:23" ht="12.75">
      <c r="V4637" s="1"/>
      <c r="W4637" s="1"/>
    </row>
    <row r="4638" spans="22:23" ht="12.75">
      <c r="V4638" s="1"/>
      <c r="W4638" s="1"/>
    </row>
    <row r="4639" spans="22:23" ht="12.75">
      <c r="V4639" s="1"/>
      <c r="W4639" s="1"/>
    </row>
    <row r="4640" spans="22:23" ht="12.75">
      <c r="V4640" s="1"/>
      <c r="W4640" s="1"/>
    </row>
    <row r="4641" spans="22:23" ht="12.75">
      <c r="V4641" s="1"/>
      <c r="W4641" s="1"/>
    </row>
    <row r="4642" spans="22:23" ht="12.75">
      <c r="V4642" s="1"/>
      <c r="W4642" s="1"/>
    </row>
    <row r="4643" spans="22:23" ht="12.75">
      <c r="V4643" s="1"/>
      <c r="W4643" s="1"/>
    </row>
    <row r="4644" spans="22:23" ht="12.75">
      <c r="V4644" s="1"/>
      <c r="W4644" s="1"/>
    </row>
    <row r="4645" spans="22:23" ht="12.75">
      <c r="V4645" s="1"/>
      <c r="W4645" s="1"/>
    </row>
    <row r="4646" spans="22:23" ht="12.75">
      <c r="V4646" s="1"/>
      <c r="W4646" s="1"/>
    </row>
    <row r="4647" spans="22:23" ht="12.75">
      <c r="V4647" s="1"/>
      <c r="W4647" s="1"/>
    </row>
    <row r="4648" spans="22:23" ht="12.75">
      <c r="V4648" s="1"/>
      <c r="W4648" s="1"/>
    </row>
    <row r="4649" spans="22:23" ht="12.75">
      <c r="V4649" s="1"/>
      <c r="W4649" s="1"/>
    </row>
    <row r="4650" spans="22:23" ht="12.75">
      <c r="V4650" s="1"/>
      <c r="W4650" s="1"/>
    </row>
    <row r="4651" spans="22:23" ht="12.75">
      <c r="V4651" s="1"/>
      <c r="W4651" s="1"/>
    </row>
    <row r="4652" spans="22:23" ht="12.75">
      <c r="V4652" s="1"/>
      <c r="W4652" s="1"/>
    </row>
    <row r="4653" spans="22:23" ht="12.75">
      <c r="V4653" s="1"/>
      <c r="W4653" s="1"/>
    </row>
    <row r="4654" spans="22:23" ht="12.75">
      <c r="V4654" s="1"/>
      <c r="W4654" s="1"/>
    </row>
    <row r="4655" spans="22:23" ht="12.75">
      <c r="V4655" s="1"/>
      <c r="W4655" s="1"/>
    </row>
    <row r="4656" spans="22:23" ht="12.75">
      <c r="V4656" s="1"/>
      <c r="W4656" s="1"/>
    </row>
    <row r="4657" spans="22:23" ht="12.75">
      <c r="V4657" s="1"/>
      <c r="W4657" s="1"/>
    </row>
    <row r="4658" spans="22:23" ht="12.75">
      <c r="V4658" s="1"/>
      <c r="W4658" s="1"/>
    </row>
    <row r="4659" spans="22:23" ht="12.75">
      <c r="V4659" s="1"/>
      <c r="W4659" s="1"/>
    </row>
    <row r="4660" spans="22:23" ht="12.75">
      <c r="V4660" s="1"/>
      <c r="W4660" s="1"/>
    </row>
    <row r="4661" spans="22:23" ht="12.75">
      <c r="V4661" s="1"/>
      <c r="W4661" s="1"/>
    </row>
    <row r="4662" spans="22:23" ht="12.75">
      <c r="V4662" s="1"/>
      <c r="W4662" s="1"/>
    </row>
    <row r="4663" spans="22:23" ht="12.75">
      <c r="V4663" s="1"/>
      <c r="W4663" s="1"/>
    </row>
    <row r="4664" spans="22:23" ht="12.75">
      <c r="V4664" s="1"/>
      <c r="W4664" s="1"/>
    </row>
    <row r="4665" spans="22:23" ht="12.75">
      <c r="V4665" s="1"/>
      <c r="W4665" s="1"/>
    </row>
    <row r="4666" spans="22:23" ht="12.75">
      <c r="V4666" s="1"/>
      <c r="W4666" s="1"/>
    </row>
    <row r="4667" spans="22:23" ht="12.75">
      <c r="V4667" s="1"/>
      <c r="W4667" s="1"/>
    </row>
    <row r="4668" spans="22:23" ht="12.75">
      <c r="V4668" s="1"/>
      <c r="W4668" s="1"/>
    </row>
    <row r="4669" spans="22:23" ht="12.75">
      <c r="V4669" s="1"/>
      <c r="W4669" s="1"/>
    </row>
    <row r="4670" spans="22:23" ht="12.75">
      <c r="V4670" s="1"/>
      <c r="W4670" s="1"/>
    </row>
    <row r="4671" spans="22:23" ht="12.75">
      <c r="V4671" s="1"/>
      <c r="W4671" s="1"/>
    </row>
    <row r="4672" spans="22:23" ht="12.75">
      <c r="V4672" s="1"/>
      <c r="W4672" s="1"/>
    </row>
    <row r="4673" spans="22:23" ht="12.75">
      <c r="V4673" s="1"/>
      <c r="W4673" s="1"/>
    </row>
    <row r="4674" spans="22:23" ht="12.75">
      <c r="V4674" s="1"/>
      <c r="W4674" s="1"/>
    </row>
    <row r="4675" spans="22:23" ht="12.75">
      <c r="V4675" s="1"/>
      <c r="W4675" s="1"/>
    </row>
    <row r="4676" spans="22:23" ht="12.75">
      <c r="V4676" s="1"/>
      <c r="W4676" s="1"/>
    </row>
    <row r="4677" spans="22:23" ht="12.75">
      <c r="V4677" s="1"/>
      <c r="W4677" s="1"/>
    </row>
    <row r="4678" spans="22:23" ht="12.75">
      <c r="V4678" s="1"/>
      <c r="W4678" s="1"/>
    </row>
    <row r="4679" spans="22:23" ht="12.75">
      <c r="V4679" s="1"/>
      <c r="W4679" s="1"/>
    </row>
    <row r="4680" spans="22:23" ht="12.75">
      <c r="V4680" s="1"/>
      <c r="W4680" s="1"/>
    </row>
    <row r="4681" spans="22:23" ht="12.75">
      <c r="V4681" s="1"/>
      <c r="W4681" s="1"/>
    </row>
    <row r="4682" spans="22:23" ht="12.75">
      <c r="V4682" s="1"/>
      <c r="W4682" s="1"/>
    </row>
    <row r="4683" spans="22:23" ht="12.75">
      <c r="V4683" s="1"/>
      <c r="W4683" s="1"/>
    </row>
    <row r="4684" spans="22:23" ht="12.75">
      <c r="V4684" s="1"/>
      <c r="W4684" s="1"/>
    </row>
    <row r="4685" spans="22:23" ht="12.75">
      <c r="V4685" s="1"/>
      <c r="W4685" s="1"/>
    </row>
    <row r="4686" spans="22:23" ht="12.75">
      <c r="V4686" s="1"/>
      <c r="W4686" s="1"/>
    </row>
    <row r="4687" spans="22:23" ht="12.75">
      <c r="V4687" s="1"/>
      <c r="W4687" s="1"/>
    </row>
    <row r="4688" spans="22:23" ht="12.75">
      <c r="V4688" s="1"/>
      <c r="W4688" s="1"/>
    </row>
    <row r="4689" spans="22:23" ht="12.75">
      <c r="V4689" s="1"/>
      <c r="W4689" s="1"/>
    </row>
    <row r="4690" spans="22:23" ht="12.75">
      <c r="V4690" s="1"/>
      <c r="W4690" s="1"/>
    </row>
    <row r="4691" spans="22:23" ht="12.75">
      <c r="V4691" s="1"/>
      <c r="W4691" s="1"/>
    </row>
    <row r="4692" spans="22:23" ht="12.75">
      <c r="V4692" s="1"/>
      <c r="W4692" s="1"/>
    </row>
    <row r="4693" spans="22:23" ht="12.75">
      <c r="V4693" s="1"/>
      <c r="W4693" s="1"/>
    </row>
    <row r="4694" spans="22:23" ht="12.75">
      <c r="V4694" s="1"/>
      <c r="W4694" s="1"/>
    </row>
    <row r="4695" spans="22:23" ht="12.75">
      <c r="V4695" s="1"/>
      <c r="W4695" s="1"/>
    </row>
    <row r="4696" spans="22:23" ht="12.75">
      <c r="V4696" s="1"/>
      <c r="W4696" s="1"/>
    </row>
    <row r="4697" spans="22:23" ht="12.75">
      <c r="V4697" s="1"/>
      <c r="W4697" s="1"/>
    </row>
    <row r="4698" spans="22:23" ht="12.75">
      <c r="V4698" s="1"/>
      <c r="W4698" s="1"/>
    </row>
    <row r="4699" spans="22:23" ht="12.75">
      <c r="V4699" s="1"/>
      <c r="W4699" s="1"/>
    </row>
    <row r="4700" spans="22:23" ht="12.75">
      <c r="V4700" s="1"/>
      <c r="W4700" s="1"/>
    </row>
    <row r="4701" spans="22:23" ht="12.75">
      <c r="V4701" s="1"/>
      <c r="W4701" s="1"/>
    </row>
    <row r="4702" spans="22:23" ht="12.75">
      <c r="V4702" s="1"/>
      <c r="W4702" s="1"/>
    </row>
    <row r="4703" spans="22:23" ht="12.75">
      <c r="V4703" s="1"/>
      <c r="W4703" s="1"/>
    </row>
    <row r="4704" spans="22:23" ht="12.75">
      <c r="V4704" s="1"/>
      <c r="W4704" s="1"/>
    </row>
    <row r="4705" spans="22:23" ht="12.75">
      <c r="V4705" s="1"/>
      <c r="W4705" s="1"/>
    </row>
    <row r="4706" spans="22:23" ht="12.75">
      <c r="V4706" s="1"/>
      <c r="W4706" s="1"/>
    </row>
    <row r="4707" spans="22:23" ht="12.75">
      <c r="V4707" s="1"/>
      <c r="W4707" s="1"/>
    </row>
    <row r="4708" spans="22:23" ht="12.75">
      <c r="V4708" s="1"/>
      <c r="W4708" s="1"/>
    </row>
    <row r="4709" spans="22:23" ht="12.75">
      <c r="V4709" s="1"/>
      <c r="W4709" s="1"/>
    </row>
    <row r="4710" spans="22:23" ht="12.75">
      <c r="V4710" s="1"/>
      <c r="W4710" s="1"/>
    </row>
    <row r="4711" spans="22:23" ht="12.75">
      <c r="V4711" s="1"/>
      <c r="W4711" s="1"/>
    </row>
    <row r="4712" spans="22:23" ht="12.75">
      <c r="V4712" s="1"/>
      <c r="W4712" s="1"/>
    </row>
    <row r="4713" spans="22:23" ht="12.75">
      <c r="V4713" s="1"/>
      <c r="W4713" s="1"/>
    </row>
    <row r="4714" spans="22:23" ht="12.75">
      <c r="V4714" s="1"/>
      <c r="W4714" s="1"/>
    </row>
    <row r="4715" spans="22:23" ht="12.75">
      <c r="V4715" s="1"/>
      <c r="W4715" s="1"/>
    </row>
    <row r="4716" spans="22:23" ht="12.75">
      <c r="V4716" s="1"/>
      <c r="W4716" s="1"/>
    </row>
    <row r="4717" spans="22:23" ht="12.75">
      <c r="V4717" s="1"/>
      <c r="W4717" s="1"/>
    </row>
    <row r="4718" spans="22:23" ht="12.75">
      <c r="V4718" s="1"/>
      <c r="W4718" s="1"/>
    </row>
    <row r="4719" spans="22:23" ht="12.75">
      <c r="V4719" s="1"/>
      <c r="W4719" s="1"/>
    </row>
    <row r="4720" spans="22:23" ht="12.75">
      <c r="V4720" s="1"/>
      <c r="W4720" s="1"/>
    </row>
    <row r="4721" spans="22:23" ht="12.75">
      <c r="V4721" s="1"/>
      <c r="W4721" s="1"/>
    </row>
    <row r="4722" spans="22:23" ht="12.75">
      <c r="V4722" s="1"/>
      <c r="W4722" s="1"/>
    </row>
    <row r="4723" spans="22:23" ht="12.75">
      <c r="V4723" s="1"/>
      <c r="W4723" s="1"/>
    </row>
    <row r="4724" spans="22:23" ht="12.75">
      <c r="V4724" s="1"/>
      <c r="W4724" s="1"/>
    </row>
    <row r="4725" spans="22:23" ht="12.75">
      <c r="V4725" s="1"/>
      <c r="W4725" s="1"/>
    </row>
    <row r="4726" spans="22:23" ht="12.75">
      <c r="V4726" s="1"/>
      <c r="W4726" s="1"/>
    </row>
    <row r="4727" spans="22:23" ht="12.75">
      <c r="V4727" s="1"/>
      <c r="W4727" s="1"/>
    </row>
    <row r="4728" spans="22:23" ht="12.75">
      <c r="V4728" s="1"/>
      <c r="W4728" s="1"/>
    </row>
    <row r="4729" spans="22:23" ht="12.75">
      <c r="V4729" s="1"/>
      <c r="W4729" s="1"/>
    </row>
    <row r="4730" spans="22:23" ht="12.75">
      <c r="V4730" s="1"/>
      <c r="W4730" s="1"/>
    </row>
    <row r="4731" spans="22:23" ht="12.75">
      <c r="V4731" s="1"/>
      <c r="W4731" s="1"/>
    </row>
    <row r="4732" spans="22:23" ht="12.75">
      <c r="V4732" s="1"/>
      <c r="W4732" s="1"/>
    </row>
    <row r="4733" spans="22:23" ht="12.75">
      <c r="V4733" s="1"/>
      <c r="W4733" s="1"/>
    </row>
    <row r="4734" spans="22:23" ht="12.75">
      <c r="V4734" s="1"/>
      <c r="W4734" s="1"/>
    </row>
    <row r="4735" spans="22:23" ht="12.75">
      <c r="V4735" s="1"/>
      <c r="W4735" s="1"/>
    </row>
    <row r="4736" spans="22:23" ht="12.75">
      <c r="V4736" s="1"/>
      <c r="W4736" s="1"/>
    </row>
    <row r="4737" spans="22:23" ht="12.75">
      <c r="V4737" s="1"/>
      <c r="W4737" s="1"/>
    </row>
    <row r="4738" spans="22:23" ht="12.75">
      <c r="V4738" s="1"/>
      <c r="W4738" s="1"/>
    </row>
    <row r="4739" spans="22:23" ht="12.75">
      <c r="V4739" s="1"/>
      <c r="W4739" s="1"/>
    </row>
    <row r="4740" spans="22:23" ht="12.75">
      <c r="V4740" s="1"/>
      <c r="W4740" s="1"/>
    </row>
    <row r="4741" spans="22:23" ht="12.75">
      <c r="V4741" s="1"/>
      <c r="W4741" s="1"/>
    </row>
    <row r="4742" spans="22:23" ht="12.75">
      <c r="V4742" s="1"/>
      <c r="W4742" s="1"/>
    </row>
    <row r="4743" spans="22:23" ht="12.75">
      <c r="V4743" s="1"/>
      <c r="W4743" s="1"/>
    </row>
    <row r="4744" spans="22:23" ht="12.75">
      <c r="V4744" s="1"/>
      <c r="W4744" s="1"/>
    </row>
    <row r="4745" spans="22:23" ht="12.75">
      <c r="V4745" s="1"/>
      <c r="W4745" s="1"/>
    </row>
    <row r="4746" spans="22:23" ht="12.75">
      <c r="V4746" s="1"/>
      <c r="W4746" s="1"/>
    </row>
    <row r="4747" spans="22:23" ht="12.75">
      <c r="V4747" s="1"/>
      <c r="W4747" s="1"/>
    </row>
    <row r="4748" spans="22:23" ht="12.75">
      <c r="V4748" s="1"/>
      <c r="W4748" s="1"/>
    </row>
    <row r="4749" spans="22:23" ht="12.75">
      <c r="V4749" s="1"/>
      <c r="W4749" s="1"/>
    </row>
    <row r="4750" spans="22:23" ht="12.75">
      <c r="V4750" s="1"/>
      <c r="W4750" s="1"/>
    </row>
    <row r="4751" spans="22:23" ht="12.75">
      <c r="V4751" s="1"/>
      <c r="W4751" s="1"/>
    </row>
    <row r="4752" spans="22:23" ht="12.75">
      <c r="V4752" s="1"/>
      <c r="W4752" s="1"/>
    </row>
    <row r="4753" spans="22:23" ht="12.75">
      <c r="V4753" s="1"/>
      <c r="W4753" s="1"/>
    </row>
    <row r="4754" spans="22:23" ht="12.75">
      <c r="V4754" s="1"/>
      <c r="W4754" s="1"/>
    </row>
    <row r="4755" spans="22:23" ht="12.75">
      <c r="V4755" s="1"/>
      <c r="W4755" s="1"/>
    </row>
    <row r="4756" spans="22:23" ht="12.75">
      <c r="V4756" s="1"/>
      <c r="W4756" s="1"/>
    </row>
    <row r="4757" spans="22:23" ht="12.75">
      <c r="V4757" s="1"/>
      <c r="W4757" s="1"/>
    </row>
    <row r="4758" spans="22:23" ht="12.75">
      <c r="V4758" s="1"/>
      <c r="W4758" s="1"/>
    </row>
    <row r="4759" spans="22:23" ht="12.75">
      <c r="V4759" s="1"/>
      <c r="W4759" s="1"/>
    </row>
    <row r="4760" spans="22:23" ht="12.75">
      <c r="V4760" s="1"/>
      <c r="W4760" s="1"/>
    </row>
  </sheetData>
  <mergeCells count="1">
    <mergeCell ref="K1:M1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outlinePr summaryBelow="0" summaryRight="0"/>
  </sheetPr>
  <dimension ref="B1:V951"/>
  <sheetViews>
    <sheetView workbookViewId="0">
      <pane xSplit="4" ySplit="2" topLeftCell="E3" activePane="bottomRight" state="frozen"/>
      <selection pane="topRight" activeCell="E1" sqref="E1"/>
      <selection pane="bottomLeft" activeCell="A3" sqref="A3"/>
      <selection pane="bottomRight" activeCell="E3" sqref="E3"/>
    </sheetView>
  </sheetViews>
  <sheetFormatPr defaultColWidth="12.5703125" defaultRowHeight="15.75" customHeight="1"/>
  <cols>
    <col min="1" max="1" width="6.140625" customWidth="1"/>
    <col min="3" max="3" width="19.42578125" customWidth="1"/>
    <col min="4" max="4" width="22" customWidth="1"/>
    <col min="10" max="10" width="7.42578125" customWidth="1"/>
    <col min="13" max="13" width="9.5703125" customWidth="1"/>
  </cols>
  <sheetData>
    <row r="1" spans="2:22">
      <c r="E1" s="2" t="s">
        <v>852</v>
      </c>
      <c r="F1" s="2"/>
      <c r="H1" s="2" t="s">
        <v>57</v>
      </c>
      <c r="I1" s="2" t="s">
        <v>57</v>
      </c>
      <c r="M1" s="170"/>
      <c r="N1" s="170"/>
      <c r="O1" s="2" t="s">
        <v>57</v>
      </c>
      <c r="P1" s="2" t="s">
        <v>57</v>
      </c>
      <c r="Q1" s="2"/>
      <c r="R1" s="2" t="s">
        <v>853</v>
      </c>
      <c r="U1" s="2" t="s">
        <v>854</v>
      </c>
    </row>
    <row r="2" spans="2:22">
      <c r="B2" s="2" t="s">
        <v>15</v>
      </c>
      <c r="C2" s="2" t="s">
        <v>59</v>
      </c>
      <c r="D2" s="2" t="s">
        <v>60</v>
      </c>
      <c r="E2" s="2" t="s">
        <v>61</v>
      </c>
      <c r="F2" s="2" t="s">
        <v>62</v>
      </c>
      <c r="G2" s="2" t="s">
        <v>63</v>
      </c>
      <c r="H2" s="2" t="s">
        <v>6</v>
      </c>
      <c r="I2" s="2" t="s">
        <v>7</v>
      </c>
      <c r="M2" s="171"/>
      <c r="N2" s="2" t="s">
        <v>855</v>
      </c>
      <c r="O2" s="2" t="s">
        <v>6</v>
      </c>
      <c r="P2" s="2" t="s">
        <v>7</v>
      </c>
      <c r="Q2" s="2"/>
      <c r="R2" s="2" t="s">
        <v>61</v>
      </c>
      <c r="S2" s="2" t="s">
        <v>62</v>
      </c>
      <c r="U2" s="2" t="s">
        <v>61</v>
      </c>
      <c r="V2" s="2" t="s">
        <v>62</v>
      </c>
    </row>
    <row r="3" spans="2:22">
      <c r="B3" s="2" t="s">
        <v>54</v>
      </c>
      <c r="C3" s="2" t="s">
        <v>65</v>
      </c>
      <c r="D3" s="2" t="s">
        <v>66</v>
      </c>
      <c r="E3" s="36">
        <f t="shared" ref="E3:E86" ca="1" si="0">IFERROR($H3*U3/G3,0)</f>
        <v>1.182278944005674E-2</v>
      </c>
      <c r="F3" s="36">
        <f t="shared" ref="F3:F86" ca="1" si="1">IFERROR(V3*$I3/G3,0)</f>
        <v>1.7237135373998905E-2</v>
      </c>
      <c r="G3" s="3">
        <f ca="1">IFERROR(SUMIF('nres bld data'!$A$3:$A$14,"="&amp;B3&amp;C3,'nres bld data'!$D$3:$D$14),0)</f>
        <v>3475937</v>
      </c>
      <c r="H3" s="3">
        <f t="shared" ref="H3:I3" ca="1" si="2">$N3*O3</f>
        <v>125700.4004139708</v>
      </c>
      <c r="I3" s="3">
        <f t="shared" ca="1" si="2"/>
        <v>123452.84029951254</v>
      </c>
      <c r="J3" s="3"/>
      <c r="K3" s="2">
        <v>1.0379998900047516</v>
      </c>
      <c r="L3" s="2" t="s">
        <v>856</v>
      </c>
      <c r="M3" s="15"/>
      <c r="N3" s="4">
        <f ca="1">G3/SUMIF('nres bld data'!$E$3:$E$14,"&lt;&gt;skip",'nres bld data'!$D$3:$D$14)</f>
        <v>7.4146845198270139E-2</v>
      </c>
      <c r="O3" s="3">
        <f ca="1">IFERROR(__xludf.DUMMYFUNCTION("IMPORTRANGE(""https://docs.google.com/spreadsheets/d/1CkACn2zbi-7zS3XAwy_rrux29KhqmzmBJPB8RdWDQn0"",""'DataSheet'!E3"")*$K$4"),1695289.9355036)</f>
        <v>1695289.9355035999</v>
      </c>
      <c r="P3" s="3">
        <f ca="1">IFERROR(__xludf.DUMMYFUNCTION("IMPORTRANGE(""https://docs.google.com/spreadsheets/d/1eZiaelYgQ0isYp3zKZqa_bgWMYCkaeIVnE9mrWmV9ZQ"",""'DataSheet'!E3"")*$K$3"),1664977.65305317)</f>
        <v>1664977.6530531701</v>
      </c>
      <c r="Q3" s="2"/>
      <c r="R3" s="15">
        <f>IFERROR(SUMIF('nres bld data'!$V$3:$V$80,"="&amp;$B3&amp;$C3&amp;$D3,'nres bld data'!$P$3:$P$80)/SUMIF('nres bld data'!$V$3:$V$80,"="&amp;$B3&amp;$C3&amp;$D3,'nres bld data'!$T$3:$T$80),0)</f>
        <v>0.27195601158226312</v>
      </c>
      <c r="S3" s="15">
        <f>IFERROR(SUMIF('nres bld data'!$V$3:$V$80,"="&amp;$B3&amp;$C3&amp;$D3,'nres bld data'!$Q$3:$Q$80)/SUMIF('nres bld data'!$V$3:$V$80,"="&amp;$B3&amp;$C3&amp;$D3,'nres bld data'!$T$3:$T$80),0)</f>
        <v>0.72804398841773688</v>
      </c>
      <c r="U3" s="15">
        <f ca="1">IFERROR(SUMIF('nres bld data'!$V$3:$V$80,"="&amp;$B3&amp;$C3&amp;$D3,'nres bld data'!P$3:P$80)/SUMIF('nres bld data'!$V$82:$V$94,"="&amp;$B3&amp;$C3,'nres bld data'!P$82:P$94),0)</f>
        <v>0.32693031305041909</v>
      </c>
      <c r="V3" s="15">
        <f ca="1">IFERROR(SUMIF('nres bld data'!$V$3:$V$80,"="&amp;$B3&amp;$C3&amp;$D3,'nres bld data'!Q$3:Q$80)/SUMIF('nres bld data'!$V$82:$V$94,"="&amp;$B3&amp;$C3,'nres bld data'!Q$82:Q$94),0)</f>
        <v>0.48532862002307631</v>
      </c>
    </row>
    <row r="4" spans="2:22">
      <c r="B4" s="2" t="s">
        <v>54</v>
      </c>
      <c r="C4" s="2" t="s">
        <v>65</v>
      </c>
      <c r="D4" s="2" t="s">
        <v>67</v>
      </c>
      <c r="E4" s="36">
        <f t="shared" ca="1" si="0"/>
        <v>8.0965857614086704E-3</v>
      </c>
      <c r="F4" s="36">
        <f t="shared" ca="1" si="1"/>
        <v>0</v>
      </c>
      <c r="G4" s="3">
        <f ca="1">IFERROR(SUMIF('nres bld data'!$A$3:$A$14,"="&amp;B4&amp;C4,'nres bld data'!$D$3:$D$14),0)</f>
        <v>3475937</v>
      </c>
      <c r="H4" s="3">
        <f t="shared" ref="H4:I4" ca="1" si="3">$N4*O4</f>
        <v>125700.4004139708</v>
      </c>
      <c r="I4" s="3">
        <f t="shared" ca="1" si="3"/>
        <v>123452.84029951254</v>
      </c>
      <c r="J4" s="3"/>
      <c r="K4" s="2">
        <v>3.4120000000000001E-3</v>
      </c>
      <c r="L4" s="2" t="s">
        <v>857</v>
      </c>
      <c r="M4" s="172"/>
      <c r="N4" s="4">
        <f ca="1">G4/SUMIF('nres bld data'!$E$3:$E$14,"&lt;&gt;skip",'nres bld data'!$D$3:$D$14)</f>
        <v>7.4146845198270139E-2</v>
      </c>
      <c r="O4" s="3">
        <f ca="1">IFERROR(__xludf.DUMMYFUNCTION("IMPORTRANGE(""https://docs.google.com/spreadsheets/d/1CkACn2zbi-7zS3XAwy_rrux29KhqmzmBJPB8RdWDQn0"",""'DataSheet'!E3"")*$K$4"),1695289.9355036)</f>
        <v>1695289.9355035999</v>
      </c>
      <c r="P4" s="3">
        <f ca="1">IFERROR(__xludf.DUMMYFUNCTION("IMPORTRANGE(""https://docs.google.com/spreadsheets/d/1eZiaelYgQ0isYp3zKZqa_bgWMYCkaeIVnE9mrWmV9ZQ"",""'DataSheet'!E3"")*$K$3"),1664977.65305317)</f>
        <v>1664977.6530531701</v>
      </c>
      <c r="Q4" s="15"/>
      <c r="R4" s="15">
        <f>IFERROR(SUMIF('nres bld data'!$V$3:$V$80,"="&amp;$B4&amp;$C4&amp;$D4,'nres bld data'!$P$3:$P$80)/SUMIF('nres bld data'!$V$3:$V$80,"="&amp;$B4&amp;$C4&amp;$D4,'nres bld data'!$T$3:$T$80),0)</f>
        <v>1</v>
      </c>
      <c r="S4" s="15">
        <f>IFERROR(SUMIF('nres bld data'!$V$3:$V$80,"="&amp;$B4&amp;$C4&amp;$D4,'nres bld data'!$Q$3:$Q$80)/SUMIF('nres bld data'!$V$3:$V$80,"="&amp;$B4&amp;$C4&amp;$D4,'nres bld data'!$T$3:$T$80),0)</f>
        <v>0</v>
      </c>
      <c r="U4" s="15">
        <f ca="1">IFERROR(SUMIF('nres bld data'!$V$3:$V$80,"="&amp;$B4&amp;$C4&amp;$D4,'nres bld data'!P$3:P$80)/SUMIF('nres bld data'!$V$82:$V$94,"="&amp;$B4&amp;$C4,'nres bld data'!P$82:P$94),0)</f>
        <v>0.22389126788036573</v>
      </c>
      <c r="V4" s="15">
        <f ca="1">IFERROR(SUMIF('nres bld data'!$V$3:$V$80,"="&amp;$B4&amp;$C4&amp;$D4,'nres bld data'!Q$3:Q$80)/SUMIF('nres bld data'!$V$82:$V$94,"="&amp;$B4&amp;$C4,'nres bld data'!Q$82:Q$94),0)</f>
        <v>0</v>
      </c>
    </row>
    <row r="5" spans="2:22">
      <c r="B5" s="2" t="s">
        <v>54</v>
      </c>
      <c r="C5" s="2" t="s">
        <v>65</v>
      </c>
      <c r="D5" s="2" t="s">
        <v>69</v>
      </c>
      <c r="E5" s="36">
        <f t="shared" ca="1" si="0"/>
        <v>4.1682426191530248E-3</v>
      </c>
      <c r="F5" s="36">
        <f t="shared" ca="1" si="1"/>
        <v>0</v>
      </c>
      <c r="G5" s="3">
        <f ca="1">IFERROR(SUMIF('nres bld data'!$A$3:$A$14,"="&amp;B5&amp;C5,'nres bld data'!$D$3:$D$14),0)</f>
        <v>3475937</v>
      </c>
      <c r="H5" s="3">
        <f t="shared" ref="H5:I5" ca="1" si="4">$N5*O5</f>
        <v>125700.4004139708</v>
      </c>
      <c r="I5" s="3">
        <f t="shared" ca="1" si="4"/>
        <v>123452.84029951254</v>
      </c>
      <c r="J5" s="3"/>
      <c r="K5" s="7">
        <v>1196.77</v>
      </c>
      <c r="L5" s="2" t="s">
        <v>858</v>
      </c>
      <c r="M5" s="172"/>
      <c r="N5" s="4">
        <f ca="1">G5/SUMIF('nres bld data'!$E$3:$E$14,"&lt;&gt;skip",'nres bld data'!$D$3:$D$14)</f>
        <v>7.4146845198270139E-2</v>
      </c>
      <c r="O5" s="3">
        <f ca="1">IFERROR(__xludf.DUMMYFUNCTION("IMPORTRANGE(""https://docs.google.com/spreadsheets/d/1CkACn2zbi-7zS3XAwy_rrux29KhqmzmBJPB8RdWDQn0"",""'DataSheet'!E3"")*$K$4"),1695289.9355036)</f>
        <v>1695289.9355035999</v>
      </c>
      <c r="P5" s="3">
        <f ca="1">IFERROR(__xludf.DUMMYFUNCTION("IMPORTRANGE(""https://docs.google.com/spreadsheets/d/1eZiaelYgQ0isYp3zKZqa_bgWMYCkaeIVnE9mrWmV9ZQ"",""'DataSheet'!E3"")*$K$3"),1664977.65305317)</f>
        <v>1664977.6530531701</v>
      </c>
      <c r="Q5" s="15"/>
      <c r="R5" s="15">
        <f>IFERROR(SUMIF('nres bld data'!$V$3:$V$80,"="&amp;$B5&amp;$C5&amp;$D5,'nres bld data'!$P$3:$P$80)/SUMIF('nres bld data'!$V$3:$V$80,"="&amp;$B5&amp;$C5&amp;$D5,'nres bld data'!$T$3:$T$80),0)</f>
        <v>1</v>
      </c>
      <c r="S5" s="15">
        <f>IFERROR(SUMIF('nres bld data'!$V$3:$V$80,"="&amp;$B5&amp;$C5&amp;$D5,'nres bld data'!$Q$3:$Q$80)/SUMIF('nres bld data'!$V$3:$V$80,"="&amp;$B5&amp;$C5&amp;$D5,'nres bld data'!$T$3:$T$80),0)</f>
        <v>0</v>
      </c>
      <c r="U5" s="15">
        <f ca="1">IFERROR(SUMIF('nres bld data'!$V$3:$V$80,"="&amp;$B5&amp;$C5&amp;$D5,'nres bld data'!P$3:P$80)/SUMIF('nres bld data'!$V$82:$V$94,"="&amp;$B5&amp;$C5,'nres bld data'!P$82:P$94),0)</f>
        <v>0.11526255045469687</v>
      </c>
      <c r="V5" s="15">
        <f ca="1">IFERROR(SUMIF('nres bld data'!$V$3:$V$80,"="&amp;$B5&amp;$C5&amp;$D5,'nres bld data'!Q$3:Q$80)/SUMIF('nres bld data'!$V$82:$V$94,"="&amp;$B5&amp;$C5,'nres bld data'!Q$82:Q$94),0)</f>
        <v>0</v>
      </c>
    </row>
    <row r="6" spans="2:22">
      <c r="B6" s="2" t="s">
        <v>54</v>
      </c>
      <c r="C6" s="2" t="s">
        <v>65</v>
      </c>
      <c r="D6" s="2" t="s">
        <v>71</v>
      </c>
      <c r="E6" s="36">
        <f t="shared" ca="1" si="0"/>
        <v>2.5146798695227994E-3</v>
      </c>
      <c r="F6" s="36">
        <f t="shared" ca="1" si="1"/>
        <v>0</v>
      </c>
      <c r="G6" s="3">
        <f ca="1">IFERROR(SUMIF('nres bld data'!$A$3:$A$14,"="&amp;B6&amp;C6,'nres bld data'!$D$3:$D$14),0)</f>
        <v>3475937</v>
      </c>
      <c r="H6" s="3">
        <f t="shared" ref="H6:I6" ca="1" si="5">$N6*O6</f>
        <v>125700.4004139708</v>
      </c>
      <c r="I6" s="3">
        <f t="shared" ca="1" si="5"/>
        <v>123452.84029951254</v>
      </c>
      <c r="J6" s="3"/>
      <c r="K6" s="2">
        <v>2.2050000000000001</v>
      </c>
      <c r="L6" s="2" t="s">
        <v>859</v>
      </c>
      <c r="M6" s="172"/>
      <c r="N6" s="4">
        <f ca="1">G6/SUMIF('nres bld data'!$E$3:$E$14,"&lt;&gt;skip",'nres bld data'!$D$3:$D$14)</f>
        <v>7.4146845198270139E-2</v>
      </c>
      <c r="O6" s="3">
        <f ca="1">IFERROR(__xludf.DUMMYFUNCTION("IMPORTRANGE(""https://docs.google.com/spreadsheets/d/1CkACn2zbi-7zS3XAwy_rrux29KhqmzmBJPB8RdWDQn0"",""'DataSheet'!E3"")*$K$4"),1695289.9355036)</f>
        <v>1695289.9355035999</v>
      </c>
      <c r="P6" s="3">
        <f ca="1">IFERROR(__xludf.DUMMYFUNCTION("IMPORTRANGE(""https://docs.google.com/spreadsheets/d/1eZiaelYgQ0isYp3zKZqa_bgWMYCkaeIVnE9mrWmV9ZQ"",""'DataSheet'!E3"")*$K$3"),1664977.65305317)</f>
        <v>1664977.6530531701</v>
      </c>
      <c r="Q6" s="15"/>
      <c r="R6" s="15">
        <f>IFERROR(SUMIF('nres bld data'!$V$3:$V$80,"="&amp;$B6&amp;$C6&amp;$D6,'nres bld data'!$P$3:$P$80)/SUMIF('nres bld data'!$V$3:$V$80,"="&amp;$B6&amp;$C6&amp;$D6,'nres bld data'!$T$3:$T$80),0)</f>
        <v>1</v>
      </c>
      <c r="S6" s="15">
        <f>IFERROR(SUMIF('nres bld data'!$V$3:$V$80,"="&amp;$B6&amp;$C6&amp;$D6,'nres bld data'!$Q$3:$Q$80)/SUMIF('nres bld data'!$V$3:$V$80,"="&amp;$B6&amp;$C6&amp;$D6,'nres bld data'!$T$3:$T$80),0)</f>
        <v>0</v>
      </c>
      <c r="U6" s="15">
        <f ca="1">IFERROR(SUMIF('nres bld data'!$V$3:$V$80,"="&amp;$B6&amp;$C6&amp;$D6,'nres bld data'!P$3:P$80)/SUMIF('nres bld data'!$V$82:$V$94,"="&amp;$B6&amp;$C6,'nres bld data'!P$82:P$94),0)</f>
        <v>6.9537318678723786E-2</v>
      </c>
      <c r="V6" s="15">
        <f ca="1">IFERROR(SUMIF('nres bld data'!$V$3:$V$80,"="&amp;$B6&amp;$C6&amp;$D6,'nres bld data'!Q$3:Q$80)/SUMIF('nres bld data'!$V$82:$V$94,"="&amp;$B6&amp;$C6,'nres bld data'!Q$82:Q$94),0)</f>
        <v>0</v>
      </c>
    </row>
    <row r="7" spans="2:22">
      <c r="B7" s="2" t="s">
        <v>54</v>
      </c>
      <c r="C7" s="2" t="s">
        <v>65</v>
      </c>
      <c r="D7" s="2" t="s">
        <v>72</v>
      </c>
      <c r="E7" s="36">
        <f t="shared" ca="1" si="0"/>
        <v>3.4976096688053883E-3</v>
      </c>
      <c r="F7" s="36">
        <f t="shared" ca="1" si="1"/>
        <v>9.0383042087987427E-3</v>
      </c>
      <c r="G7" s="3">
        <f ca="1">IFERROR(SUMIF('nres bld data'!$A$3:$A$14,"="&amp;B7&amp;C7,'nres bld data'!$D$3:$D$14),0)</f>
        <v>3475937</v>
      </c>
      <c r="H7" s="3">
        <f t="shared" ref="H7:I7" ca="1" si="6">$N7*O7</f>
        <v>125700.4004139708</v>
      </c>
      <c r="I7" s="3">
        <f t="shared" ca="1" si="6"/>
        <v>123452.84029951254</v>
      </c>
      <c r="J7" s="3"/>
      <c r="M7" s="172"/>
      <c r="N7" s="4">
        <f ca="1">G7/SUMIF('nres bld data'!$E$3:$E$14,"&lt;&gt;skip",'nres bld data'!$D$3:$D$14)</f>
        <v>7.4146845198270139E-2</v>
      </c>
      <c r="O7" s="3">
        <f ca="1">IFERROR(__xludf.DUMMYFUNCTION("IMPORTRANGE(""https://docs.google.com/spreadsheets/d/1CkACn2zbi-7zS3XAwy_rrux29KhqmzmBJPB8RdWDQn0"",""'DataSheet'!E3"")*$K$4"),1695289.9355036)</f>
        <v>1695289.9355035999</v>
      </c>
      <c r="P7" s="3">
        <f ca="1">IFERROR(__xludf.DUMMYFUNCTION("IMPORTRANGE(""https://docs.google.com/spreadsheets/d/1eZiaelYgQ0isYp3zKZqa_bgWMYCkaeIVnE9mrWmV9ZQ"",""'DataSheet'!E3"")*$K$3"),1664977.65305317)</f>
        <v>1664977.6530531701</v>
      </c>
      <c r="Q7" s="15"/>
      <c r="R7" s="15">
        <f>IFERROR(SUMIF('nres bld data'!$V$3:$V$80,"="&amp;$B7&amp;$C7&amp;$D7,'nres bld data'!$P$3:$P$80)/SUMIF('nres bld data'!$V$3:$V$80,"="&amp;$B7&amp;$C7&amp;$D7,'nres bld data'!$T$3:$T$80),0)</f>
        <v>0.17406664942411842</v>
      </c>
      <c r="S7" s="15">
        <f>IFERROR(SUMIF('nres bld data'!$V$3:$V$80,"="&amp;$B7&amp;$C7&amp;$D7,'nres bld data'!$Q$3:$Q$80)/SUMIF('nres bld data'!$V$3:$V$80,"="&amp;$B7&amp;$C7&amp;$D7,'nres bld data'!$T$3:$T$80),0)</f>
        <v>0.82593335057588158</v>
      </c>
      <c r="U7" s="15">
        <f ca="1">IFERROR(SUMIF('nres bld data'!$V$3:$V$80,"="&amp;$B7&amp;$C7&amp;$D7,'nres bld data'!P$3:P$80)/SUMIF('nres bld data'!$V$82:$V$94,"="&amp;$B7&amp;$C7,'nres bld data'!P$82:P$94),0)</f>
        <v>9.6717837169333062E-2</v>
      </c>
      <c r="V7" s="15">
        <f ca="1">IFERROR(SUMIF('nres bld data'!$V$3:$V$80,"="&amp;$B7&amp;$C7&amp;$D7,'nres bld data'!Q$3:Q$80)/SUMIF('nres bld data'!$V$82:$V$94,"="&amp;$B7&amp;$C7,'nres bld data'!Q$82:Q$94),0)</f>
        <v>0.25448240753634022</v>
      </c>
    </row>
    <row r="8" spans="2:22">
      <c r="B8" s="2" t="s">
        <v>54</v>
      </c>
      <c r="C8" s="2" t="s">
        <v>65</v>
      </c>
      <c r="D8" s="2" t="s">
        <v>73</v>
      </c>
      <c r="E8" s="36">
        <f t="shared" ca="1" si="0"/>
        <v>6.0631187298377243E-3</v>
      </c>
      <c r="F8" s="36">
        <f t="shared" ca="1" si="1"/>
        <v>9.2409809678373391E-3</v>
      </c>
      <c r="G8" s="3">
        <f ca="1">IFERROR(SUMIF('nres bld data'!$A$3:$A$14,"="&amp;B8&amp;C8,'nres bld data'!$D$3:$D$14),0)</f>
        <v>3475937</v>
      </c>
      <c r="H8" s="3">
        <f t="shared" ref="H8:I8" ca="1" si="7">$N8*O8</f>
        <v>125700.4004139708</v>
      </c>
      <c r="I8" s="3">
        <f t="shared" ca="1" si="7"/>
        <v>123452.84029951254</v>
      </c>
      <c r="J8" s="3"/>
      <c r="M8" s="172"/>
      <c r="N8" s="4">
        <f ca="1">G8/SUMIF('nres bld data'!$E$3:$E$14,"&lt;&gt;skip",'nres bld data'!$D$3:$D$14)</f>
        <v>7.4146845198270139E-2</v>
      </c>
      <c r="O8" s="3">
        <f ca="1">IFERROR(__xludf.DUMMYFUNCTION("IMPORTRANGE(""https://docs.google.com/spreadsheets/d/1CkACn2zbi-7zS3XAwy_rrux29KhqmzmBJPB8RdWDQn0"",""'DataSheet'!E3"")*$K$4"),1695289.9355036)</f>
        <v>1695289.9355035999</v>
      </c>
      <c r="P8" s="3">
        <f ca="1">IFERROR(__xludf.DUMMYFUNCTION("IMPORTRANGE(""https://docs.google.com/spreadsheets/d/1eZiaelYgQ0isYp3zKZqa_bgWMYCkaeIVnE9mrWmV9ZQ"",""'DataSheet'!E3"")*$K$3"),1664977.65305317)</f>
        <v>1664977.6530531701</v>
      </c>
      <c r="Q8" s="15"/>
      <c r="R8" s="15">
        <f>IFERROR(SUMIF('nres bld data'!$V$3:$V$80,"="&amp;$B8&amp;$C8&amp;$D8,'nres bld data'!$P$3:$P$80)/SUMIF('nres bld data'!$V$3:$V$80,"="&amp;$B8&amp;$C8&amp;$D8,'nres bld data'!$T$3:$T$80),0)</f>
        <v>0.26325711962532311</v>
      </c>
      <c r="S8" s="15">
        <f>IFERROR(SUMIF('nres bld data'!$V$3:$V$80,"="&amp;$B8&amp;$C8&amp;$D8,'nres bld data'!$Q$3:$Q$80)/SUMIF('nres bld data'!$V$3:$V$80,"="&amp;$B8&amp;$C8&amp;$D8,'nres bld data'!$T$3:$T$80),0)</f>
        <v>0.73674288037467683</v>
      </c>
      <c r="U8" s="15">
        <f ca="1">IFERROR(SUMIF('nres bld data'!$V$3:$V$80,"="&amp;$B8&amp;$C8&amp;$D8,'nres bld data'!P$3:P$80)/SUMIF('nres bld data'!$V$82:$V$94,"="&amp;$B8&amp;$C8,'nres bld data'!P$82:P$94),0)</f>
        <v>0.16766071276646144</v>
      </c>
      <c r="V8" s="15">
        <f ca="1">IFERROR(SUMIF('nres bld data'!$V$3:$V$80,"="&amp;$B8&amp;$C8&amp;$D8,'nres bld data'!Q$3:Q$80)/SUMIF('nres bld data'!$V$82:$V$94,"="&amp;$B8&amp;$C8,'nres bld data'!Q$82:Q$94),0)</f>
        <v>0.26018897244058348</v>
      </c>
    </row>
    <row r="9" spans="2:22">
      <c r="B9" s="2" t="s">
        <v>54</v>
      </c>
      <c r="C9" s="2" t="s">
        <v>74</v>
      </c>
      <c r="D9" s="2" t="s">
        <v>66</v>
      </c>
      <c r="E9" s="36">
        <f t="shared" ca="1" si="0"/>
        <v>0</v>
      </c>
      <c r="F9" s="36">
        <f t="shared" ca="1" si="1"/>
        <v>0</v>
      </c>
      <c r="G9" s="3">
        <f>IFERROR(SUMIF('nres bld data'!$A$3:$A$14,"="&amp;B9&amp;C9,'nres bld data'!$D$3:$D$14),0)</f>
        <v>0</v>
      </c>
      <c r="H9" s="3">
        <f t="shared" ref="H9:I9" ca="1" si="8">$N9*O9</f>
        <v>0</v>
      </c>
      <c r="I9" s="3">
        <f t="shared" ca="1" si="8"/>
        <v>0</v>
      </c>
      <c r="J9" s="3"/>
      <c r="K9" s="173"/>
      <c r="M9" s="172"/>
      <c r="N9" s="4">
        <f ca="1">G9/SUMIF('nres bld data'!$E$3:$E$14,"&lt;&gt;skip",'nres bld data'!$D$3:$D$14)</f>
        <v>0</v>
      </c>
      <c r="O9" s="3">
        <f ca="1">IFERROR(__xludf.DUMMYFUNCTION("IMPORTRANGE(""https://docs.google.com/spreadsheets/d/1CkACn2zbi-7zS3XAwy_rrux29KhqmzmBJPB8RdWDQn0"",""'DataSheet'!E3"")*$K$4"),1695289.9355036)</f>
        <v>1695289.9355035999</v>
      </c>
      <c r="P9" s="3">
        <f ca="1">IFERROR(__xludf.DUMMYFUNCTION("IMPORTRANGE(""https://docs.google.com/spreadsheets/d/1eZiaelYgQ0isYp3zKZqa_bgWMYCkaeIVnE9mrWmV9ZQ"",""'DataSheet'!E3"")*$K$3"),1664977.65305317)</f>
        <v>1664977.6530531701</v>
      </c>
      <c r="Q9" s="15"/>
      <c r="R9" s="15">
        <f>IFERROR(SUMIF('nres bld data'!$V$3:$V$80,"="&amp;$B9&amp;$C9&amp;$D9,'nres bld data'!$P$3:$P$80)/SUMIF('nres bld data'!$V$3:$V$80,"="&amp;$B9&amp;$C9&amp;$D9,'nres bld data'!$T$3:$T$80),0)</f>
        <v>0</v>
      </c>
      <c r="S9" s="15">
        <f>IFERROR(SUMIF('nres bld data'!$V$3:$V$80,"="&amp;$B9&amp;$C9&amp;$D9,'nres bld data'!$Q$3:$Q$80)/SUMIF('nres bld data'!$V$3:$V$80,"="&amp;$B9&amp;$C9&amp;$D9,'nres bld data'!$T$3:$T$80),0)</f>
        <v>0</v>
      </c>
      <c r="U9" s="15">
        <f ca="1">IFERROR(SUMIF('nres bld data'!$V$3:$V$80,"="&amp;$B9&amp;$C9&amp;$D9,'nres bld data'!P$3:P$80)/SUMIF('nres bld data'!$V$82:$V$94,"="&amp;$B9&amp;$C9,'nres bld data'!P$82:P$94),0)</f>
        <v>0</v>
      </c>
      <c r="V9" s="15">
        <f ca="1">IFERROR(SUMIF('nres bld data'!$V$3:$V$80,"="&amp;$B9&amp;$C9&amp;$D9,'nres bld data'!Q$3:Q$80)/SUMIF('nres bld data'!$V$82:$V$94,"="&amp;$B9&amp;$C9,'nres bld data'!Q$82:Q$94),0)</f>
        <v>0</v>
      </c>
    </row>
    <row r="10" spans="2:22">
      <c r="B10" s="2" t="s">
        <v>54</v>
      </c>
      <c r="C10" s="2" t="s">
        <v>74</v>
      </c>
      <c r="D10" s="2" t="s">
        <v>67</v>
      </c>
      <c r="E10" s="36">
        <f t="shared" ca="1" si="0"/>
        <v>0</v>
      </c>
      <c r="F10" s="36">
        <f t="shared" ca="1" si="1"/>
        <v>0</v>
      </c>
      <c r="G10" s="3">
        <f>IFERROR(SUMIF('nres bld data'!$A$3:$A$14,"="&amp;B10&amp;C10,'nres bld data'!$D$3:$D$14),0)</f>
        <v>0</v>
      </c>
      <c r="H10" s="3">
        <f t="shared" ref="H10:I10" ca="1" si="9">$N10*O10</f>
        <v>0</v>
      </c>
      <c r="I10" s="3">
        <f t="shared" ca="1" si="9"/>
        <v>0</v>
      </c>
      <c r="J10" s="3"/>
      <c r="K10" s="173"/>
      <c r="M10" s="172"/>
      <c r="N10" s="4">
        <f ca="1">G10/SUMIF('nres bld data'!$E$3:$E$14,"&lt;&gt;skip",'nres bld data'!$D$3:$D$14)</f>
        <v>0</v>
      </c>
      <c r="O10" s="3">
        <f ca="1">IFERROR(__xludf.DUMMYFUNCTION("IMPORTRANGE(""https://docs.google.com/spreadsheets/d/1CkACn2zbi-7zS3XAwy_rrux29KhqmzmBJPB8RdWDQn0"",""'DataSheet'!E3"")*$K$4"),1695289.9355036)</f>
        <v>1695289.9355035999</v>
      </c>
      <c r="P10" s="3">
        <f ca="1">IFERROR(__xludf.DUMMYFUNCTION("IMPORTRANGE(""https://docs.google.com/spreadsheets/d/1eZiaelYgQ0isYp3zKZqa_bgWMYCkaeIVnE9mrWmV9ZQ"",""'DataSheet'!E3"")*$K$3"),1664977.65305317)</f>
        <v>1664977.6530531701</v>
      </c>
      <c r="Q10" s="15"/>
      <c r="R10" s="15">
        <f>IFERROR(SUMIF('nres bld data'!$V$3:$V$80,"="&amp;$B10&amp;$C10&amp;$D10,'nres bld data'!$P$3:$P$80)/SUMIF('nres bld data'!$V$3:$V$80,"="&amp;$B10&amp;$C10&amp;$D10,'nres bld data'!$T$3:$T$80),0)</f>
        <v>0</v>
      </c>
      <c r="S10" s="15">
        <f>IFERROR(SUMIF('nres bld data'!$V$3:$V$80,"="&amp;$B10&amp;$C10&amp;$D10,'nres bld data'!$Q$3:$Q$80)/SUMIF('nres bld data'!$V$3:$V$80,"="&amp;$B10&amp;$C10&amp;$D10,'nres bld data'!$T$3:$T$80),0)</f>
        <v>0</v>
      </c>
      <c r="U10" s="15">
        <f ca="1">IFERROR(SUMIF('nres bld data'!$V$3:$V$80,"="&amp;$B10&amp;$C10&amp;$D10,'nres bld data'!P$3:P$80)/SUMIF('nres bld data'!$V$82:$V$94,"="&amp;$B10&amp;$C10,'nres bld data'!P$82:P$94),0)</f>
        <v>0</v>
      </c>
      <c r="V10" s="15">
        <f ca="1">IFERROR(SUMIF('nres bld data'!$V$3:$V$80,"="&amp;$B10&amp;$C10&amp;$D10,'nres bld data'!Q$3:Q$80)/SUMIF('nres bld data'!$V$82:$V$94,"="&amp;$B10&amp;$C10,'nres bld data'!Q$82:Q$94),0)</f>
        <v>0</v>
      </c>
    </row>
    <row r="11" spans="2:22">
      <c r="B11" s="2" t="s">
        <v>54</v>
      </c>
      <c r="C11" s="2" t="s">
        <v>74</v>
      </c>
      <c r="D11" s="2" t="s">
        <v>69</v>
      </c>
      <c r="E11" s="36">
        <f t="shared" ca="1" si="0"/>
        <v>0</v>
      </c>
      <c r="F11" s="36">
        <f t="shared" ca="1" si="1"/>
        <v>0</v>
      </c>
      <c r="G11" s="3">
        <f>IFERROR(SUMIF('nres bld data'!$A$3:$A$14,"="&amp;B11&amp;C11,'nres bld data'!$D$3:$D$14),0)</f>
        <v>0</v>
      </c>
      <c r="H11" s="3">
        <f t="shared" ref="H11:I11" ca="1" si="10">$N11*O11</f>
        <v>0</v>
      </c>
      <c r="I11" s="3">
        <f t="shared" ca="1" si="10"/>
        <v>0</v>
      </c>
      <c r="J11" s="3"/>
      <c r="M11" s="172"/>
      <c r="N11" s="4">
        <f ca="1">G11/SUMIF('nres bld data'!$E$3:$E$14,"&lt;&gt;skip",'nres bld data'!$D$3:$D$14)</f>
        <v>0</v>
      </c>
      <c r="O11" s="3">
        <f ca="1">IFERROR(__xludf.DUMMYFUNCTION("IMPORTRANGE(""https://docs.google.com/spreadsheets/d/1CkACn2zbi-7zS3XAwy_rrux29KhqmzmBJPB8RdWDQn0"",""'DataSheet'!E3"")*$K$4"),1695289.9355036)</f>
        <v>1695289.9355035999</v>
      </c>
      <c r="P11" s="3">
        <f ca="1">IFERROR(__xludf.DUMMYFUNCTION("IMPORTRANGE(""https://docs.google.com/spreadsheets/d/1eZiaelYgQ0isYp3zKZqa_bgWMYCkaeIVnE9mrWmV9ZQ"",""'DataSheet'!E3"")*$K$3"),1664977.65305317)</f>
        <v>1664977.6530531701</v>
      </c>
      <c r="Q11" s="15"/>
      <c r="R11" s="15">
        <f>IFERROR(SUMIF('nres bld data'!$V$3:$V$80,"="&amp;$B11&amp;$C11&amp;$D11,'nres bld data'!$P$3:$P$80)/SUMIF('nres bld data'!$V$3:$V$80,"="&amp;$B11&amp;$C11&amp;$D11,'nres bld data'!$T$3:$T$80),0)</f>
        <v>0</v>
      </c>
      <c r="S11" s="15">
        <f>IFERROR(SUMIF('nres bld data'!$V$3:$V$80,"="&amp;$B11&amp;$C11&amp;$D11,'nres bld data'!$Q$3:$Q$80)/SUMIF('nres bld data'!$V$3:$V$80,"="&amp;$B11&amp;$C11&amp;$D11,'nres bld data'!$T$3:$T$80),0)</f>
        <v>0</v>
      </c>
      <c r="U11" s="15">
        <f ca="1">IFERROR(SUMIF('nres bld data'!$V$3:$V$80,"="&amp;$B11&amp;$C11&amp;$D11,'nres bld data'!P$3:P$80)/SUMIF('nres bld data'!$V$82:$V$94,"="&amp;$B11&amp;$C11,'nres bld data'!P$82:P$94),0)</f>
        <v>0</v>
      </c>
      <c r="V11" s="15">
        <f ca="1">IFERROR(SUMIF('nres bld data'!$V$3:$V$80,"="&amp;$B11&amp;$C11&amp;$D11,'nres bld data'!Q$3:Q$80)/SUMIF('nres bld data'!$V$82:$V$94,"="&amp;$B11&amp;$C11,'nres bld data'!Q$82:Q$94),0)</f>
        <v>0</v>
      </c>
    </row>
    <row r="12" spans="2:22">
      <c r="B12" s="2" t="s">
        <v>54</v>
      </c>
      <c r="C12" s="2" t="s">
        <v>74</v>
      </c>
      <c r="D12" s="2" t="s">
        <v>71</v>
      </c>
      <c r="E12" s="36">
        <f t="shared" ca="1" si="0"/>
        <v>0</v>
      </c>
      <c r="F12" s="36">
        <f t="shared" ca="1" si="1"/>
        <v>0</v>
      </c>
      <c r="G12" s="3">
        <f>IFERROR(SUMIF('nres bld data'!$A$3:$A$14,"="&amp;B12&amp;C12,'nres bld data'!$D$3:$D$14),0)</f>
        <v>0</v>
      </c>
      <c r="H12" s="3">
        <f t="shared" ref="H12:I12" ca="1" si="11">$N12*O12</f>
        <v>0</v>
      </c>
      <c r="I12" s="3">
        <f t="shared" ca="1" si="11"/>
        <v>0</v>
      </c>
      <c r="J12" s="3"/>
      <c r="M12" s="172"/>
      <c r="N12" s="4">
        <f ca="1">G12/SUMIF('nres bld data'!$E$3:$E$14,"&lt;&gt;skip",'nres bld data'!$D$3:$D$14)</f>
        <v>0</v>
      </c>
      <c r="O12" s="3">
        <f ca="1">IFERROR(__xludf.DUMMYFUNCTION("IMPORTRANGE(""https://docs.google.com/spreadsheets/d/1CkACn2zbi-7zS3XAwy_rrux29KhqmzmBJPB8RdWDQn0"",""'DataSheet'!E3"")*$K$4"),1695289.9355036)</f>
        <v>1695289.9355035999</v>
      </c>
      <c r="P12" s="3">
        <f ca="1">IFERROR(__xludf.DUMMYFUNCTION("IMPORTRANGE(""https://docs.google.com/spreadsheets/d/1eZiaelYgQ0isYp3zKZqa_bgWMYCkaeIVnE9mrWmV9ZQ"",""'DataSheet'!E3"")*$K$3"),1664977.65305317)</f>
        <v>1664977.6530531701</v>
      </c>
      <c r="Q12" s="15"/>
      <c r="R12" s="15">
        <f>IFERROR(SUMIF('nres bld data'!$V$3:$V$80,"="&amp;$B12&amp;$C12&amp;$D12,'nres bld data'!$P$3:$P$80)/SUMIF('nres bld data'!$V$3:$V$80,"="&amp;$B12&amp;$C12&amp;$D12,'nres bld data'!$T$3:$T$80),0)</f>
        <v>0</v>
      </c>
      <c r="S12" s="15">
        <f>IFERROR(SUMIF('nres bld data'!$V$3:$V$80,"="&amp;$B12&amp;$C12&amp;$D12,'nres bld data'!$Q$3:$Q$80)/SUMIF('nres bld data'!$V$3:$V$80,"="&amp;$B12&amp;$C12&amp;$D12,'nres bld data'!$T$3:$T$80),0)</f>
        <v>0</v>
      </c>
      <c r="U12" s="15">
        <f ca="1">IFERROR(SUMIF('nres bld data'!$V$3:$V$80,"="&amp;$B12&amp;$C12&amp;$D12,'nres bld data'!P$3:P$80)/SUMIF('nres bld data'!$V$82:$V$94,"="&amp;$B12&amp;$C12,'nres bld data'!P$82:P$94),0)</f>
        <v>0</v>
      </c>
      <c r="V12" s="15">
        <f ca="1">IFERROR(SUMIF('nres bld data'!$V$3:$V$80,"="&amp;$B12&amp;$C12&amp;$D12,'nres bld data'!Q$3:Q$80)/SUMIF('nres bld data'!$V$82:$V$94,"="&amp;$B12&amp;$C12,'nres bld data'!Q$82:Q$94),0)</f>
        <v>0</v>
      </c>
    </row>
    <row r="13" spans="2:22">
      <c r="B13" s="2" t="s">
        <v>54</v>
      </c>
      <c r="C13" s="2" t="s">
        <v>74</v>
      </c>
      <c r="D13" s="2" t="s">
        <v>72</v>
      </c>
      <c r="E13" s="36">
        <f t="shared" ca="1" si="0"/>
        <v>0</v>
      </c>
      <c r="F13" s="36">
        <f t="shared" ca="1" si="1"/>
        <v>0</v>
      </c>
      <c r="G13" s="3">
        <f>IFERROR(SUMIF('nres bld data'!$A$3:$A$14,"="&amp;B13&amp;C13,'nres bld data'!$D$3:$D$14),0)</f>
        <v>0</v>
      </c>
      <c r="H13" s="3">
        <f t="shared" ref="H13:I13" ca="1" si="12">$N13*O13</f>
        <v>0</v>
      </c>
      <c r="I13" s="3">
        <f t="shared" ca="1" si="12"/>
        <v>0</v>
      </c>
      <c r="J13" s="3"/>
      <c r="M13" s="172"/>
      <c r="N13" s="4">
        <f ca="1">G13/SUMIF('nres bld data'!$E$3:$E$14,"&lt;&gt;skip",'nres bld data'!$D$3:$D$14)</f>
        <v>0</v>
      </c>
      <c r="O13" s="3">
        <f ca="1">IFERROR(__xludf.DUMMYFUNCTION("IMPORTRANGE(""https://docs.google.com/spreadsheets/d/1CkACn2zbi-7zS3XAwy_rrux29KhqmzmBJPB8RdWDQn0"",""'DataSheet'!E3"")*$K$4"),1695289.9355036)</f>
        <v>1695289.9355035999</v>
      </c>
      <c r="P13" s="3">
        <f ca="1">IFERROR(__xludf.DUMMYFUNCTION("IMPORTRANGE(""https://docs.google.com/spreadsheets/d/1eZiaelYgQ0isYp3zKZqa_bgWMYCkaeIVnE9mrWmV9ZQ"",""'DataSheet'!E3"")*$K$3"),1664977.65305317)</f>
        <v>1664977.6530531701</v>
      </c>
      <c r="Q13" s="15"/>
      <c r="R13" s="15">
        <f>IFERROR(SUMIF('nres bld data'!$V$3:$V$80,"="&amp;$B13&amp;$C13&amp;$D13,'nres bld data'!$P$3:$P$80)/SUMIF('nres bld data'!$V$3:$V$80,"="&amp;$B13&amp;$C13&amp;$D13,'nres bld data'!$T$3:$T$80),0)</f>
        <v>0</v>
      </c>
      <c r="S13" s="15">
        <f>IFERROR(SUMIF('nres bld data'!$V$3:$V$80,"="&amp;$B13&amp;$C13&amp;$D13,'nres bld data'!$Q$3:$Q$80)/SUMIF('nres bld data'!$V$3:$V$80,"="&amp;$B13&amp;$C13&amp;$D13,'nres bld data'!$T$3:$T$80),0)</f>
        <v>0</v>
      </c>
      <c r="U13" s="15">
        <f ca="1">IFERROR(SUMIF('nres bld data'!$V$3:$V$80,"="&amp;$B13&amp;$C13&amp;$D13,'nres bld data'!P$3:P$80)/SUMIF('nres bld data'!$V$82:$V$94,"="&amp;$B13&amp;$C13,'nres bld data'!P$82:P$94),0)</f>
        <v>0</v>
      </c>
      <c r="V13" s="15">
        <f ca="1">IFERROR(SUMIF('nres bld data'!$V$3:$V$80,"="&amp;$B13&amp;$C13&amp;$D13,'nres bld data'!Q$3:Q$80)/SUMIF('nres bld data'!$V$82:$V$94,"="&amp;$B13&amp;$C13,'nres bld data'!Q$82:Q$94),0)</f>
        <v>0</v>
      </c>
    </row>
    <row r="14" spans="2:22">
      <c r="B14" s="2" t="s">
        <v>54</v>
      </c>
      <c r="C14" s="2" t="s">
        <v>74</v>
      </c>
      <c r="D14" s="2" t="s">
        <v>73</v>
      </c>
      <c r="E14" s="36">
        <f t="shared" ca="1" si="0"/>
        <v>0</v>
      </c>
      <c r="F14" s="36">
        <f t="shared" ca="1" si="1"/>
        <v>0</v>
      </c>
      <c r="G14" s="3">
        <f>IFERROR(SUMIF('nres bld data'!$A$3:$A$14,"="&amp;B14&amp;C14,'nres bld data'!$D$3:$D$14),0)</f>
        <v>0</v>
      </c>
      <c r="H14" s="3">
        <f t="shared" ref="H14:I14" ca="1" si="13">$N14*O14</f>
        <v>0</v>
      </c>
      <c r="I14" s="3">
        <f t="shared" ca="1" si="13"/>
        <v>0</v>
      </c>
      <c r="J14" s="3"/>
      <c r="M14" s="172"/>
      <c r="N14" s="4">
        <f ca="1">G14/SUMIF('nres bld data'!$E$3:$E$14,"&lt;&gt;skip",'nres bld data'!$D$3:$D$14)</f>
        <v>0</v>
      </c>
      <c r="O14" s="3">
        <f ca="1">IFERROR(__xludf.DUMMYFUNCTION("IMPORTRANGE(""https://docs.google.com/spreadsheets/d/1CkACn2zbi-7zS3XAwy_rrux29KhqmzmBJPB8RdWDQn0"",""'DataSheet'!E3"")*$K$4"),1695289.9355036)</f>
        <v>1695289.9355035999</v>
      </c>
      <c r="P14" s="3">
        <f ca="1">IFERROR(__xludf.DUMMYFUNCTION("IMPORTRANGE(""https://docs.google.com/spreadsheets/d/1eZiaelYgQ0isYp3zKZqa_bgWMYCkaeIVnE9mrWmV9ZQ"",""'DataSheet'!E3"")*$K$3"),1664977.65305317)</f>
        <v>1664977.6530531701</v>
      </c>
      <c r="Q14" s="15"/>
      <c r="R14" s="15">
        <f>IFERROR(SUMIF('nres bld data'!$V$3:$V$80,"="&amp;$B14&amp;$C14&amp;$D14,'nres bld data'!$P$3:$P$80)/SUMIF('nres bld data'!$V$3:$V$80,"="&amp;$B14&amp;$C14&amp;$D14,'nres bld data'!$T$3:$T$80),0)</f>
        <v>0</v>
      </c>
      <c r="S14" s="15">
        <f>IFERROR(SUMIF('nres bld data'!$V$3:$V$80,"="&amp;$B14&amp;$C14&amp;$D14,'nres bld data'!$Q$3:$Q$80)/SUMIF('nres bld data'!$V$3:$V$80,"="&amp;$B14&amp;$C14&amp;$D14,'nres bld data'!$T$3:$T$80),0)</f>
        <v>0</v>
      </c>
      <c r="U14" s="15">
        <f ca="1">IFERROR(SUMIF('nres bld data'!$V$3:$V$80,"="&amp;$B14&amp;$C14&amp;$D14,'nres bld data'!P$3:P$80)/SUMIF('nres bld data'!$V$82:$V$94,"="&amp;$B14&amp;$C14,'nres bld data'!P$82:P$94),0)</f>
        <v>0</v>
      </c>
      <c r="V14" s="15">
        <f ca="1">IFERROR(SUMIF('nres bld data'!$V$3:$V$80,"="&amp;$B14&amp;$C14&amp;$D14,'nres bld data'!Q$3:Q$80)/SUMIF('nres bld data'!$V$82:$V$94,"="&amp;$B14&amp;$C14,'nres bld data'!Q$82:Q$94),0)</f>
        <v>0</v>
      </c>
    </row>
    <row r="15" spans="2:22">
      <c r="B15" s="2" t="s">
        <v>54</v>
      </c>
      <c r="C15" s="2" t="s">
        <v>79</v>
      </c>
      <c r="D15" s="2" t="s">
        <v>66</v>
      </c>
      <c r="E15" s="36">
        <f t="shared" ca="1" si="0"/>
        <v>5.9514873823732798E-3</v>
      </c>
      <c r="F15" s="36">
        <f t="shared" ca="1" si="1"/>
        <v>3.5516420550634989E-2</v>
      </c>
      <c r="G15" s="3">
        <f ca="1">IFERROR(SUMIF('nres bld data'!$A$3:$A$14,"="&amp;B15&amp;C15,'nres bld data'!$D$3:$D$14),0)</f>
        <v>2296325</v>
      </c>
      <c r="H15" s="3">
        <f t="shared" ref="H15:I15" ca="1" si="14">$N15*O15</f>
        <v>83042.060883327722</v>
      </c>
      <c r="I15" s="3">
        <f t="shared" ca="1" si="14"/>
        <v>81557.244420936899</v>
      </c>
      <c r="J15" s="3"/>
      <c r="M15" s="172"/>
      <c r="N15" s="4">
        <f ca="1">G15/SUMIF('nres bld data'!$E$3:$E$14,"&lt;&gt;skip",'nres bld data'!$D$3:$D$14)</f>
        <v>4.898398742552517E-2</v>
      </c>
      <c r="O15" s="3">
        <f ca="1">IFERROR(__xludf.DUMMYFUNCTION("IMPORTRANGE(""https://docs.google.com/spreadsheets/d/1CkACn2zbi-7zS3XAwy_rrux29KhqmzmBJPB8RdWDQn0"",""'DataSheet'!E3"")*$K$4"),1695289.9355036)</f>
        <v>1695289.9355035999</v>
      </c>
      <c r="P15" s="3">
        <f ca="1">IFERROR(__xludf.DUMMYFUNCTION("IMPORTRANGE(""https://docs.google.com/spreadsheets/d/1eZiaelYgQ0isYp3zKZqa_bgWMYCkaeIVnE9mrWmV9ZQ"",""'DataSheet'!E3"")*$K$3"),1664977.65305317)</f>
        <v>1664977.6530531701</v>
      </c>
      <c r="Q15" s="15"/>
      <c r="R15" s="15">
        <f>IFERROR(SUMIF('nres bld data'!$V$3:$V$80,"="&amp;$B15&amp;$C15&amp;$D15,'nres bld data'!$P$3:$P$80)/SUMIF('nres bld data'!$V$3:$V$80,"="&amp;$B15&amp;$C15&amp;$D15,'nres bld data'!$T$3:$T$80),0)</f>
        <v>0.61975767663704096</v>
      </c>
      <c r="S15" s="15">
        <f>IFERROR(SUMIF('nres bld data'!$V$3:$V$80,"="&amp;$B15&amp;$C15&amp;$D15,'nres bld data'!$Q$3:$Q$80)/SUMIF('nres bld data'!$V$3:$V$80,"="&amp;$B15&amp;$C15&amp;$D15,'nres bld data'!$T$3:$T$80),0)</f>
        <v>0.38024232336295899</v>
      </c>
      <c r="U15" s="15">
        <f ca="1">IFERROR(SUMIF('nres bld data'!$V$3:$V$80,"="&amp;$B15&amp;$C15&amp;$D15,'nres bld data'!P$3:P$80)/SUMIF('nres bld data'!$V$82:$V$94,"="&amp;$B15&amp;$C15,'nres bld data'!P$82:P$94),0)</f>
        <v>0.16457382100053519</v>
      </c>
      <c r="V15" s="15">
        <f ca="1">IFERROR(SUMIF('nres bld data'!$V$3:$V$80,"="&amp;$B15&amp;$C15&amp;$D15,'nres bld data'!Q$3:Q$80)/SUMIF('nres bld data'!$V$82:$V$94,"="&amp;$B15&amp;$C15,'nres bld data'!Q$82:Q$94),0)</f>
        <v>1</v>
      </c>
    </row>
    <row r="16" spans="2:22">
      <c r="B16" s="2" t="s">
        <v>54</v>
      </c>
      <c r="C16" s="2" t="s">
        <v>79</v>
      </c>
      <c r="D16" s="2" t="s">
        <v>67</v>
      </c>
      <c r="E16" s="36">
        <f t="shared" ca="1" si="0"/>
        <v>1.1263278089904214E-2</v>
      </c>
      <c r="F16" s="36">
        <f t="shared" ca="1" si="1"/>
        <v>0</v>
      </c>
      <c r="G16" s="3">
        <f ca="1">IFERROR(SUMIF('nres bld data'!$A$3:$A$14,"="&amp;B16&amp;C16,'nres bld data'!$D$3:$D$14),0)</f>
        <v>2296325</v>
      </c>
      <c r="H16" s="3">
        <f t="shared" ref="H16:I16" ca="1" si="15">$N16*O16</f>
        <v>83042.060883327722</v>
      </c>
      <c r="I16" s="3">
        <f t="shared" ca="1" si="15"/>
        <v>81557.244420936899</v>
      </c>
      <c r="J16" s="3"/>
      <c r="M16" s="172"/>
      <c r="N16" s="4">
        <f ca="1">G16/SUMIF('nres bld data'!$E$3:$E$14,"&lt;&gt;skip",'nres bld data'!$D$3:$D$14)</f>
        <v>4.898398742552517E-2</v>
      </c>
      <c r="O16" s="3">
        <f ca="1">IFERROR(__xludf.DUMMYFUNCTION("IMPORTRANGE(""https://docs.google.com/spreadsheets/d/1CkACn2zbi-7zS3XAwy_rrux29KhqmzmBJPB8RdWDQn0"",""'DataSheet'!E3"")*$K$4"),1695289.9355036)</f>
        <v>1695289.9355035999</v>
      </c>
      <c r="P16" s="3">
        <f ca="1">IFERROR(__xludf.DUMMYFUNCTION("IMPORTRANGE(""https://docs.google.com/spreadsheets/d/1eZiaelYgQ0isYp3zKZqa_bgWMYCkaeIVnE9mrWmV9ZQ"",""'DataSheet'!E3"")*$K$3"),1664977.65305317)</f>
        <v>1664977.6530531701</v>
      </c>
      <c r="Q16" s="15"/>
      <c r="R16" s="15">
        <f>IFERROR(SUMIF('nres bld data'!$V$3:$V$80,"="&amp;$B16&amp;$C16&amp;$D16,'nres bld data'!$P$3:$P$80)/SUMIF('nres bld data'!$V$3:$V$80,"="&amp;$B16&amp;$C16&amp;$D16,'nres bld data'!$T$3:$T$80),0)</f>
        <v>1</v>
      </c>
      <c r="S16" s="15">
        <f>IFERROR(SUMIF('nres bld data'!$V$3:$V$80,"="&amp;$B16&amp;$C16&amp;$D16,'nres bld data'!$Q$3:$Q$80)/SUMIF('nres bld data'!$V$3:$V$80,"="&amp;$B16&amp;$C16&amp;$D16,'nres bld data'!$T$3:$T$80),0)</f>
        <v>0</v>
      </c>
      <c r="U16" s="15">
        <f ca="1">IFERROR(SUMIF('nres bld data'!$V$3:$V$80,"="&amp;$B16&amp;$C16&amp;$D16,'nres bld data'!P$3:P$80)/SUMIF('nres bld data'!$V$82:$V$94,"="&amp;$B16&amp;$C16,'nres bld data'!P$82:P$94),0)</f>
        <v>0.31145839571753714</v>
      </c>
      <c r="V16" s="15">
        <f ca="1">IFERROR(SUMIF('nres bld data'!$V$3:$V$80,"="&amp;$B16&amp;$C16&amp;$D16,'nres bld data'!Q$3:Q$80)/SUMIF('nres bld data'!$V$82:$V$94,"="&amp;$B16&amp;$C16,'nres bld data'!Q$82:Q$94),0)</f>
        <v>0</v>
      </c>
    </row>
    <row r="17" spans="2:22">
      <c r="B17" s="2" t="s">
        <v>54</v>
      </c>
      <c r="C17" s="2" t="s">
        <v>79</v>
      </c>
      <c r="D17" s="2" t="s">
        <v>69</v>
      </c>
      <c r="E17" s="36">
        <f t="shared" ca="1" si="0"/>
        <v>2.5465243967183792E-3</v>
      </c>
      <c r="F17" s="36">
        <f t="shared" ca="1" si="1"/>
        <v>0</v>
      </c>
      <c r="G17" s="3">
        <f ca="1">IFERROR(SUMIF('nres bld data'!$A$3:$A$14,"="&amp;B17&amp;C17,'nres bld data'!$D$3:$D$14),0)</f>
        <v>2296325</v>
      </c>
      <c r="H17" s="3">
        <f t="shared" ref="H17:I17" ca="1" si="16">$N17*O17</f>
        <v>83042.060883327722</v>
      </c>
      <c r="I17" s="3">
        <f t="shared" ca="1" si="16"/>
        <v>81557.244420936899</v>
      </c>
      <c r="J17" s="3"/>
      <c r="M17" s="172"/>
      <c r="N17" s="4">
        <f ca="1">G17/SUMIF('nres bld data'!$E$3:$E$14,"&lt;&gt;skip",'nres bld data'!$D$3:$D$14)</f>
        <v>4.898398742552517E-2</v>
      </c>
      <c r="O17" s="3">
        <f ca="1">IFERROR(__xludf.DUMMYFUNCTION("IMPORTRANGE(""https://docs.google.com/spreadsheets/d/1CkACn2zbi-7zS3XAwy_rrux29KhqmzmBJPB8RdWDQn0"",""'DataSheet'!E3"")*$K$4"),1695289.9355036)</f>
        <v>1695289.9355035999</v>
      </c>
      <c r="P17" s="3">
        <f ca="1">IFERROR(__xludf.DUMMYFUNCTION("IMPORTRANGE(""https://docs.google.com/spreadsheets/d/1eZiaelYgQ0isYp3zKZqa_bgWMYCkaeIVnE9mrWmV9ZQ"",""'DataSheet'!E3"")*$K$3"),1664977.65305317)</f>
        <v>1664977.6530531701</v>
      </c>
      <c r="Q17" s="15"/>
      <c r="R17" s="15">
        <f>IFERROR(SUMIF('nres bld data'!$V$3:$V$80,"="&amp;$B17&amp;$C17&amp;$D17,'nres bld data'!$P$3:$P$80)/SUMIF('nres bld data'!$V$3:$V$80,"="&amp;$B17&amp;$C17&amp;$D17,'nres bld data'!$T$3:$T$80),0)</f>
        <v>1</v>
      </c>
      <c r="S17" s="15">
        <f>IFERROR(SUMIF('nres bld data'!$V$3:$V$80,"="&amp;$B17&amp;$C17&amp;$D17,'nres bld data'!$Q$3:$Q$80)/SUMIF('nres bld data'!$V$3:$V$80,"="&amp;$B17&amp;$C17&amp;$D17,'nres bld data'!$T$3:$T$80),0)</f>
        <v>0</v>
      </c>
      <c r="U17" s="15">
        <f ca="1">IFERROR(SUMIF('nres bld data'!$V$3:$V$80,"="&amp;$B17&amp;$C17&amp;$D17,'nres bld data'!P$3:P$80)/SUMIF('nres bld data'!$V$82:$V$94,"="&amp;$B17&amp;$C17,'nres bld data'!P$82:P$94),0)</f>
        <v>7.0417901158668847E-2</v>
      </c>
      <c r="V17" s="15">
        <f ca="1">IFERROR(SUMIF('nres bld data'!$V$3:$V$80,"="&amp;$B17&amp;$C17&amp;$D17,'nres bld data'!Q$3:Q$80)/SUMIF('nres bld data'!$V$82:$V$94,"="&amp;$B17&amp;$C17,'nres bld data'!Q$82:Q$94),0)</f>
        <v>0</v>
      </c>
    </row>
    <row r="18" spans="2:22">
      <c r="B18" s="2" t="s">
        <v>54</v>
      </c>
      <c r="C18" s="2" t="s">
        <v>79</v>
      </c>
      <c r="D18" s="2" t="s">
        <v>71</v>
      </c>
      <c r="E18" s="36">
        <f t="shared" ca="1" si="0"/>
        <v>2.6450619479172436E-3</v>
      </c>
      <c r="F18" s="36">
        <f t="shared" ca="1" si="1"/>
        <v>0</v>
      </c>
      <c r="G18" s="3">
        <f ca="1">IFERROR(SUMIF('nres bld data'!$A$3:$A$14,"="&amp;B18&amp;C18,'nres bld data'!$D$3:$D$14),0)</f>
        <v>2296325</v>
      </c>
      <c r="H18" s="3">
        <f t="shared" ref="H18:I18" ca="1" si="17">$N18*O18</f>
        <v>83042.060883327722</v>
      </c>
      <c r="I18" s="3">
        <f t="shared" ca="1" si="17"/>
        <v>81557.244420936899</v>
      </c>
      <c r="J18" s="3"/>
      <c r="M18" s="172"/>
      <c r="N18" s="4">
        <f ca="1">G18/SUMIF('nres bld data'!$E$3:$E$14,"&lt;&gt;skip",'nres bld data'!$D$3:$D$14)</f>
        <v>4.898398742552517E-2</v>
      </c>
      <c r="O18" s="3">
        <f ca="1">IFERROR(__xludf.DUMMYFUNCTION("IMPORTRANGE(""https://docs.google.com/spreadsheets/d/1CkACn2zbi-7zS3XAwy_rrux29KhqmzmBJPB8RdWDQn0"",""'DataSheet'!E3"")*$K$4"),1695289.9355036)</f>
        <v>1695289.9355035999</v>
      </c>
      <c r="P18" s="3">
        <f ca="1">IFERROR(__xludf.DUMMYFUNCTION("IMPORTRANGE(""https://docs.google.com/spreadsheets/d/1eZiaelYgQ0isYp3zKZqa_bgWMYCkaeIVnE9mrWmV9ZQ"",""'DataSheet'!E3"")*$K$3"),1664977.65305317)</f>
        <v>1664977.6530531701</v>
      </c>
      <c r="Q18" s="15"/>
      <c r="R18" s="15">
        <f>IFERROR(SUMIF('nres bld data'!$V$3:$V$80,"="&amp;$B18&amp;$C18&amp;$D18,'nres bld data'!$P$3:$P$80)/SUMIF('nres bld data'!$V$3:$V$80,"="&amp;$B18&amp;$C18&amp;$D18,'nres bld data'!$T$3:$T$80),0)</f>
        <v>1</v>
      </c>
      <c r="S18" s="15">
        <f>IFERROR(SUMIF('nres bld data'!$V$3:$V$80,"="&amp;$B18&amp;$C18&amp;$D18,'nres bld data'!$Q$3:$Q$80)/SUMIF('nres bld data'!$V$3:$V$80,"="&amp;$B18&amp;$C18&amp;$D18,'nres bld data'!$T$3:$T$80),0)</f>
        <v>0</v>
      </c>
      <c r="U18" s="15">
        <f ca="1">IFERROR(SUMIF('nres bld data'!$V$3:$V$80,"="&amp;$B18&amp;$C18&amp;$D18,'nres bld data'!P$3:P$80)/SUMIF('nres bld data'!$V$82:$V$94,"="&amp;$B18&amp;$C18,'nres bld data'!P$82:P$94),0)</f>
        <v>7.3142716027782495E-2</v>
      </c>
      <c r="V18" s="15">
        <f ca="1">IFERROR(SUMIF('nres bld data'!$V$3:$V$80,"="&amp;$B18&amp;$C18&amp;$D18,'nres bld data'!Q$3:Q$80)/SUMIF('nres bld data'!$V$82:$V$94,"="&amp;$B18&amp;$C18,'nres bld data'!Q$82:Q$94),0)</f>
        <v>0</v>
      </c>
    </row>
    <row r="19" spans="2:22">
      <c r="B19" s="2" t="s">
        <v>54</v>
      </c>
      <c r="C19" s="2" t="s">
        <v>79</v>
      </c>
      <c r="D19" s="2" t="s">
        <v>72</v>
      </c>
      <c r="E19" s="36">
        <f t="shared" ca="1" si="0"/>
        <v>8.7673605507469984E-3</v>
      </c>
      <c r="F19" s="36">
        <f t="shared" ca="1" si="1"/>
        <v>0</v>
      </c>
      <c r="G19" s="3">
        <f ca="1">IFERROR(SUMIF('nres bld data'!$A$3:$A$14,"="&amp;B19&amp;C19,'nres bld data'!$D$3:$D$14),0)</f>
        <v>2296325</v>
      </c>
      <c r="H19" s="3">
        <f t="shared" ref="H19:I19" ca="1" si="18">$N19*O19</f>
        <v>83042.060883327722</v>
      </c>
      <c r="I19" s="3">
        <f t="shared" ca="1" si="18"/>
        <v>81557.244420936899</v>
      </c>
      <c r="J19" s="3"/>
      <c r="M19" s="172"/>
      <c r="N19" s="4">
        <f ca="1">G19/SUMIF('nres bld data'!$E$3:$E$14,"&lt;&gt;skip",'nres bld data'!$D$3:$D$14)</f>
        <v>4.898398742552517E-2</v>
      </c>
      <c r="O19" s="3">
        <f ca="1">IFERROR(__xludf.DUMMYFUNCTION("IMPORTRANGE(""https://docs.google.com/spreadsheets/d/1CkACn2zbi-7zS3XAwy_rrux29KhqmzmBJPB8RdWDQn0"",""'DataSheet'!E3"")*$K$4"),1695289.9355036)</f>
        <v>1695289.9355035999</v>
      </c>
      <c r="P19" s="3">
        <f ca="1">IFERROR(__xludf.DUMMYFUNCTION("IMPORTRANGE(""https://docs.google.com/spreadsheets/d/1eZiaelYgQ0isYp3zKZqa_bgWMYCkaeIVnE9mrWmV9ZQ"",""'DataSheet'!E3"")*$K$3"),1664977.65305317)</f>
        <v>1664977.6530531701</v>
      </c>
      <c r="Q19" s="15"/>
      <c r="R19" s="15">
        <f>IFERROR(SUMIF('nres bld data'!$V$3:$V$80,"="&amp;$B19&amp;$C19&amp;$D19,'nres bld data'!$P$3:$P$80)/SUMIF('nres bld data'!$V$3:$V$80,"="&amp;$B19&amp;$C19&amp;$D19,'nres bld data'!$T$3:$T$80),0)</f>
        <v>1</v>
      </c>
      <c r="S19" s="15">
        <f>IFERROR(SUMIF('nres bld data'!$V$3:$V$80,"="&amp;$B19&amp;$C19&amp;$D19,'nres bld data'!$Q$3:$Q$80)/SUMIF('nres bld data'!$V$3:$V$80,"="&amp;$B19&amp;$C19&amp;$D19,'nres bld data'!$T$3:$T$80),0)</f>
        <v>0</v>
      </c>
      <c r="U19" s="15">
        <f ca="1">IFERROR(SUMIF('nres bld data'!$V$3:$V$80,"="&amp;$B19&amp;$C19&amp;$D19,'nres bld data'!P$3:P$80)/SUMIF('nres bld data'!$V$82:$V$94,"="&amp;$B19&amp;$C19,'nres bld data'!P$82:P$94),0)</f>
        <v>0.24243990337595445</v>
      </c>
      <c r="V19" s="15">
        <f ca="1">IFERROR(SUMIF('nres bld data'!$V$3:$V$80,"="&amp;$B19&amp;$C19&amp;$D19,'nres bld data'!Q$3:Q$80)/SUMIF('nres bld data'!$V$82:$V$94,"="&amp;$B19&amp;$C19,'nres bld data'!Q$82:Q$94),0)</f>
        <v>0</v>
      </c>
    </row>
    <row r="20" spans="2:22">
      <c r="B20" s="2" t="s">
        <v>54</v>
      </c>
      <c r="C20" s="2" t="s">
        <v>79</v>
      </c>
      <c r="D20" s="2" t="s">
        <v>73</v>
      </c>
      <c r="E20" s="36">
        <f t="shared" ca="1" si="0"/>
        <v>4.9893137211242371E-3</v>
      </c>
      <c r="F20" s="36">
        <f t="shared" ca="1" si="1"/>
        <v>0</v>
      </c>
      <c r="G20" s="3">
        <f ca="1">IFERROR(SUMIF('nres bld data'!$A$3:$A$14,"="&amp;B20&amp;C20,'nres bld data'!$D$3:$D$14),0)</f>
        <v>2296325</v>
      </c>
      <c r="H20" s="3">
        <f t="shared" ref="H20:I20" ca="1" si="19">$N20*O20</f>
        <v>83042.060883327722</v>
      </c>
      <c r="I20" s="3">
        <f t="shared" ca="1" si="19"/>
        <v>81557.244420936899</v>
      </c>
      <c r="J20" s="3"/>
      <c r="M20" s="172"/>
      <c r="N20" s="4">
        <f ca="1">G20/SUMIF('nres bld data'!$E$3:$E$14,"&lt;&gt;skip",'nres bld data'!$D$3:$D$14)</f>
        <v>4.898398742552517E-2</v>
      </c>
      <c r="O20" s="3">
        <f ca="1">IFERROR(__xludf.DUMMYFUNCTION("IMPORTRANGE(""https://docs.google.com/spreadsheets/d/1CkACn2zbi-7zS3XAwy_rrux29KhqmzmBJPB8RdWDQn0"",""'DataSheet'!E3"")*$K$4"),1695289.9355036)</f>
        <v>1695289.9355035999</v>
      </c>
      <c r="P20" s="3">
        <f ca="1">IFERROR(__xludf.DUMMYFUNCTION("IMPORTRANGE(""https://docs.google.com/spreadsheets/d/1eZiaelYgQ0isYp3zKZqa_bgWMYCkaeIVnE9mrWmV9ZQ"",""'DataSheet'!E3"")*$K$3"),1664977.65305317)</f>
        <v>1664977.6530531701</v>
      </c>
      <c r="Q20" s="15"/>
      <c r="R20" s="15">
        <f>IFERROR(SUMIF('nres bld data'!$V$3:$V$80,"="&amp;$B20&amp;$C20&amp;$D20,'nres bld data'!$P$3:$P$80)/SUMIF('nres bld data'!$V$3:$V$80,"="&amp;$B20&amp;$C20&amp;$D20,'nres bld data'!$T$3:$T$80),0)</f>
        <v>1</v>
      </c>
      <c r="S20" s="15">
        <f>IFERROR(SUMIF('nres bld data'!$V$3:$V$80,"="&amp;$B20&amp;$C20&amp;$D20,'nres bld data'!$Q$3:$Q$80)/SUMIF('nres bld data'!$V$3:$V$80,"="&amp;$B20&amp;$C20&amp;$D20,'nres bld data'!$T$3:$T$80),0)</f>
        <v>0</v>
      </c>
      <c r="U20" s="15">
        <f ca="1">IFERROR(SUMIF('nres bld data'!$V$3:$V$80,"="&amp;$B20&amp;$C20&amp;$D20,'nres bld data'!P$3:P$80)/SUMIF('nres bld data'!$V$82:$V$94,"="&amp;$B20&amp;$C20,'nres bld data'!P$82:P$94),0)</f>
        <v>0.13796726271952195</v>
      </c>
      <c r="V20" s="15">
        <f ca="1">IFERROR(SUMIF('nres bld data'!$V$3:$V$80,"="&amp;$B20&amp;$C20&amp;$D20,'nres bld data'!Q$3:Q$80)/SUMIF('nres bld data'!$V$82:$V$94,"="&amp;$B20&amp;$C20,'nres bld data'!Q$82:Q$94),0)</f>
        <v>0</v>
      </c>
    </row>
    <row r="21" spans="2:22">
      <c r="B21" s="2" t="s">
        <v>54</v>
      </c>
      <c r="C21" s="2" t="s">
        <v>81</v>
      </c>
      <c r="D21" s="2" t="s">
        <v>66</v>
      </c>
      <c r="E21" s="36">
        <f t="shared" ca="1" si="0"/>
        <v>0</v>
      </c>
      <c r="F21" s="36">
        <f t="shared" ca="1" si="1"/>
        <v>0</v>
      </c>
      <c r="G21" s="3">
        <f>IFERROR(SUMIF('nres bld data'!$A$3:$A$14,"="&amp;B21&amp;C21,'nres bld data'!$D$3:$D$14),0)</f>
        <v>0</v>
      </c>
      <c r="H21" s="3">
        <f t="shared" ref="H21:I21" ca="1" si="20">$N21*O21</f>
        <v>0</v>
      </c>
      <c r="I21" s="3">
        <f t="shared" ca="1" si="20"/>
        <v>0</v>
      </c>
      <c r="J21" s="3"/>
      <c r="M21" s="172"/>
      <c r="N21" s="4">
        <f ca="1">G21/SUMIF('nres bld data'!$E$3:$E$14,"&lt;&gt;skip",'nres bld data'!$D$3:$D$14)</f>
        <v>0</v>
      </c>
      <c r="O21" s="3">
        <f ca="1">IFERROR(__xludf.DUMMYFUNCTION("IMPORTRANGE(""https://docs.google.com/spreadsheets/d/1CkACn2zbi-7zS3XAwy_rrux29KhqmzmBJPB8RdWDQn0"",""'DataSheet'!E3"")*$K$4"),1695289.9355036)</f>
        <v>1695289.9355035999</v>
      </c>
      <c r="P21" s="3">
        <f ca="1">IFERROR(__xludf.DUMMYFUNCTION("IMPORTRANGE(""https://docs.google.com/spreadsheets/d/1eZiaelYgQ0isYp3zKZqa_bgWMYCkaeIVnE9mrWmV9ZQ"",""'DataSheet'!E3"")*$K$3"),1664977.65305317)</f>
        <v>1664977.6530531701</v>
      </c>
      <c r="Q21" s="15"/>
      <c r="R21" s="15">
        <f>IFERROR(SUMIF('nres bld data'!$V$3:$V$80,"="&amp;$B21&amp;$C21&amp;$D21,'nres bld data'!$P$3:$P$80)/SUMIF('nres bld data'!$V$3:$V$80,"="&amp;$B21&amp;$C21&amp;$D21,'nres bld data'!$T$3:$T$80),0)</f>
        <v>0</v>
      </c>
      <c r="S21" s="15">
        <f>IFERROR(SUMIF('nres bld data'!$V$3:$V$80,"="&amp;$B21&amp;$C21&amp;$D21,'nres bld data'!$Q$3:$Q$80)/SUMIF('nres bld data'!$V$3:$V$80,"="&amp;$B21&amp;$C21&amp;$D21,'nres bld data'!$T$3:$T$80),0)</f>
        <v>0</v>
      </c>
      <c r="U21" s="15">
        <f ca="1">IFERROR(SUMIF('nres bld data'!$V$3:$V$80,"="&amp;$B21&amp;$C21&amp;$D21,'nres bld data'!P$3:P$80)/SUMIF('nres bld data'!$V$82:$V$94,"="&amp;$B21&amp;$C21,'nres bld data'!P$82:P$94),0)</f>
        <v>0</v>
      </c>
      <c r="V21" s="15">
        <f ca="1">IFERROR(SUMIF('nres bld data'!$V$3:$V$80,"="&amp;$B21&amp;$C21&amp;$D21,'nres bld data'!Q$3:Q$80)/SUMIF('nres bld data'!$V$82:$V$94,"="&amp;$B21&amp;$C21,'nres bld data'!Q$82:Q$94),0)</f>
        <v>0</v>
      </c>
    </row>
    <row r="22" spans="2:22">
      <c r="B22" s="2" t="s">
        <v>54</v>
      </c>
      <c r="C22" s="2" t="s">
        <v>81</v>
      </c>
      <c r="D22" s="2" t="s">
        <v>67</v>
      </c>
      <c r="E22" s="36">
        <f t="shared" ca="1" si="0"/>
        <v>0</v>
      </c>
      <c r="F22" s="36">
        <f t="shared" ca="1" si="1"/>
        <v>0</v>
      </c>
      <c r="G22" s="3">
        <f>IFERROR(SUMIF('nres bld data'!$A$3:$A$14,"="&amp;B22&amp;C22,'nres bld data'!$D$3:$D$14),0)</f>
        <v>0</v>
      </c>
      <c r="H22" s="3">
        <f t="shared" ref="H22:I22" ca="1" si="21">$N22*O22</f>
        <v>0</v>
      </c>
      <c r="I22" s="3">
        <f t="shared" ca="1" si="21"/>
        <v>0</v>
      </c>
      <c r="J22" s="3"/>
      <c r="M22" s="172"/>
      <c r="N22" s="4">
        <f ca="1">G22/SUMIF('nres bld data'!$E$3:$E$14,"&lt;&gt;skip",'nres bld data'!$D$3:$D$14)</f>
        <v>0</v>
      </c>
      <c r="O22" s="3">
        <f ca="1">IFERROR(__xludf.DUMMYFUNCTION("IMPORTRANGE(""https://docs.google.com/spreadsheets/d/1CkACn2zbi-7zS3XAwy_rrux29KhqmzmBJPB8RdWDQn0"",""'DataSheet'!E3"")*$K$4"),1695289.9355036)</f>
        <v>1695289.9355035999</v>
      </c>
      <c r="P22" s="3">
        <f ca="1">IFERROR(__xludf.DUMMYFUNCTION("IMPORTRANGE(""https://docs.google.com/spreadsheets/d/1eZiaelYgQ0isYp3zKZqa_bgWMYCkaeIVnE9mrWmV9ZQ"",""'DataSheet'!E3"")*$K$3"),1664977.65305317)</f>
        <v>1664977.6530531701</v>
      </c>
      <c r="Q22" s="15"/>
      <c r="R22" s="15">
        <f>IFERROR(SUMIF('nres bld data'!$V$3:$V$80,"="&amp;$B22&amp;$C22&amp;$D22,'nres bld data'!$P$3:$P$80)/SUMIF('nres bld data'!$V$3:$V$80,"="&amp;$B22&amp;$C22&amp;$D22,'nres bld data'!$T$3:$T$80),0)</f>
        <v>0</v>
      </c>
      <c r="S22" s="15">
        <f>IFERROR(SUMIF('nres bld data'!$V$3:$V$80,"="&amp;$B22&amp;$C22&amp;$D22,'nres bld data'!$Q$3:$Q$80)/SUMIF('nres bld data'!$V$3:$V$80,"="&amp;$B22&amp;$C22&amp;$D22,'nres bld data'!$T$3:$T$80),0)</f>
        <v>0</v>
      </c>
      <c r="U22" s="15">
        <f ca="1">IFERROR(SUMIF('nres bld data'!$V$3:$V$80,"="&amp;$B22&amp;$C22&amp;$D22,'nres bld data'!P$3:P$80)/SUMIF('nres bld data'!$V$82:$V$94,"="&amp;$B22&amp;$C22,'nres bld data'!P$82:P$94),0)</f>
        <v>0</v>
      </c>
      <c r="V22" s="15">
        <f ca="1">IFERROR(SUMIF('nres bld data'!$V$3:$V$80,"="&amp;$B22&amp;$C22&amp;$D22,'nres bld data'!Q$3:Q$80)/SUMIF('nres bld data'!$V$82:$V$94,"="&amp;$B22&amp;$C22,'nres bld data'!Q$82:Q$94),0)</f>
        <v>0</v>
      </c>
    </row>
    <row r="23" spans="2:22">
      <c r="B23" s="2" t="s">
        <v>54</v>
      </c>
      <c r="C23" s="2" t="s">
        <v>81</v>
      </c>
      <c r="D23" s="2" t="s">
        <v>69</v>
      </c>
      <c r="E23" s="36">
        <f t="shared" ca="1" si="0"/>
        <v>0</v>
      </c>
      <c r="F23" s="36">
        <f t="shared" ca="1" si="1"/>
        <v>0</v>
      </c>
      <c r="G23" s="3">
        <f>IFERROR(SUMIF('nres bld data'!$A$3:$A$14,"="&amp;B23&amp;C23,'nres bld data'!$D$3:$D$14),0)</f>
        <v>0</v>
      </c>
      <c r="H23" s="3">
        <f t="shared" ref="H23:I23" ca="1" si="22">$N23*O23</f>
        <v>0</v>
      </c>
      <c r="I23" s="3">
        <f t="shared" ca="1" si="22"/>
        <v>0</v>
      </c>
      <c r="J23" s="3"/>
      <c r="M23" s="172"/>
      <c r="N23" s="4">
        <f ca="1">G23/SUMIF('nres bld data'!$E$3:$E$14,"&lt;&gt;skip",'nres bld data'!$D$3:$D$14)</f>
        <v>0</v>
      </c>
      <c r="O23" s="3">
        <f ca="1">IFERROR(__xludf.DUMMYFUNCTION("IMPORTRANGE(""https://docs.google.com/spreadsheets/d/1CkACn2zbi-7zS3XAwy_rrux29KhqmzmBJPB8RdWDQn0"",""'DataSheet'!E3"")*$K$4"),1695289.9355036)</f>
        <v>1695289.9355035999</v>
      </c>
      <c r="P23" s="3">
        <f ca="1">IFERROR(__xludf.DUMMYFUNCTION("IMPORTRANGE(""https://docs.google.com/spreadsheets/d/1eZiaelYgQ0isYp3zKZqa_bgWMYCkaeIVnE9mrWmV9ZQ"",""'DataSheet'!E3"")*$K$3"),1664977.65305317)</f>
        <v>1664977.6530531701</v>
      </c>
      <c r="Q23" s="15"/>
      <c r="R23" s="15">
        <f>IFERROR(SUMIF('nres bld data'!$V$3:$V$80,"="&amp;$B23&amp;$C23&amp;$D23,'nres bld data'!$P$3:$P$80)/SUMIF('nres bld data'!$V$3:$V$80,"="&amp;$B23&amp;$C23&amp;$D23,'nres bld data'!$T$3:$T$80),0)</f>
        <v>0</v>
      </c>
      <c r="S23" s="15">
        <f>IFERROR(SUMIF('nres bld data'!$V$3:$V$80,"="&amp;$B23&amp;$C23&amp;$D23,'nres bld data'!$Q$3:$Q$80)/SUMIF('nres bld data'!$V$3:$V$80,"="&amp;$B23&amp;$C23&amp;$D23,'nres bld data'!$T$3:$T$80),0)</f>
        <v>0</v>
      </c>
      <c r="U23" s="15">
        <f ca="1">IFERROR(SUMIF('nres bld data'!$V$3:$V$80,"="&amp;$B23&amp;$C23&amp;$D23,'nres bld data'!P$3:P$80)/SUMIF('nres bld data'!$V$82:$V$94,"="&amp;$B23&amp;$C23,'nres bld data'!P$82:P$94),0)</f>
        <v>0</v>
      </c>
      <c r="V23" s="15">
        <f ca="1">IFERROR(SUMIF('nres bld data'!$V$3:$V$80,"="&amp;$B23&amp;$C23&amp;$D23,'nres bld data'!Q$3:Q$80)/SUMIF('nres bld data'!$V$82:$V$94,"="&amp;$B23&amp;$C23,'nres bld data'!Q$82:Q$94),0)</f>
        <v>0</v>
      </c>
    </row>
    <row r="24" spans="2:22">
      <c r="B24" s="2" t="s">
        <v>54</v>
      </c>
      <c r="C24" s="2" t="s">
        <v>81</v>
      </c>
      <c r="D24" s="2" t="s">
        <v>71</v>
      </c>
      <c r="E24" s="36">
        <f t="shared" ca="1" si="0"/>
        <v>0</v>
      </c>
      <c r="F24" s="36">
        <f t="shared" ca="1" si="1"/>
        <v>0</v>
      </c>
      <c r="G24" s="3">
        <f>IFERROR(SUMIF('nres bld data'!$A$3:$A$14,"="&amp;B24&amp;C24,'nres bld data'!$D$3:$D$14),0)</f>
        <v>0</v>
      </c>
      <c r="H24" s="3">
        <f t="shared" ref="H24:I24" ca="1" si="23">$N24*O24</f>
        <v>0</v>
      </c>
      <c r="I24" s="3">
        <f t="shared" ca="1" si="23"/>
        <v>0</v>
      </c>
      <c r="J24" s="3"/>
      <c r="M24" s="172"/>
      <c r="N24" s="4">
        <f ca="1">G24/SUMIF('nres bld data'!$E$3:$E$14,"&lt;&gt;skip",'nres bld data'!$D$3:$D$14)</f>
        <v>0</v>
      </c>
      <c r="O24" s="3">
        <f ca="1">IFERROR(__xludf.DUMMYFUNCTION("IMPORTRANGE(""https://docs.google.com/spreadsheets/d/1CkACn2zbi-7zS3XAwy_rrux29KhqmzmBJPB8RdWDQn0"",""'DataSheet'!E3"")*$K$4"),1695289.9355036)</f>
        <v>1695289.9355035999</v>
      </c>
      <c r="P24" s="3">
        <f ca="1">IFERROR(__xludf.DUMMYFUNCTION("IMPORTRANGE(""https://docs.google.com/spreadsheets/d/1eZiaelYgQ0isYp3zKZqa_bgWMYCkaeIVnE9mrWmV9ZQ"",""'DataSheet'!E3"")*$K$3"),1664977.65305317)</f>
        <v>1664977.6530531701</v>
      </c>
      <c r="Q24" s="15"/>
      <c r="R24" s="15">
        <f>IFERROR(SUMIF('nres bld data'!$V$3:$V$80,"="&amp;$B24&amp;$C24&amp;$D24,'nres bld data'!$P$3:$P$80)/SUMIF('nres bld data'!$V$3:$V$80,"="&amp;$B24&amp;$C24&amp;$D24,'nres bld data'!$T$3:$T$80),0)</f>
        <v>0</v>
      </c>
      <c r="S24" s="15">
        <f>IFERROR(SUMIF('nres bld data'!$V$3:$V$80,"="&amp;$B24&amp;$C24&amp;$D24,'nres bld data'!$Q$3:$Q$80)/SUMIF('nres bld data'!$V$3:$V$80,"="&amp;$B24&amp;$C24&amp;$D24,'nres bld data'!$T$3:$T$80),0)</f>
        <v>0</v>
      </c>
      <c r="U24" s="15">
        <f ca="1">IFERROR(SUMIF('nres bld data'!$V$3:$V$80,"="&amp;$B24&amp;$C24&amp;$D24,'nres bld data'!P$3:P$80)/SUMIF('nres bld data'!$V$82:$V$94,"="&amp;$B24&amp;$C24,'nres bld data'!P$82:P$94),0)</f>
        <v>0</v>
      </c>
      <c r="V24" s="15">
        <f ca="1">IFERROR(SUMIF('nres bld data'!$V$3:$V$80,"="&amp;$B24&amp;$C24&amp;$D24,'nres bld data'!Q$3:Q$80)/SUMIF('nres bld data'!$V$82:$V$94,"="&amp;$B24&amp;$C24,'nres bld data'!Q$82:Q$94),0)</f>
        <v>0</v>
      </c>
    </row>
    <row r="25" spans="2:22">
      <c r="B25" s="2" t="s">
        <v>54</v>
      </c>
      <c r="C25" s="2" t="s">
        <v>81</v>
      </c>
      <c r="D25" s="2" t="s">
        <v>72</v>
      </c>
      <c r="E25" s="36">
        <f t="shared" ca="1" si="0"/>
        <v>0</v>
      </c>
      <c r="F25" s="36">
        <f t="shared" ca="1" si="1"/>
        <v>0</v>
      </c>
      <c r="G25" s="3">
        <f>IFERROR(SUMIF('nres bld data'!$A$3:$A$14,"="&amp;B25&amp;C25,'nres bld data'!$D$3:$D$14),0)</f>
        <v>0</v>
      </c>
      <c r="H25" s="3">
        <f t="shared" ref="H25:I25" ca="1" si="24">$N25*O25</f>
        <v>0</v>
      </c>
      <c r="I25" s="3">
        <f t="shared" ca="1" si="24"/>
        <v>0</v>
      </c>
      <c r="J25" s="3"/>
      <c r="M25" s="172"/>
      <c r="N25" s="4">
        <f ca="1">G25/SUMIF('nres bld data'!$E$3:$E$14,"&lt;&gt;skip",'nres bld data'!$D$3:$D$14)</f>
        <v>0</v>
      </c>
      <c r="O25" s="3">
        <f ca="1">IFERROR(__xludf.DUMMYFUNCTION("IMPORTRANGE(""https://docs.google.com/spreadsheets/d/1CkACn2zbi-7zS3XAwy_rrux29KhqmzmBJPB8RdWDQn0"",""'DataSheet'!E3"")*$K$4"),1695289.9355036)</f>
        <v>1695289.9355035999</v>
      </c>
      <c r="P25" s="3">
        <f ca="1">IFERROR(__xludf.DUMMYFUNCTION("IMPORTRANGE(""https://docs.google.com/spreadsheets/d/1eZiaelYgQ0isYp3zKZqa_bgWMYCkaeIVnE9mrWmV9ZQ"",""'DataSheet'!E3"")*$K$3"),1664977.65305317)</f>
        <v>1664977.6530531701</v>
      </c>
      <c r="Q25" s="15"/>
      <c r="R25" s="15">
        <f>IFERROR(SUMIF('nres bld data'!$V$3:$V$80,"="&amp;$B25&amp;$C25&amp;$D25,'nres bld data'!$P$3:$P$80)/SUMIF('nres bld data'!$V$3:$V$80,"="&amp;$B25&amp;$C25&amp;$D25,'nres bld data'!$T$3:$T$80),0)</f>
        <v>0</v>
      </c>
      <c r="S25" s="15">
        <f>IFERROR(SUMIF('nres bld data'!$V$3:$V$80,"="&amp;$B25&amp;$C25&amp;$D25,'nres bld data'!$Q$3:$Q$80)/SUMIF('nres bld data'!$V$3:$V$80,"="&amp;$B25&amp;$C25&amp;$D25,'nres bld data'!$T$3:$T$80),0)</f>
        <v>0</v>
      </c>
      <c r="U25" s="15">
        <f ca="1">IFERROR(SUMIF('nres bld data'!$V$3:$V$80,"="&amp;$B25&amp;$C25&amp;$D25,'nres bld data'!P$3:P$80)/SUMIF('nres bld data'!$V$82:$V$94,"="&amp;$B25&amp;$C25,'nres bld data'!P$82:P$94),0)</f>
        <v>0</v>
      </c>
      <c r="V25" s="15">
        <f ca="1">IFERROR(SUMIF('nres bld data'!$V$3:$V$80,"="&amp;$B25&amp;$C25&amp;$D25,'nres bld data'!Q$3:Q$80)/SUMIF('nres bld data'!$V$82:$V$94,"="&amp;$B25&amp;$C25,'nres bld data'!Q$82:Q$94),0)</f>
        <v>0</v>
      </c>
    </row>
    <row r="26" spans="2:22">
      <c r="B26" s="2" t="s">
        <v>54</v>
      </c>
      <c r="C26" s="2" t="s">
        <v>81</v>
      </c>
      <c r="D26" s="2" t="s">
        <v>73</v>
      </c>
      <c r="E26" s="36">
        <f t="shared" ca="1" si="0"/>
        <v>0</v>
      </c>
      <c r="F26" s="36">
        <f t="shared" ca="1" si="1"/>
        <v>0</v>
      </c>
      <c r="G26" s="3">
        <f>IFERROR(SUMIF('nres bld data'!$A$3:$A$14,"="&amp;B26&amp;C26,'nres bld data'!$D$3:$D$14),0)</f>
        <v>0</v>
      </c>
      <c r="H26" s="3">
        <f t="shared" ref="H26:I26" ca="1" si="25">$N26*O26</f>
        <v>0</v>
      </c>
      <c r="I26" s="3">
        <f t="shared" ca="1" si="25"/>
        <v>0</v>
      </c>
      <c r="J26" s="3"/>
      <c r="M26" s="172"/>
      <c r="N26" s="4">
        <f ca="1">G26/SUMIF('nres bld data'!$E$3:$E$14,"&lt;&gt;skip",'nres bld data'!$D$3:$D$14)</f>
        <v>0</v>
      </c>
      <c r="O26" s="3">
        <f ca="1">IFERROR(__xludf.DUMMYFUNCTION("IMPORTRANGE(""https://docs.google.com/spreadsheets/d/1CkACn2zbi-7zS3XAwy_rrux29KhqmzmBJPB8RdWDQn0"",""'DataSheet'!E3"")*$K$4"),1695289.9355036)</f>
        <v>1695289.9355035999</v>
      </c>
      <c r="P26" s="3">
        <f ca="1">IFERROR(__xludf.DUMMYFUNCTION("IMPORTRANGE(""https://docs.google.com/spreadsheets/d/1eZiaelYgQ0isYp3zKZqa_bgWMYCkaeIVnE9mrWmV9ZQ"",""'DataSheet'!E3"")*$K$3"),1664977.65305317)</f>
        <v>1664977.6530531701</v>
      </c>
      <c r="Q26" s="15"/>
      <c r="R26" s="15">
        <f>IFERROR(SUMIF('nres bld data'!$V$3:$V$80,"="&amp;$B26&amp;$C26&amp;$D26,'nres bld data'!$P$3:$P$80)/SUMIF('nres bld data'!$V$3:$V$80,"="&amp;$B26&amp;$C26&amp;$D26,'nres bld data'!$T$3:$T$80),0)</f>
        <v>0</v>
      </c>
      <c r="S26" s="15">
        <f>IFERROR(SUMIF('nres bld data'!$V$3:$V$80,"="&amp;$B26&amp;$C26&amp;$D26,'nres bld data'!$Q$3:$Q$80)/SUMIF('nres bld data'!$V$3:$V$80,"="&amp;$B26&amp;$C26&amp;$D26,'nres bld data'!$T$3:$T$80),0)</f>
        <v>0</v>
      </c>
      <c r="U26" s="15">
        <f ca="1">IFERROR(SUMIF('nres bld data'!$V$3:$V$80,"="&amp;$B26&amp;$C26&amp;$D26,'nres bld data'!P$3:P$80)/SUMIF('nres bld data'!$V$82:$V$94,"="&amp;$B26&amp;$C26,'nres bld data'!P$82:P$94),0)</f>
        <v>0</v>
      </c>
      <c r="V26" s="15">
        <f ca="1">IFERROR(SUMIF('nres bld data'!$V$3:$V$80,"="&amp;$B26&amp;$C26&amp;$D26,'nres bld data'!Q$3:Q$80)/SUMIF('nres bld data'!$V$82:$V$94,"="&amp;$B26&amp;$C26,'nres bld data'!Q$82:Q$94),0)</f>
        <v>0</v>
      </c>
    </row>
    <row r="27" spans="2:22">
      <c r="B27" s="2" t="s">
        <v>54</v>
      </c>
      <c r="C27" s="2" t="s">
        <v>86</v>
      </c>
      <c r="D27" s="2" t="s">
        <v>66</v>
      </c>
      <c r="E27" s="36">
        <f t="shared" ca="1" si="0"/>
        <v>0</v>
      </c>
      <c r="F27" s="36">
        <f t="shared" ca="1" si="1"/>
        <v>0</v>
      </c>
      <c r="G27" s="3">
        <f>IFERROR(SUMIF('nres bld data'!$A$3:$A$14,"="&amp;B27&amp;C27,'nres bld data'!$D$3:$D$14),0)</f>
        <v>0</v>
      </c>
      <c r="H27" s="3">
        <f t="shared" ref="H27:I27" ca="1" si="26">$N27*O27</f>
        <v>0</v>
      </c>
      <c r="I27" s="3">
        <f t="shared" ca="1" si="26"/>
        <v>0</v>
      </c>
      <c r="J27" s="3"/>
      <c r="M27" s="172"/>
      <c r="N27" s="4">
        <f ca="1">G27/SUMIF('nres bld data'!$E$3:$E$14,"&lt;&gt;skip",'nres bld data'!$D$3:$D$14)</f>
        <v>0</v>
      </c>
      <c r="O27" s="3">
        <f ca="1">IFERROR(__xludf.DUMMYFUNCTION("IMPORTRANGE(""https://docs.google.com/spreadsheets/d/1CkACn2zbi-7zS3XAwy_rrux29KhqmzmBJPB8RdWDQn0"",""'DataSheet'!E3"")*$K$4"),1695289.9355036)</f>
        <v>1695289.9355035999</v>
      </c>
      <c r="P27" s="3">
        <f ca="1">IFERROR(__xludf.DUMMYFUNCTION("IMPORTRANGE(""https://docs.google.com/spreadsheets/d/1eZiaelYgQ0isYp3zKZqa_bgWMYCkaeIVnE9mrWmV9ZQ"",""'DataSheet'!E3"")*$K$3"),1664977.65305317)</f>
        <v>1664977.6530531701</v>
      </c>
      <c r="Q27" s="15"/>
      <c r="R27" s="15">
        <f>IFERROR(SUMIF('nres bld data'!$V$3:$V$80,"="&amp;$B27&amp;$C27&amp;$D27,'nres bld data'!$P$3:$P$80)/SUMIF('nres bld data'!$V$3:$V$80,"="&amp;$B27&amp;$C27&amp;$D27,'nres bld data'!$T$3:$T$80),0)</f>
        <v>1</v>
      </c>
      <c r="S27" s="15">
        <f>IFERROR(SUMIF('nres bld data'!$V$3:$V$80,"="&amp;$B27&amp;$C27&amp;$D27,'nres bld data'!$Q$3:$Q$80)/SUMIF('nres bld data'!$V$3:$V$80,"="&amp;$B27&amp;$C27&amp;$D27,'nres bld data'!$T$3:$T$80),0)</f>
        <v>0</v>
      </c>
      <c r="U27" s="15">
        <f ca="1">IFERROR(SUMIF('nres bld data'!$V$3:$V$80,"="&amp;$B27&amp;$C27&amp;$D27,'nres bld data'!P$3:P$80)/SUMIF('nres bld data'!$V$82:$V$94,"="&amp;$B27&amp;$C27,'nres bld data'!P$82:P$94),0)</f>
        <v>0.37405886250246551</v>
      </c>
      <c r="V27" s="15">
        <f ca="1">IFERROR(SUMIF('nres bld data'!$V$3:$V$80,"="&amp;$B27&amp;$C27&amp;$D27,'nres bld data'!Q$3:Q$80)/SUMIF('nres bld data'!$V$82:$V$94,"="&amp;$B27&amp;$C27,'nres bld data'!Q$82:Q$94),0)</f>
        <v>0</v>
      </c>
    </row>
    <row r="28" spans="2:22">
      <c r="B28" s="2" t="s">
        <v>54</v>
      </c>
      <c r="C28" s="2" t="s">
        <v>86</v>
      </c>
      <c r="D28" s="2" t="s">
        <v>67</v>
      </c>
      <c r="E28" s="36">
        <f t="shared" ca="1" si="0"/>
        <v>0</v>
      </c>
      <c r="F28" s="36">
        <f t="shared" ca="1" si="1"/>
        <v>0</v>
      </c>
      <c r="G28" s="3">
        <f>IFERROR(SUMIF('nres bld data'!$A$3:$A$14,"="&amp;B28&amp;C28,'nres bld data'!$D$3:$D$14),0)</f>
        <v>0</v>
      </c>
      <c r="H28" s="3">
        <f t="shared" ref="H28:I28" ca="1" si="27">$N28*O28</f>
        <v>0</v>
      </c>
      <c r="I28" s="3">
        <f t="shared" ca="1" si="27"/>
        <v>0</v>
      </c>
      <c r="J28" s="3"/>
      <c r="M28" s="172"/>
      <c r="N28" s="4">
        <f ca="1">G28/SUMIF('nres bld data'!$E$3:$E$14,"&lt;&gt;skip",'nres bld data'!$D$3:$D$14)</f>
        <v>0</v>
      </c>
      <c r="O28" s="3">
        <f ca="1">IFERROR(__xludf.DUMMYFUNCTION("IMPORTRANGE(""https://docs.google.com/spreadsheets/d/1CkACn2zbi-7zS3XAwy_rrux29KhqmzmBJPB8RdWDQn0"",""'DataSheet'!E3"")*$K$4"),1695289.9355036)</f>
        <v>1695289.9355035999</v>
      </c>
      <c r="P28" s="3">
        <f ca="1">IFERROR(__xludf.DUMMYFUNCTION("IMPORTRANGE(""https://docs.google.com/spreadsheets/d/1eZiaelYgQ0isYp3zKZqa_bgWMYCkaeIVnE9mrWmV9ZQ"",""'DataSheet'!E3"")*$K$3"),1664977.65305317)</f>
        <v>1664977.6530531701</v>
      </c>
      <c r="Q28" s="15"/>
      <c r="R28" s="15">
        <f>IFERROR(SUMIF('nres bld data'!$V$3:$V$80,"="&amp;$B28&amp;$C28&amp;$D28,'nres bld data'!$P$3:$P$80)/SUMIF('nres bld data'!$V$3:$V$80,"="&amp;$B28&amp;$C28&amp;$D28,'nres bld data'!$T$3:$T$80),0)</f>
        <v>1</v>
      </c>
      <c r="S28" s="15">
        <f>IFERROR(SUMIF('nres bld data'!$V$3:$V$80,"="&amp;$B28&amp;$C28&amp;$D28,'nres bld data'!$Q$3:$Q$80)/SUMIF('nres bld data'!$V$3:$V$80,"="&amp;$B28&amp;$C28&amp;$D28,'nres bld data'!$T$3:$T$80),0)</f>
        <v>0</v>
      </c>
      <c r="U28" s="15">
        <f ca="1">IFERROR(SUMIF('nres bld data'!$V$3:$V$80,"="&amp;$B28&amp;$C28&amp;$D28,'nres bld data'!P$3:P$80)/SUMIF('nres bld data'!$V$82:$V$94,"="&amp;$B28&amp;$C28,'nres bld data'!P$82:P$94),0)</f>
        <v>0.17470914773141244</v>
      </c>
      <c r="V28" s="15">
        <f ca="1">IFERROR(SUMIF('nres bld data'!$V$3:$V$80,"="&amp;$B28&amp;$C28&amp;$D28,'nres bld data'!Q$3:Q$80)/SUMIF('nres bld data'!$V$82:$V$94,"="&amp;$B28&amp;$C28,'nres bld data'!Q$82:Q$94),0)</f>
        <v>0</v>
      </c>
    </row>
    <row r="29" spans="2:22">
      <c r="B29" s="2" t="s">
        <v>54</v>
      </c>
      <c r="C29" s="2" t="s">
        <v>86</v>
      </c>
      <c r="D29" s="2" t="s">
        <v>69</v>
      </c>
      <c r="E29" s="36">
        <f t="shared" ca="1" si="0"/>
        <v>0</v>
      </c>
      <c r="F29" s="36">
        <f t="shared" ca="1" si="1"/>
        <v>0</v>
      </c>
      <c r="G29" s="3">
        <f>IFERROR(SUMIF('nres bld data'!$A$3:$A$14,"="&amp;B29&amp;C29,'nres bld data'!$D$3:$D$14),0)</f>
        <v>0</v>
      </c>
      <c r="H29" s="3">
        <f t="shared" ref="H29:I29" ca="1" si="28">$N29*O29</f>
        <v>0</v>
      </c>
      <c r="I29" s="3">
        <f t="shared" ca="1" si="28"/>
        <v>0</v>
      </c>
      <c r="J29" s="3"/>
      <c r="M29" s="172"/>
      <c r="N29" s="4">
        <f ca="1">G29/SUMIF('nres bld data'!$E$3:$E$14,"&lt;&gt;skip",'nres bld data'!$D$3:$D$14)</f>
        <v>0</v>
      </c>
      <c r="O29" s="3">
        <f ca="1">IFERROR(__xludf.DUMMYFUNCTION("IMPORTRANGE(""https://docs.google.com/spreadsheets/d/1CkACn2zbi-7zS3XAwy_rrux29KhqmzmBJPB8RdWDQn0"",""'DataSheet'!E3"")*$K$4"),1695289.9355036)</f>
        <v>1695289.9355035999</v>
      </c>
      <c r="P29" s="3">
        <f ca="1">IFERROR(__xludf.DUMMYFUNCTION("IMPORTRANGE(""https://docs.google.com/spreadsheets/d/1eZiaelYgQ0isYp3zKZqa_bgWMYCkaeIVnE9mrWmV9ZQ"",""'DataSheet'!E3"")*$K$3"),1664977.65305317)</f>
        <v>1664977.6530531701</v>
      </c>
      <c r="Q29" s="15"/>
      <c r="R29" s="15">
        <f>IFERROR(SUMIF('nres bld data'!$V$3:$V$80,"="&amp;$B29&amp;$C29&amp;$D29,'nres bld data'!$P$3:$P$80)/SUMIF('nres bld data'!$V$3:$V$80,"="&amp;$B29&amp;$C29&amp;$D29,'nres bld data'!$T$3:$T$80),0)</f>
        <v>1</v>
      </c>
      <c r="S29" s="15">
        <f>IFERROR(SUMIF('nres bld data'!$V$3:$V$80,"="&amp;$B29&amp;$C29&amp;$D29,'nres bld data'!$Q$3:$Q$80)/SUMIF('nres bld data'!$V$3:$V$80,"="&amp;$B29&amp;$C29&amp;$D29,'nres bld data'!$T$3:$T$80),0)</f>
        <v>0</v>
      </c>
      <c r="U29" s="15">
        <f ca="1">IFERROR(SUMIF('nres bld data'!$V$3:$V$80,"="&amp;$B29&amp;$C29&amp;$D29,'nres bld data'!P$3:P$80)/SUMIF('nres bld data'!$V$82:$V$94,"="&amp;$B29&amp;$C29,'nres bld data'!P$82:P$94),0)</f>
        <v>9.6034485771918074E-2</v>
      </c>
      <c r="V29" s="15">
        <f ca="1">IFERROR(SUMIF('nres bld data'!$V$3:$V$80,"="&amp;$B29&amp;$C29&amp;$D29,'nres bld data'!Q$3:Q$80)/SUMIF('nres bld data'!$V$82:$V$94,"="&amp;$B29&amp;$C29,'nres bld data'!Q$82:Q$94),0)</f>
        <v>0</v>
      </c>
    </row>
    <row r="30" spans="2:22">
      <c r="B30" s="2" t="s">
        <v>54</v>
      </c>
      <c r="C30" s="2" t="s">
        <v>86</v>
      </c>
      <c r="D30" s="2" t="s">
        <v>71</v>
      </c>
      <c r="E30" s="36">
        <f t="shared" ca="1" si="0"/>
        <v>0</v>
      </c>
      <c r="F30" s="36">
        <f t="shared" ca="1" si="1"/>
        <v>0</v>
      </c>
      <c r="G30" s="3">
        <f>IFERROR(SUMIF('nres bld data'!$A$3:$A$14,"="&amp;B30&amp;C30,'nres bld data'!$D$3:$D$14),0)</f>
        <v>0</v>
      </c>
      <c r="H30" s="3">
        <f t="shared" ref="H30:I30" ca="1" si="29">$N30*O30</f>
        <v>0</v>
      </c>
      <c r="I30" s="3">
        <f t="shared" ca="1" si="29"/>
        <v>0</v>
      </c>
      <c r="J30" s="3"/>
      <c r="M30" s="172"/>
      <c r="N30" s="4">
        <f ca="1">G30/SUMIF('nres bld data'!$E$3:$E$14,"&lt;&gt;skip",'nres bld data'!$D$3:$D$14)</f>
        <v>0</v>
      </c>
      <c r="O30" s="3">
        <f ca="1">IFERROR(__xludf.DUMMYFUNCTION("IMPORTRANGE(""https://docs.google.com/spreadsheets/d/1CkACn2zbi-7zS3XAwy_rrux29KhqmzmBJPB8RdWDQn0"",""'DataSheet'!E3"")*$K$4"),1695289.9355036)</f>
        <v>1695289.9355035999</v>
      </c>
      <c r="P30" s="3">
        <f ca="1">IFERROR(__xludf.DUMMYFUNCTION("IMPORTRANGE(""https://docs.google.com/spreadsheets/d/1eZiaelYgQ0isYp3zKZqa_bgWMYCkaeIVnE9mrWmV9ZQ"",""'DataSheet'!E3"")*$K$3"),1664977.65305317)</f>
        <v>1664977.6530531701</v>
      </c>
      <c r="Q30" s="15"/>
      <c r="R30" s="15">
        <f>IFERROR(SUMIF('nres bld data'!$V$3:$V$80,"="&amp;$B30&amp;$C30&amp;$D30,'nres bld data'!$P$3:$P$80)/SUMIF('nres bld data'!$V$3:$V$80,"="&amp;$B30&amp;$C30&amp;$D30,'nres bld data'!$T$3:$T$80),0)</f>
        <v>1</v>
      </c>
      <c r="S30" s="15">
        <f>IFERROR(SUMIF('nres bld data'!$V$3:$V$80,"="&amp;$B30&amp;$C30&amp;$D30,'nres bld data'!$Q$3:$Q$80)/SUMIF('nres bld data'!$V$3:$V$80,"="&amp;$B30&amp;$C30&amp;$D30,'nres bld data'!$T$3:$T$80),0)</f>
        <v>0</v>
      </c>
      <c r="U30" s="15">
        <f ca="1">IFERROR(SUMIF('nres bld data'!$V$3:$V$80,"="&amp;$B30&amp;$C30&amp;$D30,'nres bld data'!P$3:P$80)/SUMIF('nres bld data'!$V$82:$V$94,"="&amp;$B30&amp;$C30,'nres bld data'!P$82:P$94),0)</f>
        <v>7.9443900585574462E-2</v>
      </c>
      <c r="V30" s="15">
        <f ca="1">IFERROR(SUMIF('nres bld data'!$V$3:$V$80,"="&amp;$B30&amp;$C30&amp;$D30,'nres bld data'!Q$3:Q$80)/SUMIF('nres bld data'!$V$82:$V$94,"="&amp;$B30&amp;$C30,'nres bld data'!Q$82:Q$94),0)</f>
        <v>0</v>
      </c>
    </row>
    <row r="31" spans="2:22">
      <c r="B31" s="2" t="s">
        <v>54</v>
      </c>
      <c r="C31" s="2" t="s">
        <v>86</v>
      </c>
      <c r="D31" s="2" t="s">
        <v>72</v>
      </c>
      <c r="E31" s="36">
        <f t="shared" ca="1" si="0"/>
        <v>0</v>
      </c>
      <c r="F31" s="36">
        <f t="shared" ca="1" si="1"/>
        <v>0</v>
      </c>
      <c r="G31" s="3">
        <f>IFERROR(SUMIF('nres bld data'!$A$3:$A$14,"="&amp;B31&amp;C31,'nres bld data'!$D$3:$D$14),0)</f>
        <v>0</v>
      </c>
      <c r="H31" s="3">
        <f t="shared" ref="H31:I31" ca="1" si="30">$N31*O31</f>
        <v>0</v>
      </c>
      <c r="I31" s="3">
        <f t="shared" ca="1" si="30"/>
        <v>0</v>
      </c>
      <c r="J31" s="3"/>
      <c r="M31" s="172"/>
      <c r="N31" s="4">
        <f ca="1">G31/SUMIF('nres bld data'!$E$3:$E$14,"&lt;&gt;skip",'nres bld data'!$D$3:$D$14)</f>
        <v>0</v>
      </c>
      <c r="O31" s="3">
        <f ca="1">IFERROR(__xludf.DUMMYFUNCTION("IMPORTRANGE(""https://docs.google.com/spreadsheets/d/1CkACn2zbi-7zS3XAwy_rrux29KhqmzmBJPB8RdWDQn0"",""'DataSheet'!E3"")*$K$4"),1695289.9355036)</f>
        <v>1695289.9355035999</v>
      </c>
      <c r="P31" s="3">
        <f ca="1">IFERROR(__xludf.DUMMYFUNCTION("IMPORTRANGE(""https://docs.google.com/spreadsheets/d/1eZiaelYgQ0isYp3zKZqa_bgWMYCkaeIVnE9mrWmV9ZQ"",""'DataSheet'!E3"")*$K$3"),1664977.65305317)</f>
        <v>1664977.6530531701</v>
      </c>
      <c r="Q31" s="15"/>
      <c r="R31" s="15">
        <f>IFERROR(SUMIF('nres bld data'!$V$3:$V$80,"="&amp;$B31&amp;$C31&amp;$D31,'nres bld data'!$P$3:$P$80)/SUMIF('nres bld data'!$V$3:$V$80,"="&amp;$B31&amp;$C31&amp;$D31,'nres bld data'!$T$3:$T$80),0)</f>
        <v>1</v>
      </c>
      <c r="S31" s="15">
        <f>IFERROR(SUMIF('nres bld data'!$V$3:$V$80,"="&amp;$B31&amp;$C31&amp;$D31,'nres bld data'!$Q$3:$Q$80)/SUMIF('nres bld data'!$V$3:$V$80,"="&amp;$B31&amp;$C31&amp;$D31,'nres bld data'!$T$3:$T$80),0)</f>
        <v>0</v>
      </c>
      <c r="U31" s="15">
        <f ca="1">IFERROR(SUMIF('nres bld data'!$V$3:$V$80,"="&amp;$B31&amp;$C31&amp;$D31,'nres bld data'!P$3:P$80)/SUMIF('nres bld data'!$V$82:$V$94,"="&amp;$B31&amp;$C31,'nres bld data'!P$82:P$94),0)</f>
        <v>0.25395188434047344</v>
      </c>
      <c r="V31" s="15">
        <f ca="1">IFERROR(SUMIF('nres bld data'!$V$3:$V$80,"="&amp;$B31&amp;$C31&amp;$D31,'nres bld data'!Q$3:Q$80)/SUMIF('nres bld data'!$V$82:$V$94,"="&amp;$B31&amp;$C31,'nres bld data'!Q$82:Q$94),0)</f>
        <v>0</v>
      </c>
    </row>
    <row r="32" spans="2:22">
      <c r="B32" s="2" t="s">
        <v>54</v>
      </c>
      <c r="C32" s="2" t="s">
        <v>86</v>
      </c>
      <c r="D32" s="2" t="s">
        <v>73</v>
      </c>
      <c r="E32" s="36">
        <f t="shared" ca="1" si="0"/>
        <v>0</v>
      </c>
      <c r="F32" s="36">
        <f t="shared" ca="1" si="1"/>
        <v>0</v>
      </c>
      <c r="G32" s="3">
        <f>IFERROR(SUMIF('nres bld data'!$A$3:$A$14,"="&amp;B32&amp;C32,'nres bld data'!$D$3:$D$14),0)</f>
        <v>0</v>
      </c>
      <c r="H32" s="3">
        <f t="shared" ref="H32:I32" ca="1" si="31">$N32*O32</f>
        <v>0</v>
      </c>
      <c r="I32" s="3">
        <f t="shared" ca="1" si="31"/>
        <v>0</v>
      </c>
      <c r="J32" s="3"/>
      <c r="M32" s="172"/>
      <c r="N32" s="4">
        <f ca="1">G32/SUMIF('nres bld data'!$E$3:$E$14,"&lt;&gt;skip",'nres bld data'!$D$3:$D$14)</f>
        <v>0</v>
      </c>
      <c r="O32" s="3">
        <f ca="1">IFERROR(__xludf.DUMMYFUNCTION("IMPORTRANGE(""https://docs.google.com/spreadsheets/d/1CkACn2zbi-7zS3XAwy_rrux29KhqmzmBJPB8RdWDQn0"",""'DataSheet'!E3"")*$K$4"),1695289.9355036)</f>
        <v>1695289.9355035999</v>
      </c>
      <c r="P32" s="3">
        <f ca="1">IFERROR(__xludf.DUMMYFUNCTION("IMPORTRANGE(""https://docs.google.com/spreadsheets/d/1eZiaelYgQ0isYp3zKZqa_bgWMYCkaeIVnE9mrWmV9ZQ"",""'DataSheet'!E3"")*$K$3"),1664977.65305317)</f>
        <v>1664977.6530531701</v>
      </c>
      <c r="Q32" s="15"/>
      <c r="R32" s="15">
        <f>IFERROR(SUMIF('nres bld data'!$V$3:$V$80,"="&amp;$B32&amp;$C32&amp;$D32,'nres bld data'!$P$3:$P$80)/SUMIF('nres bld data'!$V$3:$V$80,"="&amp;$B32&amp;$C32&amp;$D32,'nres bld data'!$T$3:$T$80),0)</f>
        <v>1</v>
      </c>
      <c r="S32" s="15">
        <f>IFERROR(SUMIF('nres bld data'!$V$3:$V$80,"="&amp;$B32&amp;$C32&amp;$D32,'nres bld data'!$Q$3:$Q$80)/SUMIF('nres bld data'!$V$3:$V$80,"="&amp;$B32&amp;$C32&amp;$D32,'nres bld data'!$T$3:$T$80),0)</f>
        <v>0</v>
      </c>
      <c r="U32" s="15">
        <f ca="1">IFERROR(SUMIF('nres bld data'!$V$3:$V$80,"="&amp;$B32&amp;$C32&amp;$D32,'nres bld data'!P$3:P$80)/SUMIF('nres bld data'!$V$82:$V$94,"="&amp;$B32&amp;$C32,'nres bld data'!P$82:P$94),0)</f>
        <v>2.180171906815602E-2</v>
      </c>
      <c r="V32" s="15">
        <f ca="1">IFERROR(SUMIF('nres bld data'!$V$3:$V$80,"="&amp;$B32&amp;$C32&amp;$D32,'nres bld data'!Q$3:Q$80)/SUMIF('nres bld data'!$V$82:$V$94,"="&amp;$B32&amp;$C32,'nres bld data'!Q$82:Q$94),0)</f>
        <v>0</v>
      </c>
    </row>
    <row r="33" spans="2:22">
      <c r="B33" s="2" t="s">
        <v>54</v>
      </c>
      <c r="C33" s="2" t="s">
        <v>82</v>
      </c>
      <c r="D33" s="2" t="s">
        <v>66</v>
      </c>
      <c r="E33" s="36">
        <f t="shared" ca="1" si="0"/>
        <v>1.676586207513539E-2</v>
      </c>
      <c r="F33" s="36">
        <f t="shared" ca="1" si="1"/>
        <v>3.5516420550634996E-2</v>
      </c>
      <c r="G33" s="3">
        <f ca="1">IFERROR(SUMIF('nres bld data'!$A$3:$A$14,"="&amp;B33&amp;C33,'nres bld data'!$D$3:$D$14),0)</f>
        <v>1374590</v>
      </c>
      <c r="H33" s="3">
        <f t="shared" ref="H33:I33" ca="1" si="32">$N33*O33</f>
        <v>49709.334031382081</v>
      </c>
      <c r="I33" s="3">
        <f t="shared" ca="1" si="32"/>
        <v>48820.516524697356</v>
      </c>
      <c r="J33" s="3"/>
      <c r="M33" s="172"/>
      <c r="N33" s="4">
        <f ca="1">G33/SUMIF('nres bld data'!$E$3:$E$14,"&lt;&gt;skip",'nres bld data'!$D$3:$D$14)</f>
        <v>2.9322025094554408E-2</v>
      </c>
      <c r="O33" s="3">
        <f ca="1">IFERROR(__xludf.DUMMYFUNCTION("IMPORTRANGE(""https://docs.google.com/spreadsheets/d/1CkACn2zbi-7zS3XAwy_rrux29KhqmzmBJPB8RdWDQn0"",""'DataSheet'!E3"")*$K$4"),1695289.9355036)</f>
        <v>1695289.9355035999</v>
      </c>
      <c r="P33" s="3">
        <f ca="1">IFERROR(__xludf.DUMMYFUNCTION("IMPORTRANGE(""https://docs.google.com/spreadsheets/d/1eZiaelYgQ0isYp3zKZqa_bgWMYCkaeIVnE9mrWmV9ZQ"",""'DataSheet'!E3"")*$K$3"),1664977.65305317)</f>
        <v>1664977.6530531701</v>
      </c>
      <c r="Q33" s="15"/>
      <c r="R33" s="15">
        <f>IFERROR(SUMIF('nres bld data'!$V$3:$V$80,"="&amp;$B33&amp;$C33&amp;$D33,'nres bld data'!$P$3:$P$80)/SUMIF('nres bld data'!$V$3:$V$80,"="&amp;$B33&amp;$C33&amp;$D33,'nres bld data'!$T$3:$T$80),0)</f>
        <v>0.86416872399722622</v>
      </c>
      <c r="S33" s="15">
        <f>IFERROR(SUMIF('nres bld data'!$V$3:$V$80,"="&amp;$B33&amp;$C33&amp;$D33,'nres bld data'!$Q$3:$Q$80)/SUMIF('nres bld data'!$V$3:$V$80,"="&amp;$B33&amp;$C33&amp;$D33,'nres bld data'!$T$3:$T$80),0)</f>
        <v>0.13583127600277378</v>
      </c>
      <c r="U33" s="15">
        <f ca="1">IFERROR(SUMIF('nres bld data'!$V$3:$V$80,"="&amp;$B33&amp;$C33&amp;$D33,'nres bld data'!P$3:P$80)/SUMIF('nres bld data'!$V$82:$V$94,"="&amp;$B33&amp;$C33,'nres bld data'!P$82:P$94),0)</f>
        <v>0.46361889168161119</v>
      </c>
      <c r="V33" s="15">
        <f ca="1">IFERROR(SUMIF('nres bld data'!$V$3:$V$80,"="&amp;$B33&amp;$C33&amp;$D33,'nres bld data'!Q$3:Q$80)/SUMIF('nres bld data'!$V$82:$V$94,"="&amp;$B33&amp;$C33,'nres bld data'!Q$82:Q$94),0)</f>
        <v>1</v>
      </c>
    </row>
    <row r="34" spans="2:22">
      <c r="B34" s="2" t="s">
        <v>54</v>
      </c>
      <c r="C34" s="2" t="s">
        <v>82</v>
      </c>
      <c r="D34" s="2" t="s">
        <v>67</v>
      </c>
      <c r="E34" s="36">
        <f t="shared" ca="1" si="0"/>
        <v>7.6309440726013656E-3</v>
      </c>
      <c r="F34" s="36">
        <f t="shared" ca="1" si="1"/>
        <v>0</v>
      </c>
      <c r="G34" s="3">
        <f ca="1">IFERROR(SUMIF('nres bld data'!$A$3:$A$14,"="&amp;B34&amp;C34,'nres bld data'!$D$3:$D$14),0)</f>
        <v>1374590</v>
      </c>
      <c r="H34" s="3">
        <f t="shared" ref="H34:I34" ca="1" si="33">$N34*O34</f>
        <v>49709.334031382081</v>
      </c>
      <c r="I34" s="3">
        <f t="shared" ca="1" si="33"/>
        <v>48820.516524697356</v>
      </c>
      <c r="J34" s="3"/>
      <c r="M34" s="172"/>
      <c r="N34" s="4">
        <f ca="1">G34/SUMIF('nres bld data'!$E$3:$E$14,"&lt;&gt;skip",'nres bld data'!$D$3:$D$14)</f>
        <v>2.9322025094554408E-2</v>
      </c>
      <c r="O34" s="3">
        <f ca="1">IFERROR(__xludf.DUMMYFUNCTION("IMPORTRANGE(""https://docs.google.com/spreadsheets/d/1CkACn2zbi-7zS3XAwy_rrux29KhqmzmBJPB8RdWDQn0"",""'DataSheet'!E3"")*$K$4"),1695289.9355036)</f>
        <v>1695289.9355035999</v>
      </c>
      <c r="P34" s="3">
        <f ca="1">IFERROR(__xludf.DUMMYFUNCTION("IMPORTRANGE(""https://docs.google.com/spreadsheets/d/1eZiaelYgQ0isYp3zKZqa_bgWMYCkaeIVnE9mrWmV9ZQ"",""'DataSheet'!E3"")*$K$3"),1664977.65305317)</f>
        <v>1664977.6530531701</v>
      </c>
      <c r="Q34" s="15"/>
      <c r="R34" s="15">
        <f>IFERROR(SUMIF('nres bld data'!$V$3:$V$80,"="&amp;$B34&amp;$C34&amp;$D34,'nres bld data'!$P$3:$P$80)/SUMIF('nres bld data'!$V$3:$V$80,"="&amp;$B34&amp;$C34&amp;$D34,'nres bld data'!$T$3:$T$80),0)</f>
        <v>1</v>
      </c>
      <c r="S34" s="15">
        <f>IFERROR(SUMIF('nres bld data'!$V$3:$V$80,"="&amp;$B34&amp;$C34&amp;$D34,'nres bld data'!$Q$3:$Q$80)/SUMIF('nres bld data'!$V$3:$V$80,"="&amp;$B34&amp;$C34&amp;$D34,'nres bld data'!$T$3:$T$80),0)</f>
        <v>0</v>
      </c>
      <c r="U34" s="15">
        <f ca="1">IFERROR(SUMIF('nres bld data'!$V$3:$V$80,"="&amp;$B34&amp;$C34&amp;$D34,'nres bld data'!P$3:P$80)/SUMIF('nres bld data'!$V$82:$V$94,"="&amp;$B34&amp;$C34,'nres bld data'!P$82:P$94),0)</f>
        <v>0.21101508634444829</v>
      </c>
      <c r="V34" s="15">
        <f ca="1">IFERROR(SUMIF('nres bld data'!$V$3:$V$80,"="&amp;$B34&amp;$C34&amp;$D34,'nres bld data'!Q$3:Q$80)/SUMIF('nres bld data'!$V$82:$V$94,"="&amp;$B34&amp;$C34,'nres bld data'!Q$82:Q$94),0)</f>
        <v>0</v>
      </c>
    </row>
    <row r="35" spans="2:22">
      <c r="B35" s="2" t="s">
        <v>54</v>
      </c>
      <c r="C35" s="2" t="s">
        <v>82</v>
      </c>
      <c r="D35" s="2" t="s">
        <v>69</v>
      </c>
      <c r="E35" s="36">
        <f t="shared" ca="1" si="0"/>
        <v>8.3465015652021256E-3</v>
      </c>
      <c r="F35" s="36">
        <f t="shared" ca="1" si="1"/>
        <v>0</v>
      </c>
      <c r="G35" s="3">
        <f ca="1">IFERROR(SUMIF('nres bld data'!$A$3:$A$14,"="&amp;B35&amp;C35,'nres bld data'!$D$3:$D$14),0)</f>
        <v>1374590</v>
      </c>
      <c r="H35" s="3">
        <f t="shared" ref="H35:I35" ca="1" si="34">$N35*O35</f>
        <v>49709.334031382081</v>
      </c>
      <c r="I35" s="3">
        <f t="shared" ca="1" si="34"/>
        <v>48820.516524697356</v>
      </c>
      <c r="J35" s="3"/>
      <c r="M35" s="172"/>
      <c r="N35" s="4">
        <f ca="1">G35/SUMIF('nres bld data'!$E$3:$E$14,"&lt;&gt;skip",'nres bld data'!$D$3:$D$14)</f>
        <v>2.9322025094554408E-2</v>
      </c>
      <c r="O35" s="3">
        <f ca="1">IFERROR(__xludf.DUMMYFUNCTION("IMPORTRANGE(""https://docs.google.com/spreadsheets/d/1CkACn2zbi-7zS3XAwy_rrux29KhqmzmBJPB8RdWDQn0"",""'DataSheet'!E3"")*$K$4"),1695289.9355036)</f>
        <v>1695289.9355035999</v>
      </c>
      <c r="P35" s="3">
        <f ca="1">IFERROR(__xludf.DUMMYFUNCTION("IMPORTRANGE(""https://docs.google.com/spreadsheets/d/1eZiaelYgQ0isYp3zKZqa_bgWMYCkaeIVnE9mrWmV9ZQ"",""'DataSheet'!E3"")*$K$3"),1664977.65305317)</f>
        <v>1664977.6530531701</v>
      </c>
      <c r="Q35" s="15"/>
      <c r="R35" s="15">
        <f>IFERROR(SUMIF('nres bld data'!$V$3:$V$80,"="&amp;$B35&amp;$C35&amp;$D35,'nres bld data'!$P$3:$P$80)/SUMIF('nres bld data'!$V$3:$V$80,"="&amp;$B35&amp;$C35&amp;$D35,'nres bld data'!$T$3:$T$80),0)</f>
        <v>1</v>
      </c>
      <c r="S35" s="15">
        <f>IFERROR(SUMIF('nres bld data'!$V$3:$V$80,"="&amp;$B35&amp;$C35&amp;$D35,'nres bld data'!$Q$3:$Q$80)/SUMIF('nres bld data'!$V$3:$V$80,"="&amp;$B35&amp;$C35&amp;$D35,'nres bld data'!$T$3:$T$80),0)</f>
        <v>0</v>
      </c>
      <c r="U35" s="15">
        <f ca="1">IFERROR(SUMIF('nres bld data'!$V$3:$V$80,"="&amp;$B35&amp;$C35&amp;$D35,'nres bld data'!P$3:P$80)/SUMIF('nres bld data'!$V$82:$V$94,"="&amp;$B35&amp;$C35,'nres bld data'!P$82:P$94),0)</f>
        <v>0.23080207792098242</v>
      </c>
      <c r="V35" s="15">
        <f ca="1">IFERROR(SUMIF('nres bld data'!$V$3:$V$80,"="&amp;$B35&amp;$C35&amp;$D35,'nres bld data'!Q$3:Q$80)/SUMIF('nres bld data'!$V$82:$V$94,"="&amp;$B35&amp;$C35,'nres bld data'!Q$82:Q$94),0)</f>
        <v>0</v>
      </c>
    </row>
    <row r="36" spans="2:22">
      <c r="B36" s="2" t="s">
        <v>54</v>
      </c>
      <c r="C36" s="2" t="s">
        <v>82</v>
      </c>
      <c r="D36" s="2" t="s">
        <v>71</v>
      </c>
      <c r="E36" s="36">
        <f t="shared" ca="1" si="0"/>
        <v>2.115475413758778E-3</v>
      </c>
      <c r="F36" s="36">
        <f t="shared" ca="1" si="1"/>
        <v>0</v>
      </c>
      <c r="G36" s="3">
        <f ca="1">IFERROR(SUMIF('nres bld data'!$A$3:$A$14,"="&amp;B36&amp;C36,'nres bld data'!$D$3:$D$14),0)</f>
        <v>1374590</v>
      </c>
      <c r="H36" s="3">
        <f t="shared" ref="H36:I36" ca="1" si="35">$N36*O36</f>
        <v>49709.334031382081</v>
      </c>
      <c r="I36" s="3">
        <f t="shared" ca="1" si="35"/>
        <v>48820.516524697356</v>
      </c>
      <c r="J36" s="3"/>
      <c r="M36" s="172"/>
      <c r="N36" s="4">
        <f ca="1">G36/SUMIF('nres bld data'!$E$3:$E$14,"&lt;&gt;skip",'nres bld data'!$D$3:$D$14)</f>
        <v>2.9322025094554408E-2</v>
      </c>
      <c r="O36" s="3">
        <f ca="1">IFERROR(__xludf.DUMMYFUNCTION("IMPORTRANGE(""https://docs.google.com/spreadsheets/d/1CkACn2zbi-7zS3XAwy_rrux29KhqmzmBJPB8RdWDQn0"",""'DataSheet'!E3"")*$K$4"),1695289.9355036)</f>
        <v>1695289.9355035999</v>
      </c>
      <c r="P36" s="3">
        <f ca="1">IFERROR(__xludf.DUMMYFUNCTION("IMPORTRANGE(""https://docs.google.com/spreadsheets/d/1eZiaelYgQ0isYp3zKZqa_bgWMYCkaeIVnE9mrWmV9ZQ"",""'DataSheet'!E3"")*$K$3"),1664977.65305317)</f>
        <v>1664977.6530531701</v>
      </c>
      <c r="Q36" s="15"/>
      <c r="R36" s="15">
        <f>IFERROR(SUMIF('nres bld data'!$V$3:$V$80,"="&amp;$B36&amp;$C36&amp;$D36,'nres bld data'!$P$3:$P$80)/SUMIF('nres bld data'!$V$3:$V$80,"="&amp;$B36&amp;$C36&amp;$D36,'nres bld data'!$T$3:$T$80),0)</f>
        <v>1</v>
      </c>
      <c r="S36" s="15">
        <f>IFERROR(SUMIF('nres bld data'!$V$3:$V$80,"="&amp;$B36&amp;$C36&amp;$D36,'nres bld data'!$Q$3:$Q$80)/SUMIF('nres bld data'!$V$3:$V$80,"="&amp;$B36&amp;$C36&amp;$D36,'nres bld data'!$T$3:$T$80),0)</f>
        <v>0</v>
      </c>
      <c r="U36" s="15">
        <f ca="1">IFERROR(SUMIF('nres bld data'!$V$3:$V$80,"="&amp;$B36&amp;$C36&amp;$D36,'nres bld data'!P$3:P$80)/SUMIF('nres bld data'!$V$82:$V$94,"="&amp;$B36&amp;$C36,'nres bld data'!P$82:P$94),0)</f>
        <v>5.8498296258865198E-2</v>
      </c>
      <c r="V36" s="15">
        <f ca="1">IFERROR(SUMIF('nres bld data'!$V$3:$V$80,"="&amp;$B36&amp;$C36&amp;$D36,'nres bld data'!Q$3:Q$80)/SUMIF('nres bld data'!$V$82:$V$94,"="&amp;$B36&amp;$C36,'nres bld data'!Q$82:Q$94),0)</f>
        <v>0</v>
      </c>
    </row>
    <row r="37" spans="2:22">
      <c r="B37" s="2" t="s">
        <v>54</v>
      </c>
      <c r="C37" s="2" t="s">
        <v>82</v>
      </c>
      <c r="D37" s="2" t="s">
        <v>72</v>
      </c>
      <c r="E37" s="36">
        <f t="shared" ca="1" si="0"/>
        <v>0</v>
      </c>
      <c r="F37" s="36">
        <f t="shared" ca="1" si="1"/>
        <v>0</v>
      </c>
      <c r="G37" s="3">
        <f ca="1">IFERROR(SUMIF('nres bld data'!$A$3:$A$14,"="&amp;B37&amp;C37,'nres bld data'!$D$3:$D$14),0)</f>
        <v>1374590</v>
      </c>
      <c r="H37" s="3">
        <f t="shared" ref="H37:I37" ca="1" si="36">$N37*O37</f>
        <v>49709.334031382081</v>
      </c>
      <c r="I37" s="3">
        <f t="shared" ca="1" si="36"/>
        <v>48820.516524697356</v>
      </c>
      <c r="J37" s="3"/>
      <c r="M37" s="172"/>
      <c r="N37" s="4">
        <f ca="1">G37/SUMIF('nres bld data'!$E$3:$E$14,"&lt;&gt;skip",'nres bld data'!$D$3:$D$14)</f>
        <v>2.9322025094554408E-2</v>
      </c>
      <c r="O37" s="3">
        <f ca="1">IFERROR(__xludf.DUMMYFUNCTION("IMPORTRANGE(""https://docs.google.com/spreadsheets/d/1CkACn2zbi-7zS3XAwy_rrux29KhqmzmBJPB8RdWDQn0"",""'DataSheet'!E3"")*$K$4"),1695289.9355036)</f>
        <v>1695289.9355035999</v>
      </c>
      <c r="P37" s="3">
        <f ca="1">IFERROR(__xludf.DUMMYFUNCTION("IMPORTRANGE(""https://docs.google.com/spreadsheets/d/1eZiaelYgQ0isYp3zKZqa_bgWMYCkaeIVnE9mrWmV9ZQ"",""'DataSheet'!E3"")*$K$3"),1664977.65305317)</f>
        <v>1664977.6530531701</v>
      </c>
      <c r="Q37" s="15"/>
      <c r="R37" s="15">
        <f>IFERROR(SUMIF('nres bld data'!$V$3:$V$80,"="&amp;$B37&amp;$C37&amp;$D37,'nres bld data'!$P$3:$P$80)/SUMIF('nres bld data'!$V$3:$V$80,"="&amp;$B37&amp;$C37&amp;$D37,'nres bld data'!$T$3:$T$80),0)</f>
        <v>0</v>
      </c>
      <c r="S37" s="15">
        <f>IFERROR(SUMIF('nres bld data'!$V$3:$V$80,"="&amp;$B37&amp;$C37&amp;$D37,'nres bld data'!$Q$3:$Q$80)/SUMIF('nres bld data'!$V$3:$V$80,"="&amp;$B37&amp;$C37&amp;$D37,'nres bld data'!$T$3:$T$80),0)</f>
        <v>0</v>
      </c>
      <c r="U37" s="15">
        <f ca="1">IFERROR(SUMIF('nres bld data'!$V$3:$V$80,"="&amp;$B37&amp;$C37&amp;$D37,'nres bld data'!P$3:P$80)/SUMIF('nres bld data'!$V$82:$V$94,"="&amp;$B37&amp;$C37,'nres bld data'!P$82:P$94),0)</f>
        <v>0</v>
      </c>
      <c r="V37" s="15">
        <f ca="1">IFERROR(SUMIF('nres bld data'!$V$3:$V$80,"="&amp;$B37&amp;$C37&amp;$D37,'nres bld data'!Q$3:Q$80)/SUMIF('nres bld data'!$V$82:$V$94,"="&amp;$B37&amp;$C37,'nres bld data'!Q$82:Q$94),0)</f>
        <v>0</v>
      </c>
    </row>
    <row r="38" spans="2:22">
      <c r="B38" s="2" t="s">
        <v>54</v>
      </c>
      <c r="C38" s="2" t="s">
        <v>82</v>
      </c>
      <c r="D38" s="2" t="s">
        <v>73</v>
      </c>
      <c r="E38" s="36">
        <f t="shared" ca="1" si="0"/>
        <v>1.3042429620866922E-3</v>
      </c>
      <c r="F38" s="36">
        <f t="shared" ca="1" si="1"/>
        <v>0</v>
      </c>
      <c r="G38" s="3">
        <f ca="1">IFERROR(SUMIF('nres bld data'!$A$3:$A$14,"="&amp;B38&amp;C38,'nres bld data'!$D$3:$D$14),0)</f>
        <v>1374590</v>
      </c>
      <c r="H38" s="3">
        <f t="shared" ref="H38:I38" ca="1" si="37">$N38*O38</f>
        <v>49709.334031382081</v>
      </c>
      <c r="I38" s="3">
        <f t="shared" ca="1" si="37"/>
        <v>48820.516524697356</v>
      </c>
      <c r="J38" s="3"/>
      <c r="M38" s="172"/>
      <c r="N38" s="4">
        <f ca="1">G38/SUMIF('nres bld data'!$E$3:$E$14,"&lt;&gt;skip",'nres bld data'!$D$3:$D$14)</f>
        <v>2.9322025094554408E-2</v>
      </c>
      <c r="O38" s="3">
        <f ca="1">IFERROR(__xludf.DUMMYFUNCTION("IMPORTRANGE(""https://docs.google.com/spreadsheets/d/1CkACn2zbi-7zS3XAwy_rrux29KhqmzmBJPB8RdWDQn0"",""'DataSheet'!E3"")*$K$4"),1695289.9355036)</f>
        <v>1695289.9355035999</v>
      </c>
      <c r="P38" s="3">
        <f ca="1">IFERROR(__xludf.DUMMYFUNCTION("IMPORTRANGE(""https://docs.google.com/spreadsheets/d/1eZiaelYgQ0isYp3zKZqa_bgWMYCkaeIVnE9mrWmV9ZQ"",""'DataSheet'!E3"")*$K$3"),1664977.65305317)</f>
        <v>1664977.6530531701</v>
      </c>
      <c r="Q38" s="15"/>
      <c r="R38" s="15">
        <f>IFERROR(SUMIF('nres bld data'!$V$3:$V$80,"="&amp;$B38&amp;$C38&amp;$D38,'nres bld data'!$P$3:$P$80)/SUMIF('nres bld data'!$V$3:$V$80,"="&amp;$B38&amp;$C38&amp;$D38,'nres bld data'!$T$3:$T$80),0)</f>
        <v>1</v>
      </c>
      <c r="S38" s="15">
        <f>IFERROR(SUMIF('nres bld data'!$V$3:$V$80,"="&amp;$B38&amp;$C38&amp;$D38,'nres bld data'!$Q$3:$Q$80)/SUMIF('nres bld data'!$V$3:$V$80,"="&amp;$B38&amp;$C38&amp;$D38,'nres bld data'!$T$3:$T$80),0)</f>
        <v>0</v>
      </c>
      <c r="U38" s="15">
        <f ca="1">IFERROR(SUMIF('nres bld data'!$V$3:$V$80,"="&amp;$B38&amp;$C38&amp;$D38,'nres bld data'!P$3:P$80)/SUMIF('nres bld data'!$V$82:$V$94,"="&amp;$B38&amp;$C38,'nres bld data'!P$82:P$94),0)</f>
        <v>3.6065647794092978E-2</v>
      </c>
      <c r="V38" s="15">
        <f ca="1">IFERROR(SUMIF('nres bld data'!$V$3:$V$80,"="&amp;$B38&amp;$C38&amp;$D38,'nres bld data'!Q$3:Q$80)/SUMIF('nres bld data'!$V$82:$V$94,"="&amp;$B38&amp;$C38,'nres bld data'!Q$82:Q$94),0)</f>
        <v>0</v>
      </c>
    </row>
    <row r="39" spans="2:22">
      <c r="B39" s="2" t="s">
        <v>54</v>
      </c>
      <c r="C39" s="2" t="s">
        <v>83</v>
      </c>
      <c r="D39" s="2" t="s">
        <v>66</v>
      </c>
      <c r="E39" s="36">
        <f t="shared" ca="1" si="0"/>
        <v>2.980270378151306E-3</v>
      </c>
      <c r="F39" s="36">
        <f t="shared" ca="1" si="1"/>
        <v>1.9250512755066651E-3</v>
      </c>
      <c r="G39" s="3">
        <f ca="1">IFERROR(SUMIF('nres bld data'!$A$3:$A$14,"="&amp;B39&amp;C39,'nres bld data'!$D$3:$D$14),0)</f>
        <v>2282936</v>
      </c>
      <c r="H39" s="3">
        <f t="shared" ref="H39:I39" ca="1" si="38">$N39*O39</f>
        <v>82557.874127024988</v>
      </c>
      <c r="I39" s="3">
        <f t="shared" ca="1" si="38"/>
        <v>81081.71506618445</v>
      </c>
      <c r="J39" s="3"/>
      <c r="M39" s="172"/>
      <c r="N39" s="4">
        <f ca="1">G39/SUMIF('nres bld data'!$E$3:$E$14,"&lt;&gt;skip",'nres bld data'!$D$3:$D$14)</f>
        <v>4.8698380376157008E-2</v>
      </c>
      <c r="O39" s="3">
        <f ca="1">IFERROR(__xludf.DUMMYFUNCTION("IMPORTRANGE(""https://docs.google.com/spreadsheets/d/1CkACn2zbi-7zS3XAwy_rrux29KhqmzmBJPB8RdWDQn0"",""'DataSheet'!E3"")*$K$4"),1695289.9355036)</f>
        <v>1695289.9355035999</v>
      </c>
      <c r="P39" s="3">
        <f ca="1">IFERROR(__xludf.DUMMYFUNCTION("IMPORTRANGE(""https://docs.google.com/spreadsheets/d/1eZiaelYgQ0isYp3zKZqa_bgWMYCkaeIVnE9mrWmV9ZQ"",""'DataSheet'!E3"")*$K$3"),1664977.65305317)</f>
        <v>1664977.6530531701</v>
      </c>
      <c r="Q39" s="15"/>
      <c r="R39" s="15">
        <f>IFERROR(SUMIF('nres bld data'!$V$3:$V$80,"="&amp;$B39&amp;$C39&amp;$D39,'nres bld data'!$P$3:$P$80)/SUMIF('nres bld data'!$V$3:$V$80,"="&amp;$B39&amp;$C39&amp;$D39,'nres bld data'!$T$3:$T$80),0)</f>
        <v>0.41631790913359096</v>
      </c>
      <c r="S39" s="15">
        <f>IFERROR(SUMIF('nres bld data'!$V$3:$V$80,"="&amp;$B39&amp;$C39&amp;$D39,'nres bld data'!$Q$3:$Q$80)/SUMIF('nres bld data'!$V$3:$V$80,"="&amp;$B39&amp;$C39&amp;$D39,'nres bld data'!$T$3:$T$80),0)</f>
        <v>0.58368209086640899</v>
      </c>
      <c r="U39" s="15">
        <f ca="1">IFERROR(SUMIF('nres bld data'!$V$3:$V$80,"="&amp;$B39&amp;$C39&amp;$D39,'nres bld data'!P$3:P$80)/SUMIF('nres bld data'!$V$82:$V$94,"="&amp;$B39&amp;$C39,'nres bld data'!P$82:P$94),0)</f>
        <v>8.2412084952028147E-2</v>
      </c>
      <c r="V39" s="15">
        <f ca="1">IFERROR(SUMIF('nres bld data'!$V$3:$V$80,"="&amp;$B39&amp;$C39&amp;$D39,'nres bld data'!Q$3:Q$80)/SUMIF('nres bld data'!$V$82:$V$94,"="&amp;$B39&amp;$C39,'nres bld data'!Q$82:Q$94),0)</f>
        <v>5.4201725445900753E-2</v>
      </c>
    </row>
    <row r="40" spans="2:22">
      <c r="B40" s="2" t="s">
        <v>54</v>
      </c>
      <c r="C40" s="2" t="s">
        <v>83</v>
      </c>
      <c r="D40" s="2" t="s">
        <v>67</v>
      </c>
      <c r="E40" s="36">
        <f t="shared" ca="1" si="0"/>
        <v>1.0720573002924902E-2</v>
      </c>
      <c r="F40" s="36">
        <f t="shared" ca="1" si="1"/>
        <v>0</v>
      </c>
      <c r="G40" s="3">
        <f ca="1">IFERROR(SUMIF('nres bld data'!$A$3:$A$14,"="&amp;B40&amp;C40,'nres bld data'!$D$3:$D$14),0)</f>
        <v>2282936</v>
      </c>
      <c r="H40" s="3">
        <f t="shared" ref="H40:I40" ca="1" si="39">$N40*O40</f>
        <v>82557.874127024988</v>
      </c>
      <c r="I40" s="3">
        <f t="shared" ca="1" si="39"/>
        <v>81081.71506618445</v>
      </c>
      <c r="J40" s="3"/>
      <c r="M40" s="172"/>
      <c r="N40" s="4">
        <f ca="1">G40/SUMIF('nres bld data'!$E$3:$E$14,"&lt;&gt;skip",'nres bld data'!$D$3:$D$14)</f>
        <v>4.8698380376157008E-2</v>
      </c>
      <c r="O40" s="3">
        <f ca="1">IFERROR(__xludf.DUMMYFUNCTION("IMPORTRANGE(""https://docs.google.com/spreadsheets/d/1CkACn2zbi-7zS3XAwy_rrux29KhqmzmBJPB8RdWDQn0"",""'DataSheet'!E3"")*$K$4"),1695289.9355036)</f>
        <v>1695289.9355035999</v>
      </c>
      <c r="P40" s="3">
        <f ca="1">IFERROR(__xludf.DUMMYFUNCTION("IMPORTRANGE(""https://docs.google.com/spreadsheets/d/1eZiaelYgQ0isYp3zKZqa_bgWMYCkaeIVnE9mrWmV9ZQ"",""'DataSheet'!E3"")*$K$3"),1664977.65305317)</f>
        <v>1664977.6530531701</v>
      </c>
      <c r="Q40" s="15"/>
      <c r="R40" s="15">
        <f>IFERROR(SUMIF('nres bld data'!$V$3:$V$80,"="&amp;$B40&amp;$C40&amp;$D40,'nres bld data'!$P$3:$P$80)/SUMIF('nres bld data'!$V$3:$V$80,"="&amp;$B40&amp;$C40&amp;$D40,'nres bld data'!$T$3:$T$80),0)</f>
        <v>1</v>
      </c>
      <c r="S40" s="15">
        <f>IFERROR(SUMIF('nres bld data'!$V$3:$V$80,"="&amp;$B40&amp;$C40&amp;$D40,'nres bld data'!$Q$3:$Q$80)/SUMIF('nres bld data'!$V$3:$V$80,"="&amp;$B40&amp;$C40&amp;$D40,'nres bld data'!$T$3:$T$80),0)</f>
        <v>0</v>
      </c>
      <c r="U40" s="15">
        <f ca="1">IFERROR(SUMIF('nres bld data'!$V$3:$V$80,"="&amp;$B40&amp;$C40&amp;$D40,'nres bld data'!P$3:P$80)/SUMIF('nres bld data'!$V$82:$V$94,"="&amp;$B40&amp;$C40,'nres bld data'!P$82:P$94),0)</f>
        <v>0.29645121446984757</v>
      </c>
      <c r="V40" s="15">
        <f ca="1">IFERROR(SUMIF('nres bld data'!$V$3:$V$80,"="&amp;$B40&amp;$C40&amp;$D40,'nres bld data'!Q$3:Q$80)/SUMIF('nres bld data'!$V$82:$V$94,"="&amp;$B40&amp;$C40,'nres bld data'!Q$82:Q$94),0)</f>
        <v>0</v>
      </c>
    </row>
    <row r="41" spans="2:22">
      <c r="B41" s="2" t="s">
        <v>54</v>
      </c>
      <c r="C41" s="2" t="s">
        <v>83</v>
      </c>
      <c r="D41" s="2" t="s">
        <v>69</v>
      </c>
      <c r="E41" s="36">
        <f t="shared" ca="1" si="0"/>
        <v>1.7681628545198586E-2</v>
      </c>
      <c r="F41" s="36">
        <f t="shared" ca="1" si="1"/>
        <v>0</v>
      </c>
      <c r="G41" s="3">
        <f ca="1">IFERROR(SUMIF('nres bld data'!$A$3:$A$14,"="&amp;B41&amp;C41,'nres bld data'!$D$3:$D$14),0)</f>
        <v>2282936</v>
      </c>
      <c r="H41" s="3">
        <f t="shared" ref="H41:I41" ca="1" si="40">$N41*O41</f>
        <v>82557.874127024988</v>
      </c>
      <c r="I41" s="3">
        <f t="shared" ca="1" si="40"/>
        <v>81081.71506618445</v>
      </c>
      <c r="J41" s="3"/>
      <c r="M41" s="172"/>
      <c r="N41" s="4">
        <f ca="1">G41/SUMIF('nres bld data'!$E$3:$E$14,"&lt;&gt;skip",'nres bld data'!$D$3:$D$14)</f>
        <v>4.8698380376157008E-2</v>
      </c>
      <c r="O41" s="3">
        <f ca="1">IFERROR(__xludf.DUMMYFUNCTION("IMPORTRANGE(""https://docs.google.com/spreadsheets/d/1CkACn2zbi-7zS3XAwy_rrux29KhqmzmBJPB8RdWDQn0"",""'DataSheet'!E3"")*$K$4"),1695289.9355036)</f>
        <v>1695289.9355035999</v>
      </c>
      <c r="P41" s="3">
        <f ca="1">IFERROR(__xludf.DUMMYFUNCTION("IMPORTRANGE(""https://docs.google.com/spreadsheets/d/1eZiaelYgQ0isYp3zKZqa_bgWMYCkaeIVnE9mrWmV9ZQ"",""'DataSheet'!E3"")*$K$3"),1664977.65305317)</f>
        <v>1664977.6530531701</v>
      </c>
      <c r="Q41" s="15"/>
      <c r="R41" s="15">
        <f>IFERROR(SUMIF('nres bld data'!$V$3:$V$80,"="&amp;$B41&amp;$C41&amp;$D41,'nres bld data'!$P$3:$P$80)/SUMIF('nres bld data'!$V$3:$V$80,"="&amp;$B41&amp;$C41&amp;$D41,'nres bld data'!$T$3:$T$80),0)</f>
        <v>1</v>
      </c>
      <c r="S41" s="15">
        <f>IFERROR(SUMIF('nres bld data'!$V$3:$V$80,"="&amp;$B41&amp;$C41&amp;$D41,'nres bld data'!$Q$3:$Q$80)/SUMIF('nres bld data'!$V$3:$V$80,"="&amp;$B41&amp;$C41&amp;$D41,'nres bld data'!$T$3:$T$80),0)</f>
        <v>0</v>
      </c>
      <c r="U41" s="15">
        <f ca="1">IFERROR(SUMIF('nres bld data'!$V$3:$V$80,"="&amp;$B41&amp;$C41&amp;$D41,'nres bld data'!P$3:P$80)/SUMIF('nres bld data'!$V$82:$V$94,"="&amp;$B41&amp;$C41,'nres bld data'!P$82:P$94),0)</f>
        <v>0.48894217264307943</v>
      </c>
      <c r="V41" s="15">
        <f ca="1">IFERROR(SUMIF('nres bld data'!$V$3:$V$80,"="&amp;$B41&amp;$C41&amp;$D41,'nres bld data'!Q$3:Q$80)/SUMIF('nres bld data'!$V$82:$V$94,"="&amp;$B41&amp;$C41,'nres bld data'!Q$82:Q$94),0)</f>
        <v>0</v>
      </c>
    </row>
    <row r="42" spans="2:22">
      <c r="B42" s="2" t="s">
        <v>54</v>
      </c>
      <c r="C42" s="2" t="s">
        <v>83</v>
      </c>
      <c r="D42" s="2" t="s">
        <v>71</v>
      </c>
      <c r="E42" s="36">
        <f t="shared" ca="1" si="0"/>
        <v>2.7176099026064251E-3</v>
      </c>
      <c r="F42" s="36">
        <f t="shared" ca="1" si="1"/>
        <v>0</v>
      </c>
      <c r="G42" s="3">
        <f ca="1">IFERROR(SUMIF('nres bld data'!$A$3:$A$14,"="&amp;B42&amp;C42,'nres bld data'!$D$3:$D$14),0)</f>
        <v>2282936</v>
      </c>
      <c r="H42" s="3">
        <f t="shared" ref="H42:I42" ca="1" si="41">$N42*O42</f>
        <v>82557.874127024988</v>
      </c>
      <c r="I42" s="3">
        <f t="shared" ca="1" si="41"/>
        <v>81081.71506618445</v>
      </c>
      <c r="J42" s="3"/>
      <c r="M42" s="172"/>
      <c r="N42" s="4">
        <f ca="1">G42/SUMIF('nres bld data'!$E$3:$E$14,"&lt;&gt;skip",'nres bld data'!$D$3:$D$14)</f>
        <v>4.8698380376157008E-2</v>
      </c>
      <c r="O42" s="3">
        <f ca="1">IFERROR(__xludf.DUMMYFUNCTION("IMPORTRANGE(""https://docs.google.com/spreadsheets/d/1CkACn2zbi-7zS3XAwy_rrux29KhqmzmBJPB8RdWDQn0"",""'DataSheet'!E3"")*$K$4"),1695289.9355036)</f>
        <v>1695289.9355035999</v>
      </c>
      <c r="P42" s="3">
        <f ca="1">IFERROR(__xludf.DUMMYFUNCTION("IMPORTRANGE(""https://docs.google.com/spreadsheets/d/1eZiaelYgQ0isYp3zKZqa_bgWMYCkaeIVnE9mrWmV9ZQ"",""'DataSheet'!E3"")*$K$3"),1664977.65305317)</f>
        <v>1664977.6530531701</v>
      </c>
      <c r="Q42" s="15"/>
      <c r="R42" s="15">
        <f>IFERROR(SUMIF('nres bld data'!$V$3:$V$80,"="&amp;$B42&amp;$C42&amp;$D42,'nres bld data'!$P$3:$P$80)/SUMIF('nres bld data'!$V$3:$V$80,"="&amp;$B42&amp;$C42&amp;$D42,'nres bld data'!$T$3:$T$80),0)</f>
        <v>1</v>
      </c>
      <c r="S42" s="15">
        <f>IFERROR(SUMIF('nres bld data'!$V$3:$V$80,"="&amp;$B42&amp;$C42&amp;$D42,'nres bld data'!$Q$3:$Q$80)/SUMIF('nres bld data'!$V$3:$V$80,"="&amp;$B42&amp;$C42&amp;$D42,'nres bld data'!$T$3:$T$80),0)</f>
        <v>0</v>
      </c>
      <c r="U42" s="15">
        <f ca="1">IFERROR(SUMIF('nres bld data'!$V$3:$V$80,"="&amp;$B42&amp;$C42&amp;$D42,'nres bld data'!P$3:P$80)/SUMIF('nres bld data'!$V$82:$V$94,"="&amp;$B42&amp;$C42,'nres bld data'!P$82:P$94),0)</f>
        <v>7.5148852198772945E-2</v>
      </c>
      <c r="V42" s="15">
        <f ca="1">IFERROR(SUMIF('nres bld data'!$V$3:$V$80,"="&amp;$B42&amp;$C42&amp;$D42,'nres bld data'!Q$3:Q$80)/SUMIF('nres bld data'!$V$82:$V$94,"="&amp;$B42&amp;$C42,'nres bld data'!Q$82:Q$94),0)</f>
        <v>0</v>
      </c>
    </row>
    <row r="43" spans="2:22">
      <c r="B43" s="2" t="s">
        <v>54</v>
      </c>
      <c r="C43" s="2" t="s">
        <v>83</v>
      </c>
      <c r="D43" s="2" t="s">
        <v>72</v>
      </c>
      <c r="E43" s="36">
        <f t="shared" ca="1" si="0"/>
        <v>0</v>
      </c>
      <c r="F43" s="36">
        <f t="shared" ca="1" si="1"/>
        <v>3.1454589694043023E-2</v>
      </c>
      <c r="G43" s="3">
        <f ca="1">IFERROR(SUMIF('nres bld data'!$A$3:$A$14,"="&amp;B43&amp;C43,'nres bld data'!$D$3:$D$14),0)</f>
        <v>2282936</v>
      </c>
      <c r="H43" s="3">
        <f t="shared" ref="H43:I43" ca="1" si="42">$N43*O43</f>
        <v>82557.874127024988</v>
      </c>
      <c r="I43" s="3">
        <f t="shared" ca="1" si="42"/>
        <v>81081.71506618445</v>
      </c>
      <c r="J43" s="3"/>
      <c r="M43" s="172"/>
      <c r="N43" s="4">
        <f ca="1">G43/SUMIF('nres bld data'!$E$3:$E$14,"&lt;&gt;skip",'nres bld data'!$D$3:$D$14)</f>
        <v>4.8698380376157008E-2</v>
      </c>
      <c r="O43" s="3">
        <f ca="1">IFERROR(__xludf.DUMMYFUNCTION("IMPORTRANGE(""https://docs.google.com/spreadsheets/d/1CkACn2zbi-7zS3XAwy_rrux29KhqmzmBJPB8RdWDQn0"",""'DataSheet'!E3"")*$K$4"),1695289.9355036)</f>
        <v>1695289.9355035999</v>
      </c>
      <c r="P43" s="3">
        <f ca="1">IFERROR(__xludf.DUMMYFUNCTION("IMPORTRANGE(""https://docs.google.com/spreadsheets/d/1eZiaelYgQ0isYp3zKZqa_bgWMYCkaeIVnE9mrWmV9ZQ"",""'DataSheet'!E3"")*$K$3"),1664977.65305317)</f>
        <v>1664977.6530531701</v>
      </c>
      <c r="Q43" s="15"/>
      <c r="R43" s="15">
        <f>IFERROR(SUMIF('nres bld data'!$V$3:$V$80,"="&amp;$B43&amp;$C43&amp;$D43,'nres bld data'!$P$3:$P$80)/SUMIF('nres bld data'!$V$3:$V$80,"="&amp;$B43&amp;$C43&amp;$D43,'nres bld data'!$T$3:$T$80),0)</f>
        <v>0</v>
      </c>
      <c r="S43" s="15">
        <f>IFERROR(SUMIF('nres bld data'!$V$3:$V$80,"="&amp;$B43&amp;$C43&amp;$D43,'nres bld data'!$Q$3:$Q$80)/SUMIF('nres bld data'!$V$3:$V$80,"="&amp;$B43&amp;$C43&amp;$D43,'nres bld data'!$T$3:$T$80),0)</f>
        <v>1</v>
      </c>
      <c r="U43" s="15">
        <f ca="1">IFERROR(SUMIF('nres bld data'!$V$3:$V$80,"="&amp;$B43&amp;$C43&amp;$D43,'nres bld data'!P$3:P$80)/SUMIF('nres bld data'!$V$82:$V$94,"="&amp;$B43&amp;$C43,'nres bld data'!P$82:P$94),0)</f>
        <v>0</v>
      </c>
      <c r="V43" s="15">
        <f ca="1">IFERROR(SUMIF('nres bld data'!$V$3:$V$80,"="&amp;$B43&amp;$C43&amp;$D43,'nres bld data'!Q$3:Q$80)/SUMIF('nres bld data'!$V$82:$V$94,"="&amp;$B43&amp;$C43,'nres bld data'!Q$82:Q$94),0)</f>
        <v>0.88563512894546592</v>
      </c>
    </row>
    <row r="44" spans="2:22">
      <c r="B44" s="2" t="s">
        <v>54</v>
      </c>
      <c r="C44" s="2" t="s">
        <v>83</v>
      </c>
      <c r="D44" s="2" t="s">
        <v>73</v>
      </c>
      <c r="E44" s="36">
        <f t="shared" ca="1" si="0"/>
        <v>2.0629442599031382E-3</v>
      </c>
      <c r="F44" s="36">
        <f t="shared" ca="1" si="1"/>
        <v>2.1367795810853111E-3</v>
      </c>
      <c r="G44" s="3">
        <f ca="1">IFERROR(SUMIF('nres bld data'!$A$3:$A$14,"="&amp;B44&amp;C44,'nres bld data'!$D$3:$D$14),0)</f>
        <v>2282936</v>
      </c>
      <c r="H44" s="3">
        <f t="shared" ref="H44:I44" ca="1" si="43">$N44*O44</f>
        <v>82557.874127024988</v>
      </c>
      <c r="I44" s="3">
        <f t="shared" ca="1" si="43"/>
        <v>81081.71506618445</v>
      </c>
      <c r="J44" s="3"/>
      <c r="M44" s="172"/>
      <c r="N44" s="4">
        <f ca="1">G44/SUMIF('nres bld data'!$E$3:$E$14,"&lt;&gt;skip",'nres bld data'!$D$3:$D$14)</f>
        <v>4.8698380376157008E-2</v>
      </c>
      <c r="O44" s="3">
        <f ca="1">IFERROR(__xludf.DUMMYFUNCTION("IMPORTRANGE(""https://docs.google.com/spreadsheets/d/1CkACn2zbi-7zS3XAwy_rrux29KhqmzmBJPB8RdWDQn0"",""'DataSheet'!E3"")*$K$4"),1695289.9355036)</f>
        <v>1695289.9355035999</v>
      </c>
      <c r="P44" s="3">
        <f ca="1">IFERROR(__xludf.DUMMYFUNCTION("IMPORTRANGE(""https://docs.google.com/spreadsheets/d/1eZiaelYgQ0isYp3zKZqa_bgWMYCkaeIVnE9mrWmV9ZQ"",""'DataSheet'!E3"")*$K$3"),1664977.65305317)</f>
        <v>1664977.6530531701</v>
      </c>
      <c r="Q44" s="15"/>
      <c r="R44" s="15">
        <f>IFERROR(SUMIF('nres bld data'!$V$3:$V$80,"="&amp;$B44&amp;$C44&amp;$D44,'nres bld data'!$P$3:$P$80)/SUMIF('nres bld data'!$V$3:$V$80,"="&amp;$B44&amp;$C44&amp;$D44,'nres bld data'!$T$3:$T$80),0)</f>
        <v>0.30786187108718516</v>
      </c>
      <c r="S44" s="15">
        <f>IFERROR(SUMIF('nres bld data'!$V$3:$V$80,"="&amp;$B44&amp;$C44&amp;$D44,'nres bld data'!$Q$3:$Q$80)/SUMIF('nres bld data'!$V$3:$V$80,"="&amp;$B44&amp;$C44&amp;$D44,'nres bld data'!$T$3:$T$80),0)</f>
        <v>0.69213812891281479</v>
      </c>
      <c r="U44" s="15">
        <f ca="1">IFERROR(SUMIF('nres bld data'!$V$3:$V$80,"="&amp;$B44&amp;$C44&amp;$D44,'nres bld data'!P$3:P$80)/SUMIF('nres bld data'!$V$82:$V$94,"="&amp;$B44&amp;$C44,'nres bld data'!P$82:P$94),0)</f>
        <v>5.7045675736272033E-2</v>
      </c>
      <c r="V44" s="15">
        <f ca="1">IFERROR(SUMIF('nres bld data'!$V$3:$V$80,"="&amp;$B44&amp;$C44&amp;$D44,'nres bld data'!Q$3:Q$80)/SUMIF('nres bld data'!$V$82:$V$94,"="&amp;$B44&amp;$C44,'nres bld data'!Q$82:Q$94),0)</f>
        <v>6.0163145608633353E-2</v>
      </c>
    </row>
    <row r="45" spans="2:22">
      <c r="B45" s="2" t="s">
        <v>54</v>
      </c>
      <c r="C45" s="2" t="s">
        <v>90</v>
      </c>
      <c r="D45" s="2" t="s">
        <v>66</v>
      </c>
      <c r="E45" s="36">
        <f t="shared" ca="1" si="0"/>
        <v>0</v>
      </c>
      <c r="F45" s="36">
        <f t="shared" ca="1" si="1"/>
        <v>0</v>
      </c>
      <c r="G45" s="3">
        <f>IFERROR(SUMIF('nres bld data'!$A$3:$A$14,"="&amp;B45&amp;C45,'nres bld data'!$D$3:$D$14),0)</f>
        <v>0</v>
      </c>
      <c r="H45" s="3">
        <f t="shared" ref="H45:I45" ca="1" si="44">$N45*O45</f>
        <v>0</v>
      </c>
      <c r="I45" s="3">
        <f t="shared" ca="1" si="44"/>
        <v>0</v>
      </c>
      <c r="J45" s="3"/>
      <c r="M45" s="172"/>
      <c r="N45" s="4">
        <f ca="1">G45/SUMIF('nres bld data'!$E$3:$E$14,"&lt;&gt;skip",'nres bld data'!$D$3:$D$14)</f>
        <v>0</v>
      </c>
      <c r="O45" s="3">
        <f ca="1">IFERROR(__xludf.DUMMYFUNCTION("IMPORTRANGE(""https://docs.google.com/spreadsheets/d/1CkACn2zbi-7zS3XAwy_rrux29KhqmzmBJPB8RdWDQn0"",""'DataSheet'!E3"")*$K$4"),1695289.9355036)</f>
        <v>1695289.9355035999</v>
      </c>
      <c r="P45" s="3">
        <f ca="1">IFERROR(__xludf.DUMMYFUNCTION("IMPORTRANGE(""https://docs.google.com/spreadsheets/d/1eZiaelYgQ0isYp3zKZqa_bgWMYCkaeIVnE9mrWmV9ZQ"",""'DataSheet'!E3"")*$K$3"),1664977.65305317)</f>
        <v>1664977.6530531701</v>
      </c>
      <c r="Q45" s="15"/>
      <c r="R45" s="15">
        <f>IFERROR(SUMIF('nres bld data'!$V$3:$V$80,"="&amp;$B45&amp;$C45&amp;$D45,'nres bld data'!$P$3:$P$80)/SUMIF('nres bld data'!$V$3:$V$80,"="&amp;$B45&amp;$C45&amp;$D45,'nres bld data'!$T$3:$T$80),0)</f>
        <v>0.17499628301469386</v>
      </c>
      <c r="S45" s="15">
        <f>IFERROR(SUMIF('nres bld data'!$V$3:$V$80,"="&amp;$B45&amp;$C45&amp;$D45,'nres bld data'!$Q$3:$Q$80)/SUMIF('nres bld data'!$V$3:$V$80,"="&amp;$B45&amp;$C45&amp;$D45,'nres bld data'!$T$3:$T$80),0)</f>
        <v>0.82500371698530617</v>
      </c>
      <c r="U45" s="15">
        <f ca="1">IFERROR(SUMIF('nres bld data'!$V$3:$V$80,"="&amp;$B45&amp;$C45&amp;$D45,'nres bld data'!P$3:P$80)/SUMIF('nres bld data'!$V$82:$V$94,"="&amp;$B45&amp;$C45,'nres bld data'!P$82:P$94),0)</f>
        <v>0.29729340198523152</v>
      </c>
      <c r="V45" s="15">
        <f ca="1">IFERROR(SUMIF('nres bld data'!$V$3:$V$80,"="&amp;$B45&amp;$C45&amp;$D45,'nres bld data'!Q$3:Q$80)/SUMIF('nres bld data'!$V$82:$V$94,"="&amp;$B45&amp;$C45,'nres bld data'!Q$82:Q$94),0)</f>
        <v>0.65615466806752032</v>
      </c>
    </row>
    <row r="46" spans="2:22">
      <c r="B46" s="2" t="s">
        <v>54</v>
      </c>
      <c r="C46" s="2" t="s">
        <v>90</v>
      </c>
      <c r="D46" s="2" t="s">
        <v>67</v>
      </c>
      <c r="E46" s="36">
        <f t="shared" ca="1" si="0"/>
        <v>0</v>
      </c>
      <c r="F46" s="36">
        <f t="shared" ca="1" si="1"/>
        <v>0</v>
      </c>
      <c r="G46" s="3">
        <f>IFERROR(SUMIF('nres bld data'!$A$3:$A$14,"="&amp;B46&amp;C46,'nres bld data'!$D$3:$D$14),0)</f>
        <v>0</v>
      </c>
      <c r="H46" s="3">
        <f t="shared" ref="H46:I46" ca="1" si="45">$N46*O46</f>
        <v>0</v>
      </c>
      <c r="I46" s="3">
        <f t="shared" ca="1" si="45"/>
        <v>0</v>
      </c>
      <c r="J46" s="3"/>
      <c r="M46" s="172"/>
      <c r="N46" s="4">
        <f ca="1">G46/SUMIF('nres bld data'!$E$3:$E$14,"&lt;&gt;skip",'nres bld data'!$D$3:$D$14)</f>
        <v>0</v>
      </c>
      <c r="O46" s="3">
        <f ca="1">IFERROR(__xludf.DUMMYFUNCTION("IMPORTRANGE(""https://docs.google.com/spreadsheets/d/1CkACn2zbi-7zS3XAwy_rrux29KhqmzmBJPB8RdWDQn0"",""'DataSheet'!E3"")*$K$4"),1695289.9355036)</f>
        <v>1695289.9355035999</v>
      </c>
      <c r="P46" s="3">
        <f ca="1">IFERROR(__xludf.DUMMYFUNCTION("IMPORTRANGE(""https://docs.google.com/spreadsheets/d/1eZiaelYgQ0isYp3zKZqa_bgWMYCkaeIVnE9mrWmV9ZQ"",""'DataSheet'!E3"")*$K$3"),1664977.65305317)</f>
        <v>1664977.6530531701</v>
      </c>
      <c r="Q46" s="15"/>
      <c r="R46" s="15">
        <f>IFERROR(SUMIF('nres bld data'!$V$3:$V$80,"="&amp;$B46&amp;$C46&amp;$D46,'nres bld data'!$P$3:$P$80)/SUMIF('nres bld data'!$V$3:$V$80,"="&amp;$B46&amp;$C46&amp;$D46,'nres bld data'!$T$3:$T$80),0)</f>
        <v>1</v>
      </c>
      <c r="S46" s="15">
        <f>IFERROR(SUMIF('nres bld data'!$V$3:$V$80,"="&amp;$B46&amp;$C46&amp;$D46,'nres bld data'!$Q$3:$Q$80)/SUMIF('nres bld data'!$V$3:$V$80,"="&amp;$B46&amp;$C46&amp;$D46,'nres bld data'!$T$3:$T$80),0)</f>
        <v>0</v>
      </c>
      <c r="U46" s="15">
        <f ca="1">IFERROR(SUMIF('nres bld data'!$V$3:$V$80,"="&amp;$B46&amp;$C46&amp;$D46,'nres bld data'!P$3:P$80)/SUMIF('nres bld data'!$V$82:$V$94,"="&amp;$B46&amp;$C46,'nres bld data'!P$82:P$94),0)</f>
        <v>0.25000616012822258</v>
      </c>
      <c r="V46" s="15">
        <f ca="1">IFERROR(SUMIF('nres bld data'!$V$3:$V$80,"="&amp;$B46&amp;$C46&amp;$D46,'nres bld data'!Q$3:Q$80)/SUMIF('nres bld data'!$V$82:$V$94,"="&amp;$B46&amp;$C46,'nres bld data'!Q$82:Q$94),0)</f>
        <v>0</v>
      </c>
    </row>
    <row r="47" spans="2:22">
      <c r="B47" s="2" t="s">
        <v>54</v>
      </c>
      <c r="C47" s="2" t="s">
        <v>90</v>
      </c>
      <c r="D47" s="2" t="s">
        <v>69</v>
      </c>
      <c r="E47" s="36">
        <f t="shared" ca="1" si="0"/>
        <v>0</v>
      </c>
      <c r="F47" s="36">
        <f t="shared" ca="1" si="1"/>
        <v>0</v>
      </c>
      <c r="G47" s="3">
        <f>IFERROR(SUMIF('nres bld data'!$A$3:$A$14,"="&amp;B47&amp;C47,'nres bld data'!$D$3:$D$14),0)</f>
        <v>0</v>
      </c>
      <c r="H47" s="3">
        <f t="shared" ref="H47:I47" ca="1" si="46">$N47*O47</f>
        <v>0</v>
      </c>
      <c r="I47" s="3">
        <f t="shared" ca="1" si="46"/>
        <v>0</v>
      </c>
      <c r="J47" s="3"/>
      <c r="M47" s="172"/>
      <c r="N47" s="4">
        <f ca="1">G47/SUMIF('nres bld data'!$E$3:$E$14,"&lt;&gt;skip",'nres bld data'!$D$3:$D$14)</f>
        <v>0</v>
      </c>
      <c r="O47" s="3">
        <f ca="1">IFERROR(__xludf.DUMMYFUNCTION("IMPORTRANGE(""https://docs.google.com/spreadsheets/d/1CkACn2zbi-7zS3XAwy_rrux29KhqmzmBJPB8RdWDQn0"",""'DataSheet'!E3"")*$K$4"),1695289.9355036)</f>
        <v>1695289.9355035999</v>
      </c>
      <c r="P47" s="3">
        <f ca="1">IFERROR(__xludf.DUMMYFUNCTION("IMPORTRANGE(""https://docs.google.com/spreadsheets/d/1eZiaelYgQ0isYp3zKZqa_bgWMYCkaeIVnE9mrWmV9ZQ"",""'DataSheet'!E3"")*$K$3"),1664977.65305317)</f>
        <v>1664977.6530531701</v>
      </c>
      <c r="Q47" s="15"/>
      <c r="R47" s="15">
        <f>IFERROR(SUMIF('nres bld data'!$V$3:$V$80,"="&amp;$B47&amp;$C47&amp;$D47,'nres bld data'!$P$3:$P$80)/SUMIF('nres bld data'!$V$3:$V$80,"="&amp;$B47&amp;$C47&amp;$D47,'nres bld data'!$T$3:$T$80),0)</f>
        <v>1</v>
      </c>
      <c r="S47" s="15">
        <f>IFERROR(SUMIF('nres bld data'!$V$3:$V$80,"="&amp;$B47&amp;$C47&amp;$D47,'nres bld data'!$Q$3:$Q$80)/SUMIF('nres bld data'!$V$3:$V$80,"="&amp;$B47&amp;$C47&amp;$D47,'nres bld data'!$T$3:$T$80),0)</f>
        <v>0</v>
      </c>
      <c r="U47" s="15">
        <f ca="1">IFERROR(SUMIF('nres bld data'!$V$3:$V$80,"="&amp;$B47&amp;$C47&amp;$D47,'nres bld data'!P$3:P$80)/SUMIF('nres bld data'!$V$82:$V$94,"="&amp;$B47&amp;$C47,'nres bld data'!P$82:P$94),0)</f>
        <v>0.1905892754722216</v>
      </c>
      <c r="V47" s="15">
        <f ca="1">IFERROR(SUMIF('nres bld data'!$V$3:$V$80,"="&amp;$B47&amp;$C47&amp;$D47,'nres bld data'!Q$3:Q$80)/SUMIF('nres bld data'!$V$82:$V$94,"="&amp;$B47&amp;$C47,'nres bld data'!Q$82:Q$94),0)</f>
        <v>0</v>
      </c>
    </row>
    <row r="48" spans="2:22">
      <c r="B48" s="2" t="s">
        <v>54</v>
      </c>
      <c r="C48" s="2" t="s">
        <v>90</v>
      </c>
      <c r="D48" s="2" t="s">
        <v>71</v>
      </c>
      <c r="E48" s="36">
        <f t="shared" ca="1" si="0"/>
        <v>0</v>
      </c>
      <c r="F48" s="36">
        <f t="shared" ca="1" si="1"/>
        <v>0</v>
      </c>
      <c r="G48" s="3">
        <f>IFERROR(SUMIF('nres bld data'!$A$3:$A$14,"="&amp;B48&amp;C48,'nres bld data'!$D$3:$D$14),0)</f>
        <v>0</v>
      </c>
      <c r="H48" s="3">
        <f t="shared" ref="H48:I48" ca="1" si="47">$N48*O48</f>
        <v>0</v>
      </c>
      <c r="I48" s="3">
        <f t="shared" ca="1" si="47"/>
        <v>0</v>
      </c>
      <c r="J48" s="3"/>
      <c r="M48" s="172"/>
      <c r="N48" s="4">
        <f ca="1">G48/SUMIF('nres bld data'!$E$3:$E$14,"&lt;&gt;skip",'nres bld data'!$D$3:$D$14)</f>
        <v>0</v>
      </c>
      <c r="O48" s="3">
        <f ca="1">IFERROR(__xludf.DUMMYFUNCTION("IMPORTRANGE(""https://docs.google.com/spreadsheets/d/1CkACn2zbi-7zS3XAwy_rrux29KhqmzmBJPB8RdWDQn0"",""'DataSheet'!E3"")*$K$4"),1695289.9355036)</f>
        <v>1695289.9355035999</v>
      </c>
      <c r="P48" s="3">
        <f ca="1">IFERROR(__xludf.DUMMYFUNCTION("IMPORTRANGE(""https://docs.google.com/spreadsheets/d/1eZiaelYgQ0isYp3zKZqa_bgWMYCkaeIVnE9mrWmV9ZQ"",""'DataSheet'!E3"")*$K$3"),1664977.65305317)</f>
        <v>1664977.6530531701</v>
      </c>
      <c r="Q48" s="15"/>
      <c r="R48" s="15">
        <f>IFERROR(SUMIF('nres bld data'!$V$3:$V$80,"="&amp;$B48&amp;$C48&amp;$D48,'nres bld data'!$P$3:$P$80)/SUMIF('nres bld data'!$V$3:$V$80,"="&amp;$B48&amp;$C48&amp;$D48,'nres bld data'!$T$3:$T$80),0)</f>
        <v>1</v>
      </c>
      <c r="S48" s="15">
        <f>IFERROR(SUMIF('nres bld data'!$V$3:$V$80,"="&amp;$B48&amp;$C48&amp;$D48,'nres bld data'!$Q$3:$Q$80)/SUMIF('nres bld data'!$V$3:$V$80,"="&amp;$B48&amp;$C48&amp;$D48,'nres bld data'!$T$3:$T$80),0)</f>
        <v>0</v>
      </c>
      <c r="U48" s="15">
        <f ca="1">IFERROR(SUMIF('nres bld data'!$V$3:$V$80,"="&amp;$B48&amp;$C48&amp;$D48,'nres bld data'!P$3:P$80)/SUMIF('nres bld data'!$V$82:$V$94,"="&amp;$B48&amp;$C48,'nres bld data'!P$82:P$94),0)</f>
        <v>7.0943300543521326E-2</v>
      </c>
      <c r="V48" s="15">
        <f ca="1">IFERROR(SUMIF('nres bld data'!$V$3:$V$80,"="&amp;$B48&amp;$C48&amp;$D48,'nres bld data'!Q$3:Q$80)/SUMIF('nres bld data'!$V$82:$V$94,"="&amp;$B48&amp;$C48,'nres bld data'!Q$82:Q$94),0)</f>
        <v>0</v>
      </c>
    </row>
    <row r="49" spans="2:22">
      <c r="B49" s="2" t="s">
        <v>54</v>
      </c>
      <c r="C49" s="2" t="s">
        <v>90</v>
      </c>
      <c r="D49" s="2" t="s">
        <v>72</v>
      </c>
      <c r="E49" s="36">
        <f t="shared" ca="1" si="0"/>
        <v>0</v>
      </c>
      <c r="F49" s="36">
        <f t="shared" ca="1" si="1"/>
        <v>0</v>
      </c>
      <c r="G49" s="3">
        <f>IFERROR(SUMIF('nres bld data'!$A$3:$A$14,"="&amp;B49&amp;C49,'nres bld data'!$D$3:$D$14),0)</f>
        <v>0</v>
      </c>
      <c r="H49" s="3">
        <f t="shared" ref="H49:I49" ca="1" si="48">$N49*O49</f>
        <v>0</v>
      </c>
      <c r="I49" s="3">
        <f t="shared" ca="1" si="48"/>
        <v>0</v>
      </c>
      <c r="J49" s="3"/>
      <c r="M49" s="172"/>
      <c r="N49" s="4">
        <f ca="1">G49/SUMIF('nres bld data'!$E$3:$E$14,"&lt;&gt;skip",'nres bld data'!$D$3:$D$14)</f>
        <v>0</v>
      </c>
      <c r="O49" s="3">
        <f ca="1">IFERROR(__xludf.DUMMYFUNCTION("IMPORTRANGE(""https://docs.google.com/spreadsheets/d/1CkACn2zbi-7zS3XAwy_rrux29KhqmzmBJPB8RdWDQn0"",""'DataSheet'!E3"")*$K$4"),1695289.9355036)</f>
        <v>1695289.9355035999</v>
      </c>
      <c r="P49" s="3">
        <f ca="1">IFERROR(__xludf.DUMMYFUNCTION("IMPORTRANGE(""https://docs.google.com/spreadsheets/d/1eZiaelYgQ0isYp3zKZqa_bgWMYCkaeIVnE9mrWmV9ZQ"",""'DataSheet'!E3"")*$K$3"),1664977.65305317)</f>
        <v>1664977.6530531701</v>
      </c>
      <c r="Q49" s="15"/>
      <c r="R49" s="15">
        <f>IFERROR(SUMIF('nres bld data'!$V$3:$V$80,"="&amp;$B49&amp;$C49&amp;$D49,'nres bld data'!$P$3:$P$80)/SUMIF('nres bld data'!$V$3:$V$80,"="&amp;$B49&amp;$C49&amp;$D49,'nres bld data'!$T$3:$T$80),0)</f>
        <v>0.14974574598777038</v>
      </c>
      <c r="S49" s="15">
        <f>IFERROR(SUMIF('nres bld data'!$V$3:$V$80,"="&amp;$B49&amp;$C49&amp;$D49,'nres bld data'!$Q$3:$Q$80)/SUMIF('nres bld data'!$V$3:$V$80,"="&amp;$B49&amp;$C49&amp;$D49,'nres bld data'!$T$3:$T$80),0)</f>
        <v>0.85025425401222965</v>
      </c>
      <c r="U49" s="15">
        <f ca="1">IFERROR(SUMIF('nres bld data'!$V$3:$V$80,"="&amp;$B49&amp;$C49&amp;$D49,'nres bld data'!P$3:P$80)/SUMIF('nres bld data'!$V$82:$V$94,"="&amp;$B49&amp;$C49,'nres bld data'!P$82:P$94),0)</f>
        <v>0.10910629364568347</v>
      </c>
      <c r="V49" s="15">
        <f ca="1">IFERROR(SUMIF('nres bld data'!$V$3:$V$80,"="&amp;$B49&amp;$C49&amp;$D49,'nres bld data'!Q$3:Q$80)/SUMIF('nres bld data'!$V$82:$V$94,"="&amp;$B49&amp;$C49,'nres bld data'!Q$82:Q$94),0)</f>
        <v>0.29002670852711271</v>
      </c>
    </row>
    <row r="50" spans="2:22">
      <c r="B50" s="2" t="s">
        <v>54</v>
      </c>
      <c r="C50" s="2" t="s">
        <v>90</v>
      </c>
      <c r="D50" s="2" t="s">
        <v>73</v>
      </c>
      <c r="E50" s="36">
        <f t="shared" ca="1" si="0"/>
        <v>0</v>
      </c>
      <c r="F50" s="36">
        <f t="shared" ca="1" si="1"/>
        <v>0</v>
      </c>
      <c r="G50" s="3">
        <f>IFERROR(SUMIF('nres bld data'!$A$3:$A$14,"="&amp;B50&amp;C50,'nres bld data'!$D$3:$D$14),0)</f>
        <v>0</v>
      </c>
      <c r="H50" s="3">
        <f t="shared" ref="H50:I50" ca="1" si="49">$N50*O50</f>
        <v>0</v>
      </c>
      <c r="I50" s="3">
        <f t="shared" ca="1" si="49"/>
        <v>0</v>
      </c>
      <c r="J50" s="3"/>
      <c r="M50" s="172"/>
      <c r="N50" s="4">
        <f ca="1">G50/SUMIF('nres bld data'!$E$3:$E$14,"&lt;&gt;skip",'nres bld data'!$D$3:$D$14)</f>
        <v>0</v>
      </c>
      <c r="O50" s="3">
        <f ca="1">IFERROR(__xludf.DUMMYFUNCTION("IMPORTRANGE(""https://docs.google.com/spreadsheets/d/1CkACn2zbi-7zS3XAwy_rrux29KhqmzmBJPB8RdWDQn0"",""'DataSheet'!E3"")*$K$4"),1695289.9355036)</f>
        <v>1695289.9355035999</v>
      </c>
      <c r="P50" s="3">
        <f ca="1">IFERROR(__xludf.DUMMYFUNCTION("IMPORTRANGE(""https://docs.google.com/spreadsheets/d/1eZiaelYgQ0isYp3zKZqa_bgWMYCkaeIVnE9mrWmV9ZQ"",""'DataSheet'!E3"")*$K$3"),1664977.65305317)</f>
        <v>1664977.6530531701</v>
      </c>
      <c r="Q50" s="15"/>
      <c r="R50" s="15">
        <f>IFERROR(SUMIF('nres bld data'!$V$3:$V$80,"="&amp;$B50&amp;$C50&amp;$D50,'nres bld data'!$P$3:$P$80)/SUMIF('nres bld data'!$V$3:$V$80,"="&amp;$B50&amp;$C50&amp;$D50,'nres bld data'!$T$3:$T$80),0)</f>
        <v>0.41651508273887033</v>
      </c>
      <c r="S50" s="15">
        <f>IFERROR(SUMIF('nres bld data'!$V$3:$V$80,"="&amp;$B50&amp;$C50&amp;$D50,'nres bld data'!$Q$3:$Q$80)/SUMIF('nres bld data'!$V$3:$V$80,"="&amp;$B50&amp;$C50&amp;$D50,'nres bld data'!$T$3:$T$80),0)</f>
        <v>0.58348491726112972</v>
      </c>
      <c r="U50" s="15">
        <f ca="1">IFERROR(SUMIF('nres bld data'!$V$3:$V$80,"="&amp;$B50&amp;$C50&amp;$D50,'nres bld data'!P$3:P$80)/SUMIF('nres bld data'!$V$82:$V$94,"="&amp;$B50&amp;$C50,'nres bld data'!P$82:P$94),0)</f>
        <v>8.206156822511948E-2</v>
      </c>
      <c r="V50" s="15">
        <f ca="1">IFERROR(SUMIF('nres bld data'!$V$3:$V$80,"="&amp;$B50&amp;$C50&amp;$D50,'nres bld data'!Q$3:Q$80)/SUMIF('nres bld data'!$V$82:$V$94,"="&amp;$B50&amp;$C50,'nres bld data'!Q$82:Q$94),0)</f>
        <v>5.3818623405366951E-2</v>
      </c>
    </row>
    <row r="51" spans="2:22">
      <c r="B51" s="2" t="s">
        <v>54</v>
      </c>
      <c r="C51" s="2" t="s">
        <v>84</v>
      </c>
      <c r="D51" s="2" t="s">
        <v>66</v>
      </c>
      <c r="E51" s="36">
        <f t="shared" ca="1" si="0"/>
        <v>4.4752865335247949E-3</v>
      </c>
      <c r="F51" s="36">
        <f t="shared" ca="1" si="1"/>
        <v>0</v>
      </c>
      <c r="G51" s="3">
        <f ca="1">IFERROR(SUMIF('nres bld data'!$A$3:$A$14,"="&amp;B51&amp;C51,'nres bld data'!$D$3:$D$14),0)</f>
        <v>18834904</v>
      </c>
      <c r="H51" s="3">
        <f t="shared" ref="H51:I51" ca="1" si="50">$N51*O51</f>
        <v>681127.1247317486</v>
      </c>
      <c r="I51" s="3">
        <f t="shared" ca="1" si="50"/>
        <v>668948.37149483711</v>
      </c>
      <c r="J51" s="3"/>
      <c r="M51" s="172"/>
      <c r="N51" s="4">
        <f ca="1">G51/SUMIF('nres bld data'!$E$3:$E$14,"&lt;&gt;skip",'nres bld data'!$D$3:$D$14)</f>
        <v>0.40177618616570987</v>
      </c>
      <c r="O51" s="3">
        <f ca="1">IFERROR(__xludf.DUMMYFUNCTION("IMPORTRANGE(""https://docs.google.com/spreadsheets/d/1CkACn2zbi-7zS3XAwy_rrux29KhqmzmBJPB8RdWDQn0"",""'DataSheet'!E3"")*$K$4"),1695289.9355036)</f>
        <v>1695289.9355035999</v>
      </c>
      <c r="P51" s="3">
        <f ca="1">IFERROR(__xludf.DUMMYFUNCTION("IMPORTRANGE(""https://docs.google.com/spreadsheets/d/1eZiaelYgQ0isYp3zKZqa_bgWMYCkaeIVnE9mrWmV9ZQ"",""'DataSheet'!E3"")*$K$3"),1664977.65305317)</f>
        <v>1664977.6530531701</v>
      </c>
      <c r="Q51" s="15"/>
      <c r="R51" s="15">
        <f>IFERROR(SUMIF('nres bld data'!$V$3:$V$80,"="&amp;$B51&amp;$C51&amp;$D51,'nres bld data'!$P$3:$P$80)/SUMIF('nres bld data'!$V$3:$V$80,"="&amp;$B51&amp;$C51&amp;$D51,'nres bld data'!$T$3:$T$80),0)</f>
        <v>1</v>
      </c>
      <c r="S51" s="15">
        <f>IFERROR(SUMIF('nres bld data'!$V$3:$V$80,"="&amp;$B51&amp;$C51&amp;$D51,'nres bld data'!$Q$3:$Q$80)/SUMIF('nres bld data'!$V$3:$V$80,"="&amp;$B51&amp;$C51&amp;$D51,'nres bld data'!$T$3:$T$80),0)</f>
        <v>0</v>
      </c>
      <c r="U51" s="15">
        <f ca="1">IFERROR(SUMIF('nres bld data'!$V$3:$V$80,"="&amp;$B51&amp;$C51&amp;$D51,'nres bld data'!P$3:P$80)/SUMIF('nres bld data'!$V$82:$V$94,"="&amp;$B51&amp;$C51,'nres bld data'!P$82:P$94),0)</f>
        <v>0.12375309860788357</v>
      </c>
      <c r="V51" s="15">
        <f ca="1">IFERROR(SUMIF('nres bld data'!$V$3:$V$80,"="&amp;$B51&amp;$C51&amp;$D51,'nres bld data'!Q$3:Q$80)/SUMIF('nres bld data'!$V$82:$V$94,"="&amp;$B51&amp;$C51,'nres bld data'!Q$82:Q$94),0)</f>
        <v>0</v>
      </c>
    </row>
    <row r="52" spans="2:22">
      <c r="B52" s="2" t="s">
        <v>54</v>
      </c>
      <c r="C52" s="2" t="s">
        <v>84</v>
      </c>
      <c r="D52" s="2" t="s">
        <v>67</v>
      </c>
      <c r="E52" s="36">
        <f t="shared" ca="1" si="0"/>
        <v>6.8859992921936992E-3</v>
      </c>
      <c r="F52" s="36">
        <f t="shared" ca="1" si="1"/>
        <v>0</v>
      </c>
      <c r="G52" s="3">
        <f ca="1">IFERROR(SUMIF('nres bld data'!$A$3:$A$14,"="&amp;B52&amp;C52,'nres bld data'!$D$3:$D$14),0)</f>
        <v>18834904</v>
      </c>
      <c r="H52" s="3">
        <f t="shared" ref="H52:I52" ca="1" si="51">$N52*O52</f>
        <v>681127.1247317486</v>
      </c>
      <c r="I52" s="3">
        <f t="shared" ca="1" si="51"/>
        <v>668948.37149483711</v>
      </c>
      <c r="J52" s="3"/>
      <c r="M52" s="172"/>
      <c r="N52" s="4">
        <f ca="1">G52/SUMIF('nres bld data'!$E$3:$E$14,"&lt;&gt;skip",'nres bld data'!$D$3:$D$14)</f>
        <v>0.40177618616570987</v>
      </c>
      <c r="O52" s="3">
        <f ca="1">IFERROR(__xludf.DUMMYFUNCTION("IMPORTRANGE(""https://docs.google.com/spreadsheets/d/1CkACn2zbi-7zS3XAwy_rrux29KhqmzmBJPB8RdWDQn0"",""'DataSheet'!E3"")*$K$4"),1695289.9355036)</f>
        <v>1695289.9355035999</v>
      </c>
      <c r="P52" s="3">
        <f ca="1">IFERROR(__xludf.DUMMYFUNCTION("IMPORTRANGE(""https://docs.google.com/spreadsheets/d/1eZiaelYgQ0isYp3zKZqa_bgWMYCkaeIVnE9mrWmV9ZQ"",""'DataSheet'!E3"")*$K$3"),1664977.65305317)</f>
        <v>1664977.6530531701</v>
      </c>
      <c r="Q52" s="15"/>
      <c r="R52" s="15">
        <f>IFERROR(SUMIF('nres bld data'!$V$3:$V$80,"="&amp;$B52&amp;$C52&amp;$D52,'nres bld data'!$P$3:$P$80)/SUMIF('nres bld data'!$V$3:$V$80,"="&amp;$B52&amp;$C52&amp;$D52,'nres bld data'!$T$3:$T$80),0)</f>
        <v>1</v>
      </c>
      <c r="S52" s="15">
        <f>IFERROR(SUMIF('nres bld data'!$V$3:$V$80,"="&amp;$B52&amp;$C52&amp;$D52,'nres bld data'!$Q$3:$Q$80)/SUMIF('nres bld data'!$V$3:$V$80,"="&amp;$B52&amp;$C52&amp;$D52,'nres bld data'!$T$3:$T$80),0)</f>
        <v>0</v>
      </c>
      <c r="U52" s="15">
        <f ca="1">IFERROR(SUMIF('nres bld data'!$V$3:$V$80,"="&amp;$B52&amp;$C52&amp;$D52,'nres bld data'!P$3:P$80)/SUMIF('nres bld data'!$V$82:$V$94,"="&amp;$B52&amp;$C52,'nres bld data'!P$82:P$94),0)</f>
        <v>0.19041546123069977</v>
      </c>
      <c r="V52" s="15">
        <f ca="1">IFERROR(SUMIF('nres bld data'!$V$3:$V$80,"="&amp;$B52&amp;$C52&amp;$D52,'nres bld data'!Q$3:Q$80)/SUMIF('nres bld data'!$V$82:$V$94,"="&amp;$B52&amp;$C52,'nres bld data'!Q$82:Q$94),0)</f>
        <v>0</v>
      </c>
    </row>
    <row r="53" spans="2:22">
      <c r="B53" s="2" t="s">
        <v>54</v>
      </c>
      <c r="C53" s="2" t="s">
        <v>84</v>
      </c>
      <c r="D53" s="2" t="s">
        <v>69</v>
      </c>
      <c r="E53" s="36">
        <f t="shared" ca="1" si="0"/>
        <v>2.1531954170870921E-2</v>
      </c>
      <c r="F53" s="36">
        <f t="shared" ca="1" si="1"/>
        <v>0</v>
      </c>
      <c r="G53" s="3">
        <f ca="1">IFERROR(SUMIF('nres bld data'!$A$3:$A$14,"="&amp;B53&amp;C53,'nres bld data'!$D$3:$D$14),0)</f>
        <v>18834904</v>
      </c>
      <c r="H53" s="3">
        <f t="shared" ref="H53:I53" ca="1" si="52">$N53*O53</f>
        <v>681127.1247317486</v>
      </c>
      <c r="I53" s="3">
        <f t="shared" ca="1" si="52"/>
        <v>668948.37149483711</v>
      </c>
      <c r="J53" s="3"/>
      <c r="M53" s="172"/>
      <c r="N53" s="4">
        <f ca="1">G53/SUMIF('nres bld data'!$E$3:$E$14,"&lt;&gt;skip",'nres bld data'!$D$3:$D$14)</f>
        <v>0.40177618616570987</v>
      </c>
      <c r="O53" s="3">
        <f ca="1">IFERROR(__xludf.DUMMYFUNCTION("IMPORTRANGE(""https://docs.google.com/spreadsheets/d/1CkACn2zbi-7zS3XAwy_rrux29KhqmzmBJPB8RdWDQn0"",""'DataSheet'!E3"")*$K$4"),1695289.9355036)</f>
        <v>1695289.9355035999</v>
      </c>
      <c r="P53" s="3">
        <f ca="1">IFERROR(__xludf.DUMMYFUNCTION("IMPORTRANGE(""https://docs.google.com/spreadsheets/d/1eZiaelYgQ0isYp3zKZqa_bgWMYCkaeIVnE9mrWmV9ZQ"",""'DataSheet'!E3"")*$K$3"),1664977.65305317)</f>
        <v>1664977.6530531701</v>
      </c>
      <c r="Q53" s="15"/>
      <c r="R53" s="15">
        <f>IFERROR(SUMIF('nres bld data'!$V$3:$V$80,"="&amp;$B53&amp;$C53&amp;$D53,'nres bld data'!$P$3:$P$80)/SUMIF('nres bld data'!$V$3:$V$80,"="&amp;$B53&amp;$C53&amp;$D53,'nres bld data'!$T$3:$T$80),0)</f>
        <v>1</v>
      </c>
      <c r="S53" s="15">
        <f>IFERROR(SUMIF('nres bld data'!$V$3:$V$80,"="&amp;$B53&amp;$C53&amp;$D53,'nres bld data'!$Q$3:$Q$80)/SUMIF('nres bld data'!$V$3:$V$80,"="&amp;$B53&amp;$C53&amp;$D53,'nres bld data'!$T$3:$T$80),0)</f>
        <v>0</v>
      </c>
      <c r="U53" s="15">
        <f ca="1">IFERROR(SUMIF('nres bld data'!$V$3:$V$80,"="&amp;$B53&amp;$C53&amp;$D53,'nres bld data'!P$3:P$80)/SUMIF('nres bld data'!$V$82:$V$94,"="&amp;$B53&amp;$C53,'nres bld data'!P$82:P$94),0)</f>
        <v>0.59541350654692227</v>
      </c>
      <c r="V53" s="15">
        <f ca="1">IFERROR(SUMIF('nres bld data'!$V$3:$V$80,"="&amp;$B53&amp;$C53&amp;$D53,'nres bld data'!Q$3:Q$80)/SUMIF('nres bld data'!$V$82:$V$94,"="&amp;$B53&amp;$C53,'nres bld data'!Q$82:Q$94),0)</f>
        <v>0</v>
      </c>
    </row>
    <row r="54" spans="2:22">
      <c r="B54" s="2" t="s">
        <v>54</v>
      </c>
      <c r="C54" s="2" t="s">
        <v>84</v>
      </c>
      <c r="D54" s="2" t="s">
        <v>71</v>
      </c>
      <c r="E54" s="36">
        <f t="shared" ca="1" si="0"/>
        <v>1.6690325089207781E-3</v>
      </c>
      <c r="F54" s="36">
        <f t="shared" ca="1" si="1"/>
        <v>0</v>
      </c>
      <c r="G54" s="3">
        <f ca="1">IFERROR(SUMIF('nres bld data'!$A$3:$A$14,"="&amp;B54&amp;C54,'nres bld data'!$D$3:$D$14),0)</f>
        <v>18834904</v>
      </c>
      <c r="H54" s="3">
        <f t="shared" ref="H54:I54" ca="1" si="53">$N54*O54</f>
        <v>681127.1247317486</v>
      </c>
      <c r="I54" s="3">
        <f t="shared" ca="1" si="53"/>
        <v>668948.37149483711</v>
      </c>
      <c r="J54" s="3"/>
      <c r="M54" s="172"/>
      <c r="N54" s="4">
        <f ca="1">G54/SUMIF('nres bld data'!$E$3:$E$14,"&lt;&gt;skip",'nres bld data'!$D$3:$D$14)</f>
        <v>0.40177618616570987</v>
      </c>
      <c r="O54" s="3">
        <f ca="1">IFERROR(__xludf.DUMMYFUNCTION("IMPORTRANGE(""https://docs.google.com/spreadsheets/d/1CkACn2zbi-7zS3XAwy_rrux29KhqmzmBJPB8RdWDQn0"",""'DataSheet'!E3"")*$K$4"),1695289.9355036)</f>
        <v>1695289.9355035999</v>
      </c>
      <c r="P54" s="3">
        <f ca="1">IFERROR(__xludf.DUMMYFUNCTION("IMPORTRANGE(""https://docs.google.com/spreadsheets/d/1eZiaelYgQ0isYp3zKZqa_bgWMYCkaeIVnE9mrWmV9ZQ"",""'DataSheet'!E3"")*$K$3"),1664977.65305317)</f>
        <v>1664977.6530531701</v>
      </c>
      <c r="Q54" s="15"/>
      <c r="R54" s="15">
        <f>IFERROR(SUMIF('nres bld data'!$V$3:$V$80,"="&amp;$B54&amp;$C54&amp;$D54,'nres bld data'!$P$3:$P$80)/SUMIF('nres bld data'!$V$3:$V$80,"="&amp;$B54&amp;$C54&amp;$D54,'nres bld data'!$T$3:$T$80),0)</f>
        <v>1</v>
      </c>
      <c r="S54" s="15">
        <f>IFERROR(SUMIF('nres bld data'!$V$3:$V$80,"="&amp;$B54&amp;$C54&amp;$D54,'nres bld data'!$Q$3:$Q$80)/SUMIF('nres bld data'!$V$3:$V$80,"="&amp;$B54&amp;$C54&amp;$D54,'nres bld data'!$T$3:$T$80),0)</f>
        <v>0</v>
      </c>
      <c r="U54" s="15">
        <f ca="1">IFERROR(SUMIF('nres bld data'!$V$3:$V$80,"="&amp;$B54&amp;$C54&amp;$D54,'nres bld data'!P$3:P$80)/SUMIF('nres bld data'!$V$82:$V$94,"="&amp;$B54&amp;$C54,'nres bld data'!P$82:P$94),0)</f>
        <v>4.6153010116551457E-2</v>
      </c>
      <c r="V54" s="15">
        <f ca="1">IFERROR(SUMIF('nres bld data'!$V$3:$V$80,"="&amp;$B54&amp;$C54&amp;$D54,'nres bld data'!Q$3:Q$80)/SUMIF('nres bld data'!$V$82:$V$94,"="&amp;$B54&amp;$C54,'nres bld data'!Q$82:Q$94),0)</f>
        <v>0</v>
      </c>
    </row>
    <row r="55" spans="2:22">
      <c r="B55" s="2" t="s">
        <v>54</v>
      </c>
      <c r="C55" s="2" t="s">
        <v>84</v>
      </c>
      <c r="D55" s="2" t="s">
        <v>72</v>
      </c>
      <c r="E55" s="36">
        <f t="shared" ca="1" si="0"/>
        <v>1.6007535832741517E-3</v>
      </c>
      <c r="F55" s="36">
        <f t="shared" ca="1" si="1"/>
        <v>3.5516420550634989E-2</v>
      </c>
      <c r="G55" s="3">
        <f ca="1">IFERROR(SUMIF('nres bld data'!$A$3:$A$14,"="&amp;B55&amp;C55,'nres bld data'!$D$3:$D$14),0)</f>
        <v>18834904</v>
      </c>
      <c r="H55" s="3">
        <f t="shared" ref="H55:I55" ca="1" si="54">$N55*O55</f>
        <v>681127.1247317486</v>
      </c>
      <c r="I55" s="3">
        <f t="shared" ca="1" si="54"/>
        <v>668948.37149483711</v>
      </c>
      <c r="J55" s="3"/>
      <c r="M55" s="172"/>
      <c r="N55" s="4">
        <f ca="1">G55/SUMIF('nres bld data'!$E$3:$E$14,"&lt;&gt;skip",'nres bld data'!$D$3:$D$14)</f>
        <v>0.40177618616570987</v>
      </c>
      <c r="O55" s="3">
        <f ca="1">IFERROR(__xludf.DUMMYFUNCTION("IMPORTRANGE(""https://docs.google.com/spreadsheets/d/1CkACn2zbi-7zS3XAwy_rrux29KhqmzmBJPB8RdWDQn0"",""'DataSheet'!E3"")*$K$4"),1695289.9355036)</f>
        <v>1695289.9355035999</v>
      </c>
      <c r="P55" s="3">
        <f ca="1">IFERROR(__xludf.DUMMYFUNCTION("IMPORTRANGE(""https://docs.google.com/spreadsheets/d/1eZiaelYgQ0isYp3zKZqa_bgWMYCkaeIVnE9mrWmV9ZQ"",""'DataSheet'!E3"")*$K$3"),1664977.65305317)</f>
        <v>1664977.6530531701</v>
      </c>
      <c r="Q55" s="15"/>
      <c r="R55" s="15">
        <f>IFERROR(SUMIF('nres bld data'!$V$3:$V$80,"="&amp;$B55&amp;$C55&amp;$D55,'nres bld data'!$P$3:$P$80)/SUMIF('nres bld data'!$V$3:$V$80,"="&amp;$B55&amp;$C55&amp;$D55,'nres bld data'!$T$3:$T$80),0)</f>
        <v>5.0912186659922969E-2</v>
      </c>
      <c r="S55" s="15">
        <f>IFERROR(SUMIF('nres bld data'!$V$3:$V$80,"="&amp;$B55&amp;$C55&amp;$D55,'nres bld data'!$Q$3:$Q$80)/SUMIF('nres bld data'!$V$3:$V$80,"="&amp;$B55&amp;$C55&amp;$D55,'nres bld data'!$T$3:$T$80),0)</f>
        <v>0.86736574444637404</v>
      </c>
      <c r="U55" s="15">
        <f ca="1">IFERROR(SUMIF('nres bld data'!$V$3:$V$80,"="&amp;$B55&amp;$C55&amp;$D55,'nres bld data'!P$3:P$80)/SUMIF('nres bld data'!$V$82:$V$94,"="&amp;$B55&amp;$C55,'nres bld data'!P$82:P$94),0)</f>
        <v>4.4264923497942886E-2</v>
      </c>
      <c r="V55" s="15">
        <f ca="1">IFERROR(SUMIF('nres bld data'!$V$3:$V$80,"="&amp;$B55&amp;$C55&amp;$D55,'nres bld data'!Q$3:Q$80)/SUMIF('nres bld data'!$V$82:$V$94,"="&amp;$B55&amp;$C55,'nres bld data'!Q$82:Q$94),0)</f>
        <v>1</v>
      </c>
    </row>
    <row r="56" spans="2:22">
      <c r="B56" s="2" t="s">
        <v>54</v>
      </c>
      <c r="C56" s="2" t="s">
        <v>84</v>
      </c>
      <c r="D56" s="2" t="s">
        <v>73</v>
      </c>
      <c r="E56" s="36">
        <f t="shared" ca="1" si="0"/>
        <v>0</v>
      </c>
      <c r="F56" s="36">
        <f t="shared" ca="1" si="1"/>
        <v>0</v>
      </c>
      <c r="G56" s="3">
        <f ca="1">IFERROR(SUMIF('nres bld data'!$A$3:$A$14,"="&amp;B56&amp;C56,'nres bld data'!$D$3:$D$14),0)</f>
        <v>18834904</v>
      </c>
      <c r="H56" s="3">
        <f t="shared" ref="H56:I56" ca="1" si="55">$N56*O56</f>
        <v>681127.1247317486</v>
      </c>
      <c r="I56" s="3">
        <f t="shared" ca="1" si="55"/>
        <v>668948.37149483711</v>
      </c>
      <c r="J56" s="3"/>
      <c r="M56" s="172"/>
      <c r="N56" s="4">
        <f ca="1">G56/SUMIF('nres bld data'!$E$3:$E$14,"&lt;&gt;skip",'nres bld data'!$D$3:$D$14)</f>
        <v>0.40177618616570987</v>
      </c>
      <c r="O56" s="3">
        <f ca="1">IFERROR(__xludf.DUMMYFUNCTION("IMPORTRANGE(""https://docs.google.com/spreadsheets/d/1CkACn2zbi-7zS3XAwy_rrux29KhqmzmBJPB8RdWDQn0"",""'DataSheet'!E3"")*$K$4"),1695289.9355036)</f>
        <v>1695289.9355035999</v>
      </c>
      <c r="P56" s="3">
        <f ca="1">IFERROR(__xludf.DUMMYFUNCTION("IMPORTRANGE(""https://docs.google.com/spreadsheets/d/1eZiaelYgQ0isYp3zKZqa_bgWMYCkaeIVnE9mrWmV9ZQ"",""'DataSheet'!E3"")*$K$3"),1664977.65305317)</f>
        <v>1664977.6530531701</v>
      </c>
      <c r="Q56" s="15"/>
      <c r="R56" s="15">
        <f>IFERROR(SUMIF('nres bld data'!$V$3:$V$80,"="&amp;$B56&amp;$C56&amp;$D56,'nres bld data'!$P$3:$P$80)/SUMIF('nres bld data'!$V$3:$V$80,"="&amp;$B56&amp;$C56&amp;$D56,'nres bld data'!$T$3:$T$80),0)</f>
        <v>0</v>
      </c>
      <c r="S56" s="15">
        <f>IFERROR(SUMIF('nres bld data'!$V$3:$V$80,"="&amp;$B56&amp;$C56&amp;$D56,'nres bld data'!$Q$3:$Q$80)/SUMIF('nres bld data'!$V$3:$V$80,"="&amp;$B56&amp;$C56&amp;$D56,'nres bld data'!$T$3:$T$80),0)</f>
        <v>0</v>
      </c>
      <c r="U56" s="15">
        <f ca="1">IFERROR(SUMIF('nres bld data'!$V$3:$V$80,"="&amp;$B56&amp;$C56&amp;$D56,'nres bld data'!P$3:P$80)/SUMIF('nres bld data'!$V$82:$V$94,"="&amp;$B56&amp;$C56,'nres bld data'!P$82:P$94),0)</f>
        <v>0</v>
      </c>
      <c r="V56" s="15">
        <f ca="1">IFERROR(SUMIF('nres bld data'!$V$3:$V$80,"="&amp;$B56&amp;$C56&amp;$D56,'nres bld data'!Q$3:Q$80)/SUMIF('nres bld data'!$V$82:$V$94,"="&amp;$B56&amp;$C56,'nres bld data'!Q$82:Q$94),0)</f>
        <v>0</v>
      </c>
    </row>
    <row r="57" spans="2:22">
      <c r="B57" s="2" t="s">
        <v>54</v>
      </c>
      <c r="C57" s="2" t="s">
        <v>92</v>
      </c>
      <c r="D57" s="2" t="s">
        <v>66</v>
      </c>
      <c r="E57" s="36">
        <f t="shared" ca="1" si="0"/>
        <v>0</v>
      </c>
      <c r="F57" s="36">
        <f t="shared" ca="1" si="1"/>
        <v>0</v>
      </c>
      <c r="G57" s="3">
        <f>IFERROR(SUMIF('nres bld data'!$A$3:$A$14,"="&amp;B57&amp;C57,'nres bld data'!$D$3:$D$14),0)</f>
        <v>0</v>
      </c>
      <c r="H57" s="3">
        <f t="shared" ref="H57:I57" ca="1" si="56">$N57*O57</f>
        <v>0</v>
      </c>
      <c r="I57" s="3">
        <f t="shared" ca="1" si="56"/>
        <v>0</v>
      </c>
      <c r="J57" s="3"/>
      <c r="M57" s="172"/>
      <c r="N57" s="4">
        <f ca="1">G57/SUMIF('nres bld data'!$E$3:$E$14,"&lt;&gt;skip",'nres bld data'!$D$3:$D$14)</f>
        <v>0</v>
      </c>
      <c r="O57" s="3">
        <f ca="1">IFERROR(__xludf.DUMMYFUNCTION("IMPORTRANGE(""https://docs.google.com/spreadsheets/d/1CkACn2zbi-7zS3XAwy_rrux29KhqmzmBJPB8RdWDQn0"",""'DataSheet'!E3"")*$K$4"),1695289.9355036)</f>
        <v>1695289.9355035999</v>
      </c>
      <c r="P57" s="3">
        <f ca="1">IFERROR(__xludf.DUMMYFUNCTION("IMPORTRANGE(""https://docs.google.com/spreadsheets/d/1eZiaelYgQ0isYp3zKZqa_bgWMYCkaeIVnE9mrWmV9ZQ"",""'DataSheet'!E3"")*$K$3"),1664977.65305317)</f>
        <v>1664977.6530531701</v>
      </c>
      <c r="Q57" s="15"/>
      <c r="R57" s="15">
        <f>IFERROR(SUMIF('nres bld data'!$V$3:$V$80,"="&amp;$B57&amp;$C57&amp;$D57,'nres bld data'!$P$3:$P$80)/SUMIF('nres bld data'!$V$3:$V$80,"="&amp;$B57&amp;$C57&amp;$D57,'nres bld data'!$T$3:$T$80),0)</f>
        <v>0.409563443190893</v>
      </c>
      <c r="S57" s="15">
        <f>IFERROR(SUMIF('nres bld data'!$V$3:$V$80,"="&amp;$B57&amp;$C57&amp;$D57,'nres bld data'!$Q$3:$Q$80)/SUMIF('nres bld data'!$V$3:$V$80,"="&amp;$B57&amp;$C57&amp;$D57,'nres bld data'!$T$3:$T$80),0)</f>
        <v>0.590436556809107</v>
      </c>
      <c r="U57" s="15">
        <f ca="1">IFERROR(SUMIF('nres bld data'!$V$3:$V$80,"="&amp;$B57&amp;$C57&amp;$D57,'nres bld data'!P$3:P$80)/SUMIF('nres bld data'!$V$82:$V$94,"="&amp;$B57&amp;$C57,'nres bld data'!P$82:P$94),0)</f>
        <v>0.21770262744938951</v>
      </c>
      <c r="V57" s="15">
        <f ca="1">IFERROR(SUMIF('nres bld data'!$V$3:$V$80,"="&amp;$B57&amp;$C57&amp;$D57,'nres bld data'!Q$3:Q$80)/SUMIF('nres bld data'!$V$82:$V$94,"="&amp;$B57&amp;$C57,'nres bld data'!Q$82:Q$94),0)</f>
        <v>0.42893163971784026</v>
      </c>
    </row>
    <row r="58" spans="2:22">
      <c r="B58" s="2" t="s">
        <v>54</v>
      </c>
      <c r="C58" s="2" t="s">
        <v>92</v>
      </c>
      <c r="D58" s="2" t="s">
        <v>67</v>
      </c>
      <c r="E58" s="36">
        <f t="shared" ca="1" si="0"/>
        <v>0</v>
      </c>
      <c r="F58" s="36">
        <f t="shared" ca="1" si="1"/>
        <v>0</v>
      </c>
      <c r="G58" s="3">
        <f>IFERROR(SUMIF('nres bld data'!$A$3:$A$14,"="&amp;B58&amp;C58,'nres bld data'!$D$3:$D$14),0)</f>
        <v>0</v>
      </c>
      <c r="H58" s="3">
        <f t="shared" ref="H58:I58" ca="1" si="57">$N58*O58</f>
        <v>0</v>
      </c>
      <c r="I58" s="3">
        <f t="shared" ca="1" si="57"/>
        <v>0</v>
      </c>
      <c r="J58" s="3"/>
      <c r="M58" s="172"/>
      <c r="N58" s="4">
        <f ca="1">G58/SUMIF('nres bld data'!$E$3:$E$14,"&lt;&gt;skip",'nres bld data'!$D$3:$D$14)</f>
        <v>0</v>
      </c>
      <c r="O58" s="3">
        <f ca="1">IFERROR(__xludf.DUMMYFUNCTION("IMPORTRANGE(""https://docs.google.com/spreadsheets/d/1CkACn2zbi-7zS3XAwy_rrux29KhqmzmBJPB8RdWDQn0"",""'DataSheet'!E3"")*$K$4"),1695289.9355036)</f>
        <v>1695289.9355035999</v>
      </c>
      <c r="P58" s="3">
        <f ca="1">IFERROR(__xludf.DUMMYFUNCTION("IMPORTRANGE(""https://docs.google.com/spreadsheets/d/1eZiaelYgQ0isYp3zKZqa_bgWMYCkaeIVnE9mrWmV9ZQ"",""'DataSheet'!E3"")*$K$3"),1664977.65305317)</f>
        <v>1664977.6530531701</v>
      </c>
      <c r="Q58" s="15"/>
      <c r="R58" s="15">
        <f>IFERROR(SUMIF('nres bld data'!$V$3:$V$80,"="&amp;$B58&amp;$C58&amp;$D58,'nres bld data'!$P$3:$P$80)/SUMIF('nres bld data'!$V$3:$V$80,"="&amp;$B58&amp;$C58&amp;$D58,'nres bld data'!$T$3:$T$80),0)</f>
        <v>1</v>
      </c>
      <c r="S58" s="15">
        <f>IFERROR(SUMIF('nres bld data'!$V$3:$V$80,"="&amp;$B58&amp;$C58&amp;$D58,'nres bld data'!$Q$3:$Q$80)/SUMIF('nres bld data'!$V$3:$V$80,"="&amp;$B58&amp;$C58&amp;$D58,'nres bld data'!$T$3:$T$80),0)</f>
        <v>0</v>
      </c>
      <c r="U58" s="15">
        <f ca="1">IFERROR(SUMIF('nres bld data'!$V$3:$V$80,"="&amp;$B58&amp;$C58&amp;$D58,'nres bld data'!P$3:P$80)/SUMIF('nres bld data'!$V$82:$V$94,"="&amp;$B58&amp;$C58,'nres bld data'!P$82:P$94),0)</f>
        <v>0.17792324480603355</v>
      </c>
      <c r="V58" s="15">
        <f ca="1">IFERROR(SUMIF('nres bld data'!$V$3:$V$80,"="&amp;$B58&amp;$C58&amp;$D58,'nres bld data'!Q$3:Q$80)/SUMIF('nres bld data'!$V$82:$V$94,"="&amp;$B58&amp;$C58,'nres bld data'!Q$82:Q$94),0)</f>
        <v>0</v>
      </c>
    </row>
    <row r="59" spans="2:22">
      <c r="B59" s="2" t="s">
        <v>54</v>
      </c>
      <c r="C59" s="2" t="s">
        <v>92</v>
      </c>
      <c r="D59" s="2" t="s">
        <v>69</v>
      </c>
      <c r="E59" s="36">
        <f t="shared" ca="1" si="0"/>
        <v>0</v>
      </c>
      <c r="F59" s="36">
        <f t="shared" ca="1" si="1"/>
        <v>0</v>
      </c>
      <c r="G59" s="3">
        <f>IFERROR(SUMIF('nres bld data'!$A$3:$A$14,"="&amp;B59&amp;C59,'nres bld data'!$D$3:$D$14),0)</f>
        <v>0</v>
      </c>
      <c r="H59" s="3">
        <f t="shared" ref="H59:I59" ca="1" si="58">$N59*O59</f>
        <v>0</v>
      </c>
      <c r="I59" s="3">
        <f t="shared" ca="1" si="58"/>
        <v>0</v>
      </c>
      <c r="J59" s="3"/>
      <c r="M59" s="172"/>
      <c r="N59" s="4">
        <f ca="1">G59/SUMIF('nres bld data'!$E$3:$E$14,"&lt;&gt;skip",'nres bld data'!$D$3:$D$14)</f>
        <v>0</v>
      </c>
      <c r="O59" s="3">
        <f ca="1">IFERROR(__xludf.DUMMYFUNCTION("IMPORTRANGE(""https://docs.google.com/spreadsheets/d/1CkACn2zbi-7zS3XAwy_rrux29KhqmzmBJPB8RdWDQn0"",""'DataSheet'!E3"")*$K$4"),1695289.9355036)</f>
        <v>1695289.9355035999</v>
      </c>
      <c r="P59" s="3">
        <f ca="1">IFERROR(__xludf.DUMMYFUNCTION("IMPORTRANGE(""https://docs.google.com/spreadsheets/d/1eZiaelYgQ0isYp3zKZqa_bgWMYCkaeIVnE9mrWmV9ZQ"",""'DataSheet'!E3"")*$K$3"),1664977.65305317)</f>
        <v>1664977.6530531701</v>
      </c>
      <c r="Q59" s="15"/>
      <c r="R59" s="15">
        <f>IFERROR(SUMIF('nres bld data'!$V$3:$V$80,"="&amp;$B59&amp;$C59&amp;$D59,'nres bld data'!$P$3:$P$80)/SUMIF('nres bld data'!$V$3:$V$80,"="&amp;$B59&amp;$C59&amp;$D59,'nres bld data'!$T$3:$T$80),0)</f>
        <v>1</v>
      </c>
      <c r="S59" s="15">
        <f>IFERROR(SUMIF('nres bld data'!$V$3:$V$80,"="&amp;$B59&amp;$C59&amp;$D59,'nres bld data'!$Q$3:$Q$80)/SUMIF('nres bld data'!$V$3:$V$80,"="&amp;$B59&amp;$C59&amp;$D59,'nres bld data'!$T$3:$T$80),0)</f>
        <v>0</v>
      </c>
      <c r="U59" s="15">
        <f ca="1">IFERROR(SUMIF('nres bld data'!$V$3:$V$80,"="&amp;$B59&amp;$C59&amp;$D59,'nres bld data'!P$3:P$80)/SUMIF('nres bld data'!$V$82:$V$94,"="&amp;$B59&amp;$C59,'nres bld data'!P$82:P$94),0)</f>
        <v>0.35891325050277029</v>
      </c>
      <c r="V59" s="15">
        <f ca="1">IFERROR(SUMIF('nres bld data'!$V$3:$V$80,"="&amp;$B59&amp;$C59&amp;$D59,'nres bld data'!Q$3:Q$80)/SUMIF('nres bld data'!$V$82:$V$94,"="&amp;$B59&amp;$C59,'nres bld data'!Q$82:Q$94),0)</f>
        <v>0</v>
      </c>
    </row>
    <row r="60" spans="2:22">
      <c r="B60" s="2" t="s">
        <v>54</v>
      </c>
      <c r="C60" s="2" t="s">
        <v>92</v>
      </c>
      <c r="D60" s="2" t="s">
        <v>71</v>
      </c>
      <c r="E60" s="36">
        <f t="shared" ca="1" si="0"/>
        <v>0</v>
      </c>
      <c r="F60" s="36">
        <f t="shared" ca="1" si="1"/>
        <v>0</v>
      </c>
      <c r="G60" s="3">
        <f>IFERROR(SUMIF('nres bld data'!$A$3:$A$14,"="&amp;B60&amp;C60,'nres bld data'!$D$3:$D$14),0)</f>
        <v>0</v>
      </c>
      <c r="H60" s="3">
        <f t="shared" ref="H60:I60" ca="1" si="59">$N60*O60</f>
        <v>0</v>
      </c>
      <c r="I60" s="3">
        <f t="shared" ca="1" si="59"/>
        <v>0</v>
      </c>
      <c r="J60" s="3"/>
      <c r="M60" s="172"/>
      <c r="N60" s="4">
        <f ca="1">G60/SUMIF('nres bld data'!$E$3:$E$14,"&lt;&gt;skip",'nres bld data'!$D$3:$D$14)</f>
        <v>0</v>
      </c>
      <c r="O60" s="3">
        <f ca="1">IFERROR(__xludf.DUMMYFUNCTION("IMPORTRANGE(""https://docs.google.com/spreadsheets/d/1CkACn2zbi-7zS3XAwy_rrux29KhqmzmBJPB8RdWDQn0"",""'DataSheet'!E3"")*$K$4"),1695289.9355036)</f>
        <v>1695289.9355035999</v>
      </c>
      <c r="P60" s="3">
        <f ca="1">IFERROR(__xludf.DUMMYFUNCTION("IMPORTRANGE(""https://docs.google.com/spreadsheets/d/1eZiaelYgQ0isYp3zKZqa_bgWMYCkaeIVnE9mrWmV9ZQ"",""'DataSheet'!E3"")*$K$3"),1664977.65305317)</f>
        <v>1664977.6530531701</v>
      </c>
      <c r="Q60" s="15"/>
      <c r="R60" s="15">
        <f>IFERROR(SUMIF('nres bld data'!$V$3:$V$80,"="&amp;$B60&amp;$C60&amp;$D60,'nres bld data'!$P$3:$P$80)/SUMIF('nres bld data'!$V$3:$V$80,"="&amp;$B60&amp;$C60&amp;$D60,'nres bld data'!$T$3:$T$80),0)</f>
        <v>1</v>
      </c>
      <c r="S60" s="15">
        <f>IFERROR(SUMIF('nres bld data'!$V$3:$V$80,"="&amp;$B60&amp;$C60&amp;$D60,'nres bld data'!$Q$3:$Q$80)/SUMIF('nres bld data'!$V$3:$V$80,"="&amp;$B60&amp;$C60&amp;$D60,'nres bld data'!$T$3:$T$80),0)</f>
        <v>0</v>
      </c>
      <c r="U60" s="15">
        <f ca="1">IFERROR(SUMIF('nres bld data'!$V$3:$V$80,"="&amp;$B60&amp;$C60&amp;$D60,'nres bld data'!P$3:P$80)/SUMIF('nres bld data'!$V$82:$V$94,"="&amp;$B60&amp;$C60,'nres bld data'!P$82:P$94),0)</f>
        <v>6.2528488552853576E-2</v>
      </c>
      <c r="V60" s="15">
        <f ca="1">IFERROR(SUMIF('nres bld data'!$V$3:$V$80,"="&amp;$B60&amp;$C60&amp;$D60,'nres bld data'!Q$3:Q$80)/SUMIF('nres bld data'!$V$82:$V$94,"="&amp;$B60&amp;$C60,'nres bld data'!Q$82:Q$94),0)</f>
        <v>0</v>
      </c>
    </row>
    <row r="61" spans="2:22">
      <c r="B61" s="2" t="s">
        <v>54</v>
      </c>
      <c r="C61" s="2" t="s">
        <v>92</v>
      </c>
      <c r="D61" s="2" t="s">
        <v>72</v>
      </c>
      <c r="E61" s="36">
        <f t="shared" ca="1" si="0"/>
        <v>0</v>
      </c>
      <c r="F61" s="36">
        <f t="shared" ca="1" si="1"/>
        <v>0</v>
      </c>
      <c r="G61" s="3">
        <f>IFERROR(SUMIF('nres bld data'!$A$3:$A$14,"="&amp;B61&amp;C61,'nres bld data'!$D$3:$D$14),0)</f>
        <v>0</v>
      </c>
      <c r="H61" s="3">
        <f t="shared" ref="H61:I61" ca="1" si="60">$N61*O61</f>
        <v>0</v>
      </c>
      <c r="I61" s="3">
        <f t="shared" ca="1" si="60"/>
        <v>0</v>
      </c>
      <c r="J61" s="3"/>
      <c r="M61" s="172"/>
      <c r="N61" s="4">
        <f ca="1">G61/SUMIF('nres bld data'!$E$3:$E$14,"&lt;&gt;skip",'nres bld data'!$D$3:$D$14)</f>
        <v>0</v>
      </c>
      <c r="O61" s="3">
        <f ca="1">IFERROR(__xludf.DUMMYFUNCTION("IMPORTRANGE(""https://docs.google.com/spreadsheets/d/1CkACn2zbi-7zS3XAwy_rrux29KhqmzmBJPB8RdWDQn0"",""'DataSheet'!E3"")*$K$4"),1695289.9355036)</f>
        <v>1695289.9355035999</v>
      </c>
      <c r="P61" s="3">
        <f ca="1">IFERROR(__xludf.DUMMYFUNCTION("IMPORTRANGE(""https://docs.google.com/spreadsheets/d/1eZiaelYgQ0isYp3zKZqa_bgWMYCkaeIVnE9mrWmV9ZQ"",""'DataSheet'!E3"")*$K$3"),1664977.65305317)</f>
        <v>1664977.6530531701</v>
      </c>
      <c r="Q61" s="15"/>
      <c r="R61" s="15">
        <f>IFERROR(SUMIF('nres bld data'!$V$3:$V$80,"="&amp;$B61&amp;$C61&amp;$D61,'nres bld data'!$P$3:$P$80)/SUMIF('nres bld data'!$V$3:$V$80,"="&amp;$B61&amp;$C61&amp;$D61,'nres bld data'!$T$3:$T$80),0)</f>
        <v>0.2285227432475794</v>
      </c>
      <c r="S61" s="15">
        <f>IFERROR(SUMIF('nres bld data'!$V$3:$V$80,"="&amp;$B61&amp;$C61&amp;$D61,'nres bld data'!$Q$3:$Q$80)/SUMIF('nres bld data'!$V$3:$V$80,"="&amp;$B61&amp;$C61&amp;$D61,'nres bld data'!$T$3:$T$80),0)</f>
        <v>0.67249322825939295</v>
      </c>
      <c r="U61" s="15">
        <f ca="1">IFERROR(SUMIF('nres bld data'!$V$3:$V$80,"="&amp;$B61&amp;$C61&amp;$D61,'nres bld data'!P$3:P$80)/SUMIF('nres bld data'!$V$82:$V$94,"="&amp;$B61&amp;$C61,'nres bld data'!P$82:P$94),0)</f>
        <v>9.1411255365002109E-2</v>
      </c>
      <c r="V61" s="15">
        <f ca="1">IFERROR(SUMIF('nres bld data'!$V$3:$V$80,"="&amp;$B61&amp;$C61&amp;$D61,'nres bld data'!Q$3:Q$80)/SUMIF('nres bld data'!$V$82:$V$94,"="&amp;$B61&amp;$C61,'nres bld data'!Q$82:Q$94),0)</f>
        <v>0.36764657006052204</v>
      </c>
    </row>
    <row r="62" spans="2:22">
      <c r="B62" s="2" t="s">
        <v>54</v>
      </c>
      <c r="C62" s="2" t="s">
        <v>92</v>
      </c>
      <c r="D62" s="2" t="s">
        <v>73</v>
      </c>
      <c r="E62" s="36">
        <f t="shared" ca="1" si="0"/>
        <v>0</v>
      </c>
      <c r="F62" s="36">
        <f t="shared" ca="1" si="1"/>
        <v>0</v>
      </c>
      <c r="G62" s="3">
        <f>IFERROR(SUMIF('nres bld data'!$A$3:$A$14,"="&amp;B62&amp;C62,'nres bld data'!$D$3:$D$14),0)</f>
        <v>0</v>
      </c>
      <c r="H62" s="3">
        <f t="shared" ref="H62:I62" ca="1" si="61">$N62*O62</f>
        <v>0</v>
      </c>
      <c r="I62" s="3">
        <f t="shared" ca="1" si="61"/>
        <v>0</v>
      </c>
      <c r="J62" s="3"/>
      <c r="M62" s="172"/>
      <c r="N62" s="4">
        <f ca="1">G62/SUMIF('nres bld data'!$E$3:$E$14,"&lt;&gt;skip",'nres bld data'!$D$3:$D$14)</f>
        <v>0</v>
      </c>
      <c r="O62" s="3">
        <f ca="1">IFERROR(__xludf.DUMMYFUNCTION("IMPORTRANGE(""https://docs.google.com/spreadsheets/d/1CkACn2zbi-7zS3XAwy_rrux29KhqmzmBJPB8RdWDQn0"",""'DataSheet'!E3"")*$K$4"),1695289.9355036)</f>
        <v>1695289.9355035999</v>
      </c>
      <c r="P62" s="3">
        <f ca="1">IFERROR(__xludf.DUMMYFUNCTION("IMPORTRANGE(""https://docs.google.com/spreadsheets/d/1eZiaelYgQ0isYp3zKZqa_bgWMYCkaeIVnE9mrWmV9ZQ"",""'DataSheet'!E3"")*$K$3"),1664977.65305317)</f>
        <v>1664977.6530531701</v>
      </c>
      <c r="Q62" s="15"/>
      <c r="R62" s="15">
        <f>IFERROR(SUMIF('nres bld data'!$V$3:$V$80,"="&amp;$B62&amp;$C62&amp;$D62,'nres bld data'!$P$3:$P$80)/SUMIF('nres bld data'!$V$3:$V$80,"="&amp;$B62&amp;$C62&amp;$D62,'nres bld data'!$T$3:$T$80),0)</f>
        <v>0.35360276072755659</v>
      </c>
      <c r="S62" s="15">
        <f>IFERROR(SUMIF('nres bld data'!$V$3:$V$80,"="&amp;$B62&amp;$C62&amp;$D62,'nres bld data'!$Q$3:$Q$80)/SUMIF('nres bld data'!$V$3:$V$80,"="&amp;$B62&amp;$C62&amp;$D62,'nres bld data'!$T$3:$T$80),0)</f>
        <v>0.5750682241770152</v>
      </c>
      <c r="U62" s="15">
        <f ca="1">IFERROR(SUMIF('nres bld data'!$V$3:$V$80,"="&amp;$B62&amp;$C62&amp;$D62,'nres bld data'!P$3:P$80)/SUMIF('nres bld data'!$V$82:$V$94,"="&amp;$B62&amp;$C62,'nres bld data'!P$82:P$94),0)</f>
        <v>9.1521133323950996E-2</v>
      </c>
      <c r="V62" s="15">
        <f ca="1">IFERROR(SUMIF('nres bld data'!$V$3:$V$80,"="&amp;$B62&amp;$C62&amp;$D62,'nres bld data'!Q$3:Q$80)/SUMIF('nres bld data'!$V$82:$V$94,"="&amp;$B62&amp;$C62,'nres bld data'!Q$82:Q$94),0)</f>
        <v>0.20342179022163773</v>
      </c>
    </row>
    <row r="63" spans="2:22">
      <c r="B63" s="2" t="s">
        <v>54</v>
      </c>
      <c r="C63" s="2" t="s">
        <v>95</v>
      </c>
      <c r="D63" s="2" t="s">
        <v>66</v>
      </c>
      <c r="E63" s="36">
        <f t="shared" ca="1" si="0"/>
        <v>0</v>
      </c>
      <c r="F63" s="36">
        <f t="shared" ca="1" si="1"/>
        <v>0</v>
      </c>
      <c r="G63" s="3">
        <f>IFERROR(SUMIF('nres bld data'!$A$3:$A$14,"="&amp;B63&amp;C63,'nres bld data'!$D$3:$D$14),0)</f>
        <v>0</v>
      </c>
      <c r="H63" s="3">
        <f t="shared" ref="H63:I63" ca="1" si="62">$N63*O63</f>
        <v>0</v>
      </c>
      <c r="I63" s="3">
        <f t="shared" ca="1" si="62"/>
        <v>0</v>
      </c>
      <c r="J63" s="3"/>
      <c r="M63" s="172"/>
      <c r="N63" s="4">
        <f ca="1">G63/SUMIF('nres bld data'!$E$3:$E$14,"&lt;&gt;skip",'nres bld data'!$D$3:$D$14)</f>
        <v>0</v>
      </c>
      <c r="O63" s="3">
        <f ca="1">IFERROR(__xludf.DUMMYFUNCTION("IMPORTRANGE(""https://docs.google.com/spreadsheets/d/1CkACn2zbi-7zS3XAwy_rrux29KhqmzmBJPB8RdWDQn0"",""'DataSheet'!E3"")*$K$4"),1695289.9355036)</f>
        <v>1695289.9355035999</v>
      </c>
      <c r="P63" s="3">
        <f ca="1">IFERROR(__xludf.DUMMYFUNCTION("IMPORTRANGE(""https://docs.google.com/spreadsheets/d/1eZiaelYgQ0isYp3zKZqa_bgWMYCkaeIVnE9mrWmV9ZQ"",""'DataSheet'!E3"")*$K$3"),1664977.65305317)</f>
        <v>1664977.6530531701</v>
      </c>
      <c r="Q63" s="15"/>
      <c r="R63" s="15">
        <f>IFERROR(SUMIF('nres bld data'!$V$3:$V$80,"="&amp;$B63&amp;$C63&amp;$D63,'nres bld data'!$P$3:$P$80)/SUMIF('nres bld data'!$V$3:$V$80,"="&amp;$B63&amp;$C63&amp;$D63,'nres bld data'!$T$3:$T$80),0)</f>
        <v>0.70665334116923273</v>
      </c>
      <c r="S63" s="15">
        <f>IFERROR(SUMIF('nres bld data'!$V$3:$V$80,"="&amp;$B63&amp;$C63&amp;$D63,'nres bld data'!$Q$3:$Q$80)/SUMIF('nres bld data'!$V$3:$V$80,"="&amp;$B63&amp;$C63&amp;$D63,'nres bld data'!$T$3:$T$80),0)</f>
        <v>0.29334665883076727</v>
      </c>
      <c r="U63" s="15">
        <f ca="1">IFERROR(SUMIF('nres bld data'!$V$3:$V$80,"="&amp;$B63&amp;$C63&amp;$D63,'nres bld data'!P$3:P$80)/SUMIF('nres bld data'!$V$82:$V$94,"="&amp;$B63&amp;$C63,'nres bld data'!P$82:P$94),0)</f>
        <v>0.10719849938552817</v>
      </c>
      <c r="V63" s="15">
        <f ca="1">IFERROR(SUMIF('nres bld data'!$V$3:$V$80,"="&amp;$B63&amp;$C63&amp;$D63,'nres bld data'!Q$3:Q$80)/SUMIF('nres bld data'!$V$82:$V$94,"="&amp;$B63&amp;$C63,'nres bld data'!Q$82:Q$94),0)</f>
        <v>2.3495073930708217E-2</v>
      </c>
    </row>
    <row r="64" spans="2:22">
      <c r="B64" s="2" t="s">
        <v>54</v>
      </c>
      <c r="C64" s="2" t="s">
        <v>95</v>
      </c>
      <c r="D64" s="2" t="s">
        <v>67</v>
      </c>
      <c r="E64" s="36">
        <f t="shared" ca="1" si="0"/>
        <v>0</v>
      </c>
      <c r="F64" s="36">
        <f t="shared" ca="1" si="1"/>
        <v>0</v>
      </c>
      <c r="G64" s="3">
        <f>IFERROR(SUMIF('nres bld data'!$A$3:$A$14,"="&amp;B64&amp;C64,'nres bld data'!$D$3:$D$14),0)</f>
        <v>0</v>
      </c>
      <c r="H64" s="3">
        <f t="shared" ref="H64:I64" ca="1" si="63">$N64*O64</f>
        <v>0</v>
      </c>
      <c r="I64" s="3">
        <f t="shared" ca="1" si="63"/>
        <v>0</v>
      </c>
      <c r="J64" s="3"/>
      <c r="M64" s="172"/>
      <c r="N64" s="4">
        <f ca="1">G64/SUMIF('nres bld data'!$E$3:$E$14,"&lt;&gt;skip",'nres bld data'!$D$3:$D$14)</f>
        <v>0</v>
      </c>
      <c r="O64" s="3">
        <f ca="1">IFERROR(__xludf.DUMMYFUNCTION("IMPORTRANGE(""https://docs.google.com/spreadsheets/d/1CkACn2zbi-7zS3XAwy_rrux29KhqmzmBJPB8RdWDQn0"",""'DataSheet'!E3"")*$K$4"),1695289.9355036)</f>
        <v>1695289.9355035999</v>
      </c>
      <c r="P64" s="3">
        <f ca="1">IFERROR(__xludf.DUMMYFUNCTION("IMPORTRANGE(""https://docs.google.com/spreadsheets/d/1eZiaelYgQ0isYp3zKZqa_bgWMYCkaeIVnE9mrWmV9ZQ"",""'DataSheet'!E3"")*$K$3"),1664977.65305317)</f>
        <v>1664977.6530531701</v>
      </c>
      <c r="Q64" s="15"/>
      <c r="R64" s="15">
        <f>IFERROR(SUMIF('nres bld data'!$V$3:$V$80,"="&amp;$B64&amp;$C64&amp;$D64,'nres bld data'!$P$3:$P$80)/SUMIF('nres bld data'!$V$3:$V$80,"="&amp;$B64&amp;$C64&amp;$D64,'nres bld data'!$T$3:$T$80),0)</f>
        <v>1</v>
      </c>
      <c r="S64" s="15">
        <f>IFERROR(SUMIF('nres bld data'!$V$3:$V$80,"="&amp;$B64&amp;$C64&amp;$D64,'nres bld data'!$Q$3:$Q$80)/SUMIF('nres bld data'!$V$3:$V$80,"="&amp;$B64&amp;$C64&amp;$D64,'nres bld data'!$T$3:$T$80),0)</f>
        <v>0</v>
      </c>
      <c r="U64" s="15">
        <f ca="1">IFERROR(SUMIF('nres bld data'!$V$3:$V$80,"="&amp;$B64&amp;$C64&amp;$D64,'nres bld data'!P$3:P$80)/SUMIF('nres bld data'!$V$82:$V$94,"="&amp;$B64&amp;$C64,'nres bld data'!P$82:P$94),0)</f>
        <v>0.48459030020254551</v>
      </c>
      <c r="V64" s="15">
        <f ca="1">IFERROR(SUMIF('nres bld data'!$V$3:$V$80,"="&amp;$B64&amp;$C64&amp;$D64,'nres bld data'!Q$3:Q$80)/SUMIF('nres bld data'!$V$82:$V$94,"="&amp;$B64&amp;$C64,'nres bld data'!Q$82:Q$94),0)</f>
        <v>0</v>
      </c>
    </row>
    <row r="65" spans="2:22">
      <c r="B65" s="2" t="s">
        <v>54</v>
      </c>
      <c r="C65" s="2" t="s">
        <v>95</v>
      </c>
      <c r="D65" s="2" t="s">
        <v>69</v>
      </c>
      <c r="E65" s="36">
        <f t="shared" ca="1" si="0"/>
        <v>0</v>
      </c>
      <c r="F65" s="36">
        <f t="shared" ca="1" si="1"/>
        <v>0</v>
      </c>
      <c r="G65" s="3">
        <f>IFERROR(SUMIF('nres bld data'!$A$3:$A$14,"="&amp;B65&amp;C65,'nres bld data'!$D$3:$D$14),0)</f>
        <v>0</v>
      </c>
      <c r="H65" s="3">
        <f t="shared" ref="H65:I65" ca="1" si="64">$N65*O65</f>
        <v>0</v>
      </c>
      <c r="I65" s="3">
        <f t="shared" ca="1" si="64"/>
        <v>0</v>
      </c>
      <c r="J65" s="3"/>
      <c r="M65" s="172"/>
      <c r="N65" s="4">
        <f ca="1">G65/SUMIF('nres bld data'!$E$3:$E$14,"&lt;&gt;skip",'nres bld data'!$D$3:$D$14)</f>
        <v>0</v>
      </c>
      <c r="O65" s="3">
        <f ca="1">IFERROR(__xludf.DUMMYFUNCTION("IMPORTRANGE(""https://docs.google.com/spreadsheets/d/1CkACn2zbi-7zS3XAwy_rrux29KhqmzmBJPB8RdWDQn0"",""'DataSheet'!E3"")*$K$4"),1695289.9355036)</f>
        <v>1695289.9355035999</v>
      </c>
      <c r="P65" s="3">
        <f ca="1">IFERROR(__xludf.DUMMYFUNCTION("IMPORTRANGE(""https://docs.google.com/spreadsheets/d/1eZiaelYgQ0isYp3zKZqa_bgWMYCkaeIVnE9mrWmV9ZQ"",""'DataSheet'!E3"")*$K$3"),1664977.65305317)</f>
        <v>1664977.6530531701</v>
      </c>
      <c r="Q65" s="15"/>
      <c r="R65" s="15">
        <f>IFERROR(SUMIF('nres bld data'!$V$3:$V$80,"="&amp;$B65&amp;$C65&amp;$D65,'nres bld data'!$P$3:$P$80)/SUMIF('nres bld data'!$V$3:$V$80,"="&amp;$B65&amp;$C65&amp;$D65,'nres bld data'!$T$3:$T$80),0)</f>
        <v>1</v>
      </c>
      <c r="S65" s="15">
        <f>IFERROR(SUMIF('nres bld data'!$V$3:$V$80,"="&amp;$B65&amp;$C65&amp;$D65,'nres bld data'!$Q$3:$Q$80)/SUMIF('nres bld data'!$V$3:$V$80,"="&amp;$B65&amp;$C65&amp;$D65,'nres bld data'!$T$3:$T$80),0)</f>
        <v>0</v>
      </c>
      <c r="U65" s="15">
        <f ca="1">IFERROR(SUMIF('nres bld data'!$V$3:$V$80,"="&amp;$B65&amp;$C65&amp;$D65,'nres bld data'!P$3:P$80)/SUMIF('nres bld data'!$V$82:$V$94,"="&amp;$B65&amp;$C65,'nres bld data'!P$82:P$94),0)</f>
        <v>0.23577029075010464</v>
      </c>
      <c r="V65" s="15">
        <f ca="1">IFERROR(SUMIF('nres bld data'!$V$3:$V$80,"="&amp;$B65&amp;$C65&amp;$D65,'nres bld data'!Q$3:Q$80)/SUMIF('nres bld data'!$V$82:$V$94,"="&amp;$B65&amp;$C65,'nres bld data'!Q$82:Q$94),0)</f>
        <v>0</v>
      </c>
    </row>
    <row r="66" spans="2:22">
      <c r="B66" s="2" t="s">
        <v>54</v>
      </c>
      <c r="C66" s="2" t="s">
        <v>95</v>
      </c>
      <c r="D66" s="2" t="s">
        <v>71</v>
      </c>
      <c r="E66" s="36">
        <f t="shared" ca="1" si="0"/>
        <v>0</v>
      </c>
      <c r="F66" s="36">
        <f t="shared" ca="1" si="1"/>
        <v>0</v>
      </c>
      <c r="G66" s="3">
        <f>IFERROR(SUMIF('nres bld data'!$A$3:$A$14,"="&amp;B66&amp;C66,'nres bld data'!$D$3:$D$14),0)</f>
        <v>0</v>
      </c>
      <c r="H66" s="3">
        <f t="shared" ref="H66:I66" ca="1" si="65">$N66*O66</f>
        <v>0</v>
      </c>
      <c r="I66" s="3">
        <f t="shared" ca="1" si="65"/>
        <v>0</v>
      </c>
      <c r="J66" s="3"/>
      <c r="M66" s="172"/>
      <c r="N66" s="4">
        <f ca="1">G66/SUMIF('nres bld data'!$E$3:$E$14,"&lt;&gt;skip",'nres bld data'!$D$3:$D$14)</f>
        <v>0</v>
      </c>
      <c r="O66" s="3">
        <f ca="1">IFERROR(__xludf.DUMMYFUNCTION("IMPORTRANGE(""https://docs.google.com/spreadsheets/d/1CkACn2zbi-7zS3XAwy_rrux29KhqmzmBJPB8RdWDQn0"",""'DataSheet'!E3"")*$K$4"),1695289.9355036)</f>
        <v>1695289.9355035999</v>
      </c>
      <c r="P66" s="3">
        <f ca="1">IFERROR(__xludf.DUMMYFUNCTION("IMPORTRANGE(""https://docs.google.com/spreadsheets/d/1eZiaelYgQ0isYp3zKZqa_bgWMYCkaeIVnE9mrWmV9ZQ"",""'DataSheet'!E3"")*$K$3"),1664977.65305317)</f>
        <v>1664977.6530531701</v>
      </c>
      <c r="Q66" s="15"/>
      <c r="R66" s="15">
        <f>IFERROR(SUMIF('nres bld data'!$V$3:$V$80,"="&amp;$B66&amp;$C66&amp;$D66,'nres bld data'!$P$3:$P$80)/SUMIF('nres bld data'!$V$3:$V$80,"="&amp;$B66&amp;$C66&amp;$D66,'nres bld data'!$T$3:$T$80),0)</f>
        <v>1</v>
      </c>
      <c r="S66" s="15">
        <f>IFERROR(SUMIF('nres bld data'!$V$3:$V$80,"="&amp;$B66&amp;$C66&amp;$D66,'nres bld data'!$Q$3:$Q$80)/SUMIF('nres bld data'!$V$3:$V$80,"="&amp;$B66&amp;$C66&amp;$D66,'nres bld data'!$T$3:$T$80),0)</f>
        <v>0</v>
      </c>
      <c r="U66" s="15">
        <f ca="1">IFERROR(SUMIF('nres bld data'!$V$3:$V$80,"="&amp;$B66&amp;$C66&amp;$D66,'nres bld data'!P$3:P$80)/SUMIF('nres bld data'!$V$82:$V$94,"="&amp;$B66&amp;$C66,'nres bld data'!P$82:P$94),0)</f>
        <v>0.10617812803021195</v>
      </c>
      <c r="V66" s="15">
        <f ca="1">IFERROR(SUMIF('nres bld data'!$V$3:$V$80,"="&amp;$B66&amp;$C66&amp;$D66,'nres bld data'!Q$3:Q$80)/SUMIF('nres bld data'!$V$82:$V$94,"="&amp;$B66&amp;$C66,'nres bld data'!Q$82:Q$94),0)</f>
        <v>0</v>
      </c>
    </row>
    <row r="67" spans="2:22">
      <c r="B67" s="2" t="s">
        <v>54</v>
      </c>
      <c r="C67" s="2" t="s">
        <v>95</v>
      </c>
      <c r="D67" s="2" t="s">
        <v>72</v>
      </c>
      <c r="E67" s="36">
        <f t="shared" ca="1" si="0"/>
        <v>0</v>
      </c>
      <c r="F67" s="36">
        <f t="shared" ca="1" si="1"/>
        <v>0</v>
      </c>
      <c r="G67" s="3">
        <f>IFERROR(SUMIF('nres bld data'!$A$3:$A$14,"="&amp;B67&amp;C67,'nres bld data'!$D$3:$D$14),0)</f>
        <v>0</v>
      </c>
      <c r="H67" s="3">
        <f t="shared" ref="H67:I67" ca="1" si="66">$N67*O67</f>
        <v>0</v>
      </c>
      <c r="I67" s="3">
        <f t="shared" ca="1" si="66"/>
        <v>0</v>
      </c>
      <c r="J67" s="3"/>
      <c r="M67" s="172"/>
      <c r="N67" s="4">
        <f ca="1">G67/SUMIF('nres bld data'!$E$3:$E$14,"&lt;&gt;skip",'nres bld data'!$D$3:$D$14)</f>
        <v>0</v>
      </c>
      <c r="O67" s="3">
        <f ca="1">IFERROR(__xludf.DUMMYFUNCTION("IMPORTRANGE(""https://docs.google.com/spreadsheets/d/1CkACn2zbi-7zS3XAwy_rrux29KhqmzmBJPB8RdWDQn0"",""'DataSheet'!E3"")*$K$4"),1695289.9355036)</f>
        <v>1695289.9355035999</v>
      </c>
      <c r="P67" s="3">
        <f ca="1">IFERROR(__xludf.DUMMYFUNCTION("IMPORTRANGE(""https://docs.google.com/spreadsheets/d/1eZiaelYgQ0isYp3zKZqa_bgWMYCkaeIVnE9mrWmV9ZQ"",""'DataSheet'!E3"")*$K$3"),1664977.65305317)</f>
        <v>1664977.6530531701</v>
      </c>
      <c r="Q67" s="15"/>
      <c r="R67" s="15">
        <f>IFERROR(SUMIF('nres bld data'!$V$3:$V$80,"="&amp;$B67&amp;$C67&amp;$D67,'nres bld data'!$P$3:$P$80)/SUMIF('nres bld data'!$V$3:$V$80,"="&amp;$B67&amp;$C67&amp;$D67,'nres bld data'!$T$3:$T$80),0)</f>
        <v>4.9492440469924481E-4</v>
      </c>
      <c r="S67" s="15">
        <f>IFERROR(SUMIF('nres bld data'!$V$3:$V$80,"="&amp;$B67&amp;$C67&amp;$D67,'nres bld data'!$Q$3:$Q$80)/SUMIF('nres bld data'!$V$3:$V$80,"="&amp;$B67&amp;$C67&amp;$D67,'nres bld data'!$T$3:$T$80),0)</f>
        <v>0.71944758899406336</v>
      </c>
      <c r="U67" s="15">
        <f ca="1">IFERROR(SUMIF('nres bld data'!$V$3:$V$80,"="&amp;$B67&amp;$C67&amp;$D67,'nres bld data'!P$3:P$80)/SUMIF('nres bld data'!$V$82:$V$94,"="&amp;$B67&amp;$C67,'nres bld data'!P$82:P$94),0)</f>
        <v>1.2598590048477608E-3</v>
      </c>
      <c r="V67" s="15">
        <f ca="1">IFERROR(SUMIF('nres bld data'!$V$3:$V$80,"="&amp;$B67&amp;$C67&amp;$D67,'nres bld data'!Q$3:Q$80)/SUMIF('nres bld data'!$V$82:$V$94,"="&amp;$B67&amp;$C67,'nres bld data'!Q$82:Q$94),0)</f>
        <v>0.96693129663745614</v>
      </c>
    </row>
    <row r="68" spans="2:22">
      <c r="B68" s="2" t="s">
        <v>54</v>
      </c>
      <c r="C68" s="2" t="s">
        <v>95</v>
      </c>
      <c r="D68" s="2" t="s">
        <v>73</v>
      </c>
      <c r="E68" s="36">
        <f t="shared" ca="1" si="0"/>
        <v>0</v>
      </c>
      <c r="F68" s="36">
        <f t="shared" ca="1" si="1"/>
        <v>0</v>
      </c>
      <c r="G68" s="3">
        <f>IFERROR(SUMIF('nres bld data'!$A$3:$A$14,"="&amp;B68&amp;C68,'nres bld data'!$D$3:$D$14),0)</f>
        <v>0</v>
      </c>
      <c r="H68" s="3">
        <f t="shared" ref="H68:I68" ca="1" si="67">$N68*O68</f>
        <v>0</v>
      </c>
      <c r="I68" s="3">
        <f t="shared" ca="1" si="67"/>
        <v>0</v>
      </c>
      <c r="J68" s="3"/>
      <c r="M68" s="172"/>
      <c r="N68" s="4">
        <f ca="1">G68/SUMIF('nres bld data'!$E$3:$E$14,"&lt;&gt;skip",'nres bld data'!$D$3:$D$14)</f>
        <v>0</v>
      </c>
      <c r="O68" s="3">
        <f ca="1">IFERROR(__xludf.DUMMYFUNCTION("IMPORTRANGE(""https://docs.google.com/spreadsheets/d/1CkACn2zbi-7zS3XAwy_rrux29KhqmzmBJPB8RdWDQn0"",""'DataSheet'!E3"")*$K$4"),1695289.9355036)</f>
        <v>1695289.9355035999</v>
      </c>
      <c r="P68" s="3">
        <f ca="1">IFERROR(__xludf.DUMMYFUNCTION("IMPORTRANGE(""https://docs.google.com/spreadsheets/d/1eZiaelYgQ0isYp3zKZqa_bgWMYCkaeIVnE9mrWmV9ZQ"",""'DataSheet'!E3"")*$K$3"),1664977.65305317)</f>
        <v>1664977.6530531701</v>
      </c>
      <c r="Q68" s="15"/>
      <c r="R68" s="15">
        <f>IFERROR(SUMIF('nres bld data'!$V$3:$V$80,"="&amp;$B68&amp;$C68&amp;$D68,'nres bld data'!$P$3:$P$80)/SUMIF('nres bld data'!$V$3:$V$80,"="&amp;$B68&amp;$C68&amp;$D68,'nres bld data'!$T$3:$T$80),0)</f>
        <v>0.78188983119153188</v>
      </c>
      <c r="S68" s="15">
        <f>IFERROR(SUMIF('nres bld data'!$V$3:$V$80,"="&amp;$B68&amp;$C68&amp;$D68,'nres bld data'!$Q$3:$Q$80)/SUMIF('nres bld data'!$V$3:$V$80,"="&amp;$B68&amp;$C68&amp;$D68,'nres bld data'!$T$3:$T$80),0)</f>
        <v>0.21811016880846812</v>
      </c>
      <c r="U68" s="15">
        <f ca="1">IFERROR(SUMIF('nres bld data'!$V$3:$V$80,"="&amp;$B68&amp;$C68&amp;$D68,'nres bld data'!P$3:P$80)/SUMIF('nres bld data'!$V$82:$V$94,"="&amp;$B68&amp;$C68,'nres bld data'!P$82:P$94),0)</f>
        <v>6.500292262676198E-2</v>
      </c>
      <c r="V68" s="15">
        <f ca="1">IFERROR(SUMIF('nres bld data'!$V$3:$V$80,"="&amp;$B68&amp;$C68&amp;$D68,'nres bld data'!Q$3:Q$80)/SUMIF('nres bld data'!$V$82:$V$94,"="&amp;$B68&amp;$C68,'nres bld data'!Q$82:Q$94),0)</f>
        <v>9.573629431835786E-3</v>
      </c>
    </row>
    <row r="69" spans="2:22">
      <c r="B69" s="2" t="s">
        <v>54</v>
      </c>
      <c r="C69" s="2" t="s">
        <v>97</v>
      </c>
      <c r="D69" s="2" t="s">
        <v>66</v>
      </c>
      <c r="E69" s="36">
        <f t="shared" ca="1" si="0"/>
        <v>0</v>
      </c>
      <c r="F69" s="36">
        <f t="shared" ca="1" si="1"/>
        <v>0</v>
      </c>
      <c r="G69" s="3">
        <f>IFERROR(SUMIF('nres bld data'!$A$3:$A$14,"="&amp;B69&amp;C69,'nres bld data'!$D$3:$D$14),0)</f>
        <v>0</v>
      </c>
      <c r="H69" s="3">
        <f t="shared" ref="H69:I69" ca="1" si="68">$N69*O69</f>
        <v>0</v>
      </c>
      <c r="I69" s="3">
        <f t="shared" ca="1" si="68"/>
        <v>0</v>
      </c>
      <c r="J69" s="3"/>
      <c r="M69" s="172"/>
      <c r="N69" s="4">
        <f ca="1">G69/SUMIF('nres bld data'!$E$3:$E$14,"&lt;&gt;skip",'nres bld data'!$D$3:$D$14)</f>
        <v>0</v>
      </c>
      <c r="O69" s="3">
        <f ca="1">IFERROR(__xludf.DUMMYFUNCTION("IMPORTRANGE(""https://docs.google.com/spreadsheets/d/1CkACn2zbi-7zS3XAwy_rrux29KhqmzmBJPB8RdWDQn0"",""'DataSheet'!E3"")*$K$4"),1695289.9355036)</f>
        <v>1695289.9355035999</v>
      </c>
      <c r="P69" s="3">
        <f ca="1">IFERROR(__xludf.DUMMYFUNCTION("IMPORTRANGE(""https://docs.google.com/spreadsheets/d/1eZiaelYgQ0isYp3zKZqa_bgWMYCkaeIVnE9mrWmV9ZQ"",""'DataSheet'!E3"")*$K$3"),1664977.65305317)</f>
        <v>1664977.6530531701</v>
      </c>
      <c r="Q69" s="15"/>
      <c r="R69" s="15">
        <f>IFERROR(SUMIF('nres bld data'!$V$3:$V$80,"="&amp;$B69&amp;$C69&amp;$D69,'nres bld data'!$P$3:$P$80)/SUMIF('nres bld data'!$V$3:$V$80,"="&amp;$B69&amp;$C69&amp;$D69,'nres bld data'!$T$3:$T$80),0)</f>
        <v>0.69609638495832526</v>
      </c>
      <c r="S69" s="15">
        <f>IFERROR(SUMIF('nres bld data'!$V$3:$V$80,"="&amp;$B69&amp;$C69&amp;$D69,'nres bld data'!$Q$3:$Q$80)/SUMIF('nres bld data'!$V$3:$V$80,"="&amp;$B69&amp;$C69&amp;$D69,'nres bld data'!$T$3:$T$80),0)</f>
        <v>0.30390361504167474</v>
      </c>
      <c r="U69" s="15">
        <f ca="1">IFERROR(SUMIF('nres bld data'!$V$3:$V$80,"="&amp;$B69&amp;$C69&amp;$D69,'nres bld data'!P$3:P$80)/SUMIF('nres bld data'!$V$82:$V$94,"="&amp;$B69&amp;$C69,'nres bld data'!P$82:P$94),0)</f>
        <v>0.32312822903394617</v>
      </c>
      <c r="V69" s="15">
        <f ca="1">IFERROR(SUMIF('nres bld data'!$V$3:$V$80,"="&amp;$B69&amp;$C69&amp;$D69,'nres bld data'!Q$3:Q$80)/SUMIF('nres bld data'!$V$82:$V$94,"="&amp;$B69&amp;$C69,'nres bld data'!Q$82:Q$94),0)</f>
        <v>0.18279743526776443</v>
      </c>
    </row>
    <row r="70" spans="2:22">
      <c r="B70" s="2" t="s">
        <v>54</v>
      </c>
      <c r="C70" s="2" t="s">
        <v>97</v>
      </c>
      <c r="D70" s="2" t="s">
        <v>67</v>
      </c>
      <c r="E70" s="36">
        <f t="shared" ca="1" si="0"/>
        <v>0</v>
      </c>
      <c r="F70" s="36">
        <f t="shared" ca="1" si="1"/>
        <v>0</v>
      </c>
      <c r="G70" s="3">
        <f>IFERROR(SUMIF('nres bld data'!$A$3:$A$14,"="&amp;B70&amp;C70,'nres bld data'!$D$3:$D$14),0)</f>
        <v>0</v>
      </c>
      <c r="H70" s="3">
        <f t="shared" ref="H70:I70" ca="1" si="69">$N70*O70</f>
        <v>0</v>
      </c>
      <c r="I70" s="3">
        <f t="shared" ca="1" si="69"/>
        <v>0</v>
      </c>
      <c r="J70" s="3"/>
      <c r="M70" s="172"/>
      <c r="N70" s="4">
        <f ca="1">G70/SUMIF('nres bld data'!$E$3:$E$14,"&lt;&gt;skip",'nres bld data'!$D$3:$D$14)</f>
        <v>0</v>
      </c>
      <c r="O70" s="3">
        <f ca="1">IFERROR(__xludf.DUMMYFUNCTION("IMPORTRANGE(""https://docs.google.com/spreadsheets/d/1CkACn2zbi-7zS3XAwy_rrux29KhqmzmBJPB8RdWDQn0"",""'DataSheet'!E3"")*$K$4"),1695289.9355036)</f>
        <v>1695289.9355035999</v>
      </c>
      <c r="P70" s="3">
        <f ca="1">IFERROR(__xludf.DUMMYFUNCTION("IMPORTRANGE(""https://docs.google.com/spreadsheets/d/1eZiaelYgQ0isYp3zKZqa_bgWMYCkaeIVnE9mrWmV9ZQ"",""'DataSheet'!E3"")*$K$3"),1664977.65305317)</f>
        <v>1664977.6530531701</v>
      </c>
      <c r="Q70" s="15"/>
      <c r="R70" s="15">
        <f>IFERROR(SUMIF('nres bld data'!$V$3:$V$80,"="&amp;$B70&amp;$C70&amp;$D70,'nres bld data'!$P$3:$P$80)/SUMIF('nres bld data'!$V$3:$V$80,"="&amp;$B70&amp;$C70&amp;$D70,'nres bld data'!$T$3:$T$80),0)</f>
        <v>1</v>
      </c>
      <c r="S70" s="15">
        <f>IFERROR(SUMIF('nres bld data'!$V$3:$V$80,"="&amp;$B70&amp;$C70&amp;$D70,'nres bld data'!$Q$3:$Q$80)/SUMIF('nres bld data'!$V$3:$V$80,"="&amp;$B70&amp;$C70&amp;$D70,'nres bld data'!$T$3:$T$80),0)</f>
        <v>0</v>
      </c>
      <c r="U70" s="15">
        <f ca="1">IFERROR(SUMIF('nres bld data'!$V$3:$V$80,"="&amp;$B70&amp;$C70&amp;$D70,'nres bld data'!P$3:P$80)/SUMIF('nres bld data'!$V$82:$V$94,"="&amp;$B70&amp;$C70,'nres bld data'!P$82:P$94),0)</f>
        <v>0.27412208580622704</v>
      </c>
      <c r="V70" s="15">
        <f ca="1">IFERROR(SUMIF('nres bld data'!$V$3:$V$80,"="&amp;$B70&amp;$C70&amp;$D70,'nres bld data'!Q$3:Q$80)/SUMIF('nres bld data'!$V$82:$V$94,"="&amp;$B70&amp;$C70,'nres bld data'!Q$82:Q$94),0)</f>
        <v>0</v>
      </c>
    </row>
    <row r="71" spans="2:22">
      <c r="B71" s="2" t="s">
        <v>54</v>
      </c>
      <c r="C71" s="2" t="s">
        <v>97</v>
      </c>
      <c r="D71" s="2" t="s">
        <v>69</v>
      </c>
      <c r="E71" s="36">
        <f t="shared" ca="1" si="0"/>
        <v>0</v>
      </c>
      <c r="F71" s="36">
        <f t="shared" ca="1" si="1"/>
        <v>0</v>
      </c>
      <c r="G71" s="3">
        <f>IFERROR(SUMIF('nres bld data'!$A$3:$A$14,"="&amp;B71&amp;C71,'nres bld data'!$D$3:$D$14),0)</f>
        <v>0</v>
      </c>
      <c r="H71" s="3">
        <f t="shared" ref="H71:I71" ca="1" si="70">$N71*O71</f>
        <v>0</v>
      </c>
      <c r="I71" s="3">
        <f t="shared" ca="1" si="70"/>
        <v>0</v>
      </c>
      <c r="J71" s="3"/>
      <c r="M71" s="172"/>
      <c r="N71" s="4">
        <f ca="1">G71/SUMIF('nres bld data'!$E$3:$E$14,"&lt;&gt;skip",'nres bld data'!$D$3:$D$14)</f>
        <v>0</v>
      </c>
      <c r="O71" s="3">
        <f ca="1">IFERROR(__xludf.DUMMYFUNCTION("IMPORTRANGE(""https://docs.google.com/spreadsheets/d/1CkACn2zbi-7zS3XAwy_rrux29KhqmzmBJPB8RdWDQn0"",""'DataSheet'!E3"")*$K$4"),1695289.9355036)</f>
        <v>1695289.9355035999</v>
      </c>
      <c r="P71" s="3">
        <f ca="1">IFERROR(__xludf.DUMMYFUNCTION("IMPORTRANGE(""https://docs.google.com/spreadsheets/d/1eZiaelYgQ0isYp3zKZqa_bgWMYCkaeIVnE9mrWmV9ZQ"",""'DataSheet'!E3"")*$K$3"),1664977.65305317)</f>
        <v>1664977.6530531701</v>
      </c>
      <c r="Q71" s="15"/>
      <c r="R71" s="15">
        <f>IFERROR(SUMIF('nres bld data'!$V$3:$V$80,"="&amp;$B71&amp;$C71&amp;$D71,'nres bld data'!$P$3:$P$80)/SUMIF('nres bld data'!$V$3:$V$80,"="&amp;$B71&amp;$C71&amp;$D71,'nres bld data'!$T$3:$T$80),0)</f>
        <v>1</v>
      </c>
      <c r="S71" s="15">
        <f>IFERROR(SUMIF('nres bld data'!$V$3:$V$80,"="&amp;$B71&amp;$C71&amp;$D71,'nres bld data'!$Q$3:$Q$80)/SUMIF('nres bld data'!$V$3:$V$80,"="&amp;$B71&amp;$C71&amp;$D71,'nres bld data'!$T$3:$T$80),0)</f>
        <v>0</v>
      </c>
      <c r="U71" s="15">
        <f ca="1">IFERROR(SUMIF('nres bld data'!$V$3:$V$80,"="&amp;$B71&amp;$C71&amp;$D71,'nres bld data'!P$3:P$80)/SUMIF('nres bld data'!$V$82:$V$94,"="&amp;$B71&amp;$C71,'nres bld data'!P$82:P$94),0)</f>
        <v>0.27963902087922887</v>
      </c>
      <c r="V71" s="15">
        <f ca="1">IFERROR(SUMIF('nres bld data'!$V$3:$V$80,"="&amp;$B71&amp;$C71&amp;$D71,'nres bld data'!Q$3:Q$80)/SUMIF('nres bld data'!$V$82:$V$94,"="&amp;$B71&amp;$C71,'nres bld data'!Q$82:Q$94),0)</f>
        <v>0</v>
      </c>
    </row>
    <row r="72" spans="2:22">
      <c r="B72" s="2" t="s">
        <v>54</v>
      </c>
      <c r="C72" s="2" t="s">
        <v>97</v>
      </c>
      <c r="D72" s="2" t="s">
        <v>71</v>
      </c>
      <c r="E72" s="36">
        <f t="shared" ca="1" si="0"/>
        <v>0</v>
      </c>
      <c r="F72" s="36">
        <f t="shared" ca="1" si="1"/>
        <v>0</v>
      </c>
      <c r="G72" s="3">
        <f>IFERROR(SUMIF('nres bld data'!$A$3:$A$14,"="&amp;B72&amp;C72,'nres bld data'!$D$3:$D$14),0)</f>
        <v>0</v>
      </c>
      <c r="H72" s="3">
        <f t="shared" ref="H72:I72" ca="1" si="71">$N72*O72</f>
        <v>0</v>
      </c>
      <c r="I72" s="3">
        <f t="shared" ca="1" si="71"/>
        <v>0</v>
      </c>
      <c r="J72" s="3"/>
      <c r="M72" s="172"/>
      <c r="N72" s="4">
        <f ca="1">G72/SUMIF('nres bld data'!$E$3:$E$14,"&lt;&gt;skip",'nres bld data'!$D$3:$D$14)</f>
        <v>0</v>
      </c>
      <c r="O72" s="3">
        <f ca="1">IFERROR(__xludf.DUMMYFUNCTION("IMPORTRANGE(""https://docs.google.com/spreadsheets/d/1CkACn2zbi-7zS3XAwy_rrux29KhqmzmBJPB8RdWDQn0"",""'DataSheet'!E3"")*$K$4"),1695289.9355036)</f>
        <v>1695289.9355035999</v>
      </c>
      <c r="P72" s="3">
        <f ca="1">IFERROR(__xludf.DUMMYFUNCTION("IMPORTRANGE(""https://docs.google.com/spreadsheets/d/1eZiaelYgQ0isYp3zKZqa_bgWMYCkaeIVnE9mrWmV9ZQ"",""'DataSheet'!E3"")*$K$3"),1664977.65305317)</f>
        <v>1664977.6530531701</v>
      </c>
      <c r="Q72" s="15"/>
      <c r="R72" s="15">
        <f>IFERROR(SUMIF('nres bld data'!$V$3:$V$80,"="&amp;$B72&amp;$C72&amp;$D72,'nres bld data'!$P$3:$P$80)/SUMIF('nres bld data'!$V$3:$V$80,"="&amp;$B72&amp;$C72&amp;$D72,'nres bld data'!$T$3:$T$80),0)</f>
        <v>1</v>
      </c>
      <c r="S72" s="15">
        <f>IFERROR(SUMIF('nres bld data'!$V$3:$V$80,"="&amp;$B72&amp;$C72&amp;$D72,'nres bld data'!$Q$3:$Q$80)/SUMIF('nres bld data'!$V$3:$V$80,"="&amp;$B72&amp;$C72&amp;$D72,'nres bld data'!$T$3:$T$80),0)</f>
        <v>0</v>
      </c>
      <c r="U72" s="15">
        <f ca="1">IFERROR(SUMIF('nres bld data'!$V$3:$V$80,"="&amp;$B72&amp;$C72&amp;$D72,'nres bld data'!P$3:P$80)/SUMIF('nres bld data'!$V$82:$V$94,"="&amp;$B72&amp;$C72,'nres bld data'!P$82:P$94),0)</f>
        <v>6.2094183429364361E-2</v>
      </c>
      <c r="V72" s="15">
        <f ca="1">IFERROR(SUMIF('nres bld data'!$V$3:$V$80,"="&amp;$B72&amp;$C72&amp;$D72,'nres bld data'!Q$3:Q$80)/SUMIF('nres bld data'!$V$82:$V$94,"="&amp;$B72&amp;$C72,'nres bld data'!Q$82:Q$94),0)</f>
        <v>0</v>
      </c>
    </row>
    <row r="73" spans="2:22">
      <c r="B73" s="2" t="s">
        <v>54</v>
      </c>
      <c r="C73" s="2" t="s">
        <v>97</v>
      </c>
      <c r="D73" s="2" t="s">
        <v>72</v>
      </c>
      <c r="E73" s="36">
        <f t="shared" ca="1" si="0"/>
        <v>0</v>
      </c>
      <c r="F73" s="36">
        <f t="shared" ca="1" si="1"/>
        <v>0</v>
      </c>
      <c r="G73" s="3">
        <f>IFERROR(SUMIF('nres bld data'!$A$3:$A$14,"="&amp;B73&amp;C73,'nres bld data'!$D$3:$D$14),0)</f>
        <v>0</v>
      </c>
      <c r="H73" s="3">
        <f t="shared" ref="H73:I73" ca="1" si="72">$N73*O73</f>
        <v>0</v>
      </c>
      <c r="I73" s="3">
        <f t="shared" ca="1" si="72"/>
        <v>0</v>
      </c>
      <c r="J73" s="3"/>
      <c r="M73" s="172"/>
      <c r="N73" s="4">
        <f ca="1">G73/SUMIF('nres bld data'!$E$3:$E$14,"&lt;&gt;skip",'nres bld data'!$D$3:$D$14)</f>
        <v>0</v>
      </c>
      <c r="O73" s="3">
        <f ca="1">IFERROR(__xludf.DUMMYFUNCTION("IMPORTRANGE(""https://docs.google.com/spreadsheets/d/1CkACn2zbi-7zS3XAwy_rrux29KhqmzmBJPB8RdWDQn0"",""'DataSheet'!E3"")*$K$4"),1695289.9355036)</f>
        <v>1695289.9355035999</v>
      </c>
      <c r="P73" s="3">
        <f ca="1">IFERROR(__xludf.DUMMYFUNCTION("IMPORTRANGE(""https://docs.google.com/spreadsheets/d/1eZiaelYgQ0isYp3zKZqa_bgWMYCkaeIVnE9mrWmV9ZQ"",""'DataSheet'!E3"")*$K$3"),1664977.65305317)</f>
        <v>1664977.6530531701</v>
      </c>
      <c r="Q73" s="15"/>
      <c r="R73" s="15">
        <f>IFERROR(SUMIF('nres bld data'!$V$3:$V$80,"="&amp;$B73&amp;$C73&amp;$D73,'nres bld data'!$P$3:$P$80)/SUMIF('nres bld data'!$V$3:$V$80,"="&amp;$B73&amp;$C73&amp;$D73,'nres bld data'!$T$3:$T$80),0)</f>
        <v>3.8465254805876856E-5</v>
      </c>
      <c r="S73" s="15">
        <f>IFERROR(SUMIF('nres bld data'!$V$3:$V$80,"="&amp;$B73&amp;$C73&amp;$D73,'nres bld data'!$Q$3:$Q$80)/SUMIF('nres bld data'!$V$3:$V$80,"="&amp;$B73&amp;$C73&amp;$D73,'nres bld data'!$T$3:$T$80),0)</f>
        <v>0.64052394666110601</v>
      </c>
      <c r="U73" s="15">
        <f ca="1">IFERROR(SUMIF('nres bld data'!$V$3:$V$80,"="&amp;$B73&amp;$C73&amp;$D73,'nres bld data'!P$3:P$80)/SUMIF('nres bld data'!$V$82:$V$94,"="&amp;$B73&amp;$C73,'nres bld data'!P$82:P$94),0)</f>
        <v>2.3794882551716959E-5</v>
      </c>
      <c r="V73" s="15">
        <f ca="1">IFERROR(SUMIF('nres bld data'!$V$3:$V$80,"="&amp;$B73&amp;$C73&amp;$D73,'nres bld data'!Q$3:Q$80)/SUMIF('nres bld data'!$V$82:$V$94,"="&amp;$B73&amp;$C73,'nres bld data'!Q$82:Q$94),0)</f>
        <v>0.51342738906090257</v>
      </c>
    </row>
    <row r="74" spans="2:22">
      <c r="B74" s="2" t="s">
        <v>54</v>
      </c>
      <c r="C74" s="2" t="s">
        <v>97</v>
      </c>
      <c r="D74" s="2" t="s">
        <v>73</v>
      </c>
      <c r="E74" s="36">
        <f t="shared" ca="1" si="0"/>
        <v>0</v>
      </c>
      <c r="F74" s="36">
        <f t="shared" ca="1" si="1"/>
        <v>0</v>
      </c>
      <c r="G74" s="3">
        <f>IFERROR(SUMIF('nres bld data'!$A$3:$A$14,"="&amp;B74&amp;C74,'nres bld data'!$D$3:$D$14),0)</f>
        <v>0</v>
      </c>
      <c r="H74" s="3">
        <f t="shared" ref="H74:I74" ca="1" si="73">$N74*O74</f>
        <v>0</v>
      </c>
      <c r="I74" s="3">
        <f t="shared" ca="1" si="73"/>
        <v>0</v>
      </c>
      <c r="J74" s="3"/>
      <c r="M74" s="172"/>
      <c r="N74" s="4">
        <f ca="1">G74/SUMIF('nres bld data'!$E$3:$E$14,"&lt;&gt;skip",'nres bld data'!$D$3:$D$14)</f>
        <v>0</v>
      </c>
      <c r="O74" s="3">
        <f ca="1">IFERROR(__xludf.DUMMYFUNCTION("IMPORTRANGE(""https://docs.google.com/spreadsheets/d/1CkACn2zbi-7zS3XAwy_rrux29KhqmzmBJPB8RdWDQn0"",""'DataSheet'!E3"")*$K$4"),1695289.9355036)</f>
        <v>1695289.9355035999</v>
      </c>
      <c r="P74" s="3">
        <f ca="1">IFERROR(__xludf.DUMMYFUNCTION("IMPORTRANGE(""https://docs.google.com/spreadsheets/d/1eZiaelYgQ0isYp3zKZqa_bgWMYCkaeIVnE9mrWmV9ZQ"",""'DataSheet'!E3"")*$K$3"),1664977.65305317)</f>
        <v>1664977.6530531701</v>
      </c>
      <c r="Q74" s="15"/>
      <c r="R74" s="15">
        <f>IFERROR(SUMIF('nres bld data'!$V$3:$V$80,"="&amp;$B74&amp;$C74&amp;$D74,'nres bld data'!$P$3:$P$80)/SUMIF('nres bld data'!$V$3:$V$80,"="&amp;$B74&amp;$C74&amp;$D74,'nres bld data'!$T$3:$T$80),0)</f>
        <v>0.20645512921938716</v>
      </c>
      <c r="S74" s="15">
        <f>IFERROR(SUMIF('nres bld data'!$V$3:$V$80,"="&amp;$B74&amp;$C74&amp;$D74,'nres bld data'!$Q$3:$Q$80)/SUMIF('nres bld data'!$V$3:$V$80,"="&amp;$B74&amp;$C74&amp;$D74,'nres bld data'!$T$3:$T$80),0)</f>
        <v>0.79354487078061275</v>
      </c>
      <c r="U74" s="15">
        <f ca="1">IFERROR(SUMIF('nres bld data'!$V$3:$V$80,"="&amp;$B74&amp;$C74&amp;$D74,'nres bld data'!P$3:P$80)/SUMIF('nres bld data'!$V$82:$V$94,"="&amp;$B74&amp;$C74,'nres bld data'!P$82:P$94),0)</f>
        <v>6.0992685968681883E-2</v>
      </c>
      <c r="V74" s="15">
        <f ca="1">IFERROR(SUMIF('nres bld data'!$V$3:$V$80,"="&amp;$B74&amp;$C74&amp;$D74,'nres bld data'!Q$3:Q$80)/SUMIF('nres bld data'!$V$82:$V$94,"="&amp;$B74&amp;$C74,'nres bld data'!Q$82:Q$94),0)</f>
        <v>0.303775175671333</v>
      </c>
    </row>
    <row r="75" spans="2:22">
      <c r="B75" s="2" t="s">
        <v>54</v>
      </c>
      <c r="C75" s="2" t="s">
        <v>85</v>
      </c>
      <c r="D75" s="2" t="s">
        <v>66</v>
      </c>
      <c r="E75" s="36">
        <f t="shared" ca="1" si="0"/>
        <v>1.750661804557049E-2</v>
      </c>
      <c r="F75" s="36">
        <f t="shared" ca="1" si="1"/>
        <v>0</v>
      </c>
      <c r="G75" s="3">
        <f ca="1">IFERROR(SUMIF('nres bld data'!$A$3:$A$14,"="&amp;B75&amp;C75,'nres bld data'!$D$3:$D$14),0)</f>
        <v>11387441</v>
      </c>
      <c r="H75" s="3">
        <f t="shared" ref="H75:I75" ca="1" si="74">$N75*O75</f>
        <v>411804.32596749254</v>
      </c>
      <c r="I75" s="3">
        <f t="shared" ca="1" si="74"/>
        <v>404441.14355154347</v>
      </c>
      <c r="J75" s="3"/>
      <c r="M75" s="172"/>
      <c r="N75" s="4">
        <f ca="1">G75/SUMIF('nres bld data'!$E$3:$E$14,"&lt;&gt;skip",'nres bld data'!$D$3:$D$14)</f>
        <v>0.24291085397446346</v>
      </c>
      <c r="O75" s="3">
        <f ca="1">IFERROR(__xludf.DUMMYFUNCTION("IMPORTRANGE(""https://docs.google.com/spreadsheets/d/1CkACn2zbi-7zS3XAwy_rrux29KhqmzmBJPB8RdWDQn0"",""'DataSheet'!E3"")*$K$4"),1695289.9355036)</f>
        <v>1695289.9355035999</v>
      </c>
      <c r="P75" s="3">
        <f ca="1">IFERROR(__xludf.DUMMYFUNCTION("IMPORTRANGE(""https://docs.google.com/spreadsheets/d/1eZiaelYgQ0isYp3zKZqa_bgWMYCkaeIVnE9mrWmV9ZQ"",""'DataSheet'!E3"")*$K$3"),1664977.65305317)</f>
        <v>1664977.6530531701</v>
      </c>
      <c r="Q75" s="15"/>
      <c r="R75" s="15">
        <f>IFERROR(SUMIF('nres bld data'!$V$3:$V$80,"="&amp;$B75&amp;$C75&amp;$D75,'nres bld data'!$P$3:$P$80)/SUMIF('nres bld data'!$V$3:$V$80,"="&amp;$B75&amp;$C75&amp;$D75,'nres bld data'!$T$3:$T$80),0)</f>
        <v>1</v>
      </c>
      <c r="S75" s="15">
        <f>IFERROR(SUMIF('nres bld data'!$V$3:$V$80,"="&amp;$B75&amp;$C75&amp;$D75,'nres bld data'!$Q$3:$Q$80)/SUMIF('nres bld data'!$V$3:$V$80,"="&amp;$B75&amp;$C75&amp;$D75,'nres bld data'!$T$3:$T$80),0)</f>
        <v>0</v>
      </c>
      <c r="U75" s="15">
        <f ca="1">IFERROR(SUMIF('nres bld data'!$V$3:$V$80,"="&amp;$B75&amp;$C75&amp;$D75,'nres bld data'!P$3:P$80)/SUMIF('nres bld data'!$V$82:$V$94,"="&amp;$B75&amp;$C75,'nres bld data'!P$82:P$94),0)</f>
        <v>0.48410268550507218</v>
      </c>
      <c r="V75" s="15">
        <f ca="1">IFERROR(SUMIF('nres bld data'!$V$3:$V$80,"="&amp;$B75&amp;$C75&amp;$D75,'nres bld data'!Q$3:Q$80)/SUMIF('nres bld data'!$V$82:$V$94,"="&amp;$B75&amp;$C75,'nres bld data'!Q$82:Q$94),0)</f>
        <v>0</v>
      </c>
    </row>
    <row r="76" spans="2:22">
      <c r="B76" s="2" t="s">
        <v>54</v>
      </c>
      <c r="C76" s="2" t="s">
        <v>85</v>
      </c>
      <c r="D76" s="2" t="s">
        <v>67</v>
      </c>
      <c r="E76" s="36">
        <f t="shared" ca="1" si="0"/>
        <v>8.175155632172873E-3</v>
      </c>
      <c r="F76" s="36">
        <f t="shared" ca="1" si="1"/>
        <v>0</v>
      </c>
      <c r="G76" s="3">
        <f ca="1">IFERROR(SUMIF('nres bld data'!$A$3:$A$14,"="&amp;B76&amp;C76,'nres bld data'!$D$3:$D$14),0)</f>
        <v>11387441</v>
      </c>
      <c r="H76" s="3">
        <f t="shared" ref="H76:I76" ca="1" si="75">$N76*O76</f>
        <v>411804.32596749254</v>
      </c>
      <c r="I76" s="3">
        <f t="shared" ca="1" si="75"/>
        <v>404441.14355154347</v>
      </c>
      <c r="J76" s="3"/>
      <c r="M76" s="172"/>
      <c r="N76" s="4">
        <f ca="1">G76/SUMIF('nres bld data'!$E$3:$E$14,"&lt;&gt;skip",'nres bld data'!$D$3:$D$14)</f>
        <v>0.24291085397446346</v>
      </c>
      <c r="O76" s="3">
        <f ca="1">IFERROR(__xludf.DUMMYFUNCTION("IMPORTRANGE(""https://docs.google.com/spreadsheets/d/1CkACn2zbi-7zS3XAwy_rrux29KhqmzmBJPB8RdWDQn0"",""'DataSheet'!E3"")*$K$4"),1695289.9355036)</f>
        <v>1695289.9355035999</v>
      </c>
      <c r="P76" s="3">
        <f ca="1">IFERROR(__xludf.DUMMYFUNCTION("IMPORTRANGE(""https://docs.google.com/spreadsheets/d/1eZiaelYgQ0isYp3zKZqa_bgWMYCkaeIVnE9mrWmV9ZQ"",""'DataSheet'!E3"")*$K$3"),1664977.65305317)</f>
        <v>1664977.6530531701</v>
      </c>
      <c r="Q76" s="15"/>
      <c r="R76" s="15">
        <f>IFERROR(SUMIF('nres bld data'!$V$3:$V$80,"="&amp;$B76&amp;$C76&amp;$D76,'nres bld data'!$P$3:$P$80)/SUMIF('nres bld data'!$V$3:$V$80,"="&amp;$B76&amp;$C76&amp;$D76,'nres bld data'!$T$3:$T$80),0)</f>
        <v>1</v>
      </c>
      <c r="S76" s="15">
        <f>IFERROR(SUMIF('nres bld data'!$V$3:$V$80,"="&amp;$B76&amp;$C76&amp;$D76,'nres bld data'!$Q$3:$Q$80)/SUMIF('nres bld data'!$V$3:$V$80,"="&amp;$B76&amp;$C76&amp;$D76,'nres bld data'!$T$3:$T$80),0)</f>
        <v>0</v>
      </c>
      <c r="U76" s="15">
        <f ca="1">IFERROR(SUMIF('nres bld data'!$V$3:$V$80,"="&amp;$B76&amp;$C76&amp;$D76,'nres bld data'!P$3:P$80)/SUMIF('nres bld data'!$V$82:$V$94,"="&amp;$B76&amp;$C76,'nres bld data'!P$82:P$94),0)</f>
        <v>0.22606392540552153</v>
      </c>
      <c r="V76" s="15">
        <f ca="1">IFERROR(SUMIF('nres bld data'!$V$3:$V$80,"="&amp;$B76&amp;$C76&amp;$D76,'nres bld data'!Q$3:Q$80)/SUMIF('nres bld data'!$V$82:$V$94,"="&amp;$B76&amp;$C76,'nres bld data'!Q$82:Q$94),0)</f>
        <v>0</v>
      </c>
    </row>
    <row r="77" spans="2:22">
      <c r="B77" s="2" t="s">
        <v>54</v>
      </c>
      <c r="C77" s="2" t="s">
        <v>85</v>
      </c>
      <c r="D77" s="2" t="s">
        <v>69</v>
      </c>
      <c r="E77" s="36">
        <f t="shared" ca="1" si="0"/>
        <v>6.9624907555693536E-3</v>
      </c>
      <c r="F77" s="36">
        <f t="shared" ca="1" si="1"/>
        <v>0</v>
      </c>
      <c r="G77" s="3">
        <f ca="1">IFERROR(SUMIF('nres bld data'!$A$3:$A$14,"="&amp;B77&amp;C77,'nres bld data'!$D$3:$D$14),0)</f>
        <v>11387441</v>
      </c>
      <c r="H77" s="3">
        <f t="shared" ref="H77:I77" ca="1" si="76">$N77*O77</f>
        <v>411804.32596749254</v>
      </c>
      <c r="I77" s="3">
        <f t="shared" ca="1" si="76"/>
        <v>404441.14355154347</v>
      </c>
      <c r="J77" s="3"/>
      <c r="M77" s="172"/>
      <c r="N77" s="4">
        <f ca="1">G77/SUMIF('nres bld data'!$E$3:$E$14,"&lt;&gt;skip",'nres bld data'!$D$3:$D$14)</f>
        <v>0.24291085397446346</v>
      </c>
      <c r="O77" s="3">
        <f ca="1">IFERROR(__xludf.DUMMYFUNCTION("IMPORTRANGE(""https://docs.google.com/spreadsheets/d/1CkACn2zbi-7zS3XAwy_rrux29KhqmzmBJPB8RdWDQn0"",""'DataSheet'!E3"")*$K$4"),1695289.9355036)</f>
        <v>1695289.9355035999</v>
      </c>
      <c r="P77" s="3">
        <f ca="1">IFERROR(__xludf.DUMMYFUNCTION("IMPORTRANGE(""https://docs.google.com/spreadsheets/d/1eZiaelYgQ0isYp3zKZqa_bgWMYCkaeIVnE9mrWmV9ZQ"",""'DataSheet'!E3"")*$K$3"),1664977.65305317)</f>
        <v>1664977.6530531701</v>
      </c>
      <c r="Q77" s="15"/>
      <c r="R77" s="15">
        <f>IFERROR(SUMIF('nres bld data'!$V$3:$V$80,"="&amp;$B77&amp;$C77&amp;$D77,'nres bld data'!$P$3:$P$80)/SUMIF('nres bld data'!$V$3:$V$80,"="&amp;$B77&amp;$C77&amp;$D77,'nres bld data'!$T$3:$T$80),0)</f>
        <v>1</v>
      </c>
      <c r="S77" s="15">
        <f>IFERROR(SUMIF('nres bld data'!$V$3:$V$80,"="&amp;$B77&amp;$C77&amp;$D77,'nres bld data'!$Q$3:$Q$80)/SUMIF('nres bld data'!$V$3:$V$80,"="&amp;$B77&amp;$C77&amp;$D77,'nres bld data'!$T$3:$T$80),0)</f>
        <v>0</v>
      </c>
      <c r="U77" s="15">
        <f ca="1">IFERROR(SUMIF('nres bld data'!$V$3:$V$80,"="&amp;$B77&amp;$C77&amp;$D77,'nres bld data'!P$3:P$80)/SUMIF('nres bld data'!$V$82:$V$94,"="&amp;$B77&amp;$C77,'nres bld data'!P$82:P$94),0)</f>
        <v>0.19253064548513296</v>
      </c>
      <c r="V77" s="15">
        <f ca="1">IFERROR(SUMIF('nres bld data'!$V$3:$V$80,"="&amp;$B77&amp;$C77&amp;$D77,'nres bld data'!Q$3:Q$80)/SUMIF('nres bld data'!$V$82:$V$94,"="&amp;$B77&amp;$C77,'nres bld data'!Q$82:Q$94),0)</f>
        <v>0</v>
      </c>
    </row>
    <row r="78" spans="2:22">
      <c r="B78" s="2" t="s">
        <v>54</v>
      </c>
      <c r="C78" s="2" t="s">
        <v>85</v>
      </c>
      <c r="D78" s="2" t="s">
        <v>71</v>
      </c>
      <c r="E78" s="36">
        <f t="shared" ca="1" si="0"/>
        <v>1.8928530875966041E-3</v>
      </c>
      <c r="F78" s="36">
        <f t="shared" ca="1" si="1"/>
        <v>0</v>
      </c>
      <c r="G78" s="3">
        <f ca="1">IFERROR(SUMIF('nres bld data'!$A$3:$A$14,"="&amp;B78&amp;C78,'nres bld data'!$D$3:$D$14),0)</f>
        <v>11387441</v>
      </c>
      <c r="H78" s="3">
        <f t="shared" ref="H78:I78" ca="1" si="77">$N78*O78</f>
        <v>411804.32596749254</v>
      </c>
      <c r="I78" s="3">
        <f t="shared" ca="1" si="77"/>
        <v>404441.14355154347</v>
      </c>
      <c r="J78" s="3"/>
      <c r="M78" s="172"/>
      <c r="N78" s="4">
        <f ca="1">G78/SUMIF('nres bld data'!$E$3:$E$14,"&lt;&gt;skip",'nres bld data'!$D$3:$D$14)</f>
        <v>0.24291085397446346</v>
      </c>
      <c r="O78" s="3">
        <f ca="1">IFERROR(__xludf.DUMMYFUNCTION("IMPORTRANGE(""https://docs.google.com/spreadsheets/d/1CkACn2zbi-7zS3XAwy_rrux29KhqmzmBJPB8RdWDQn0"",""'DataSheet'!E3"")*$K$4"),1695289.9355036)</f>
        <v>1695289.9355035999</v>
      </c>
      <c r="P78" s="3">
        <f ca="1">IFERROR(__xludf.DUMMYFUNCTION("IMPORTRANGE(""https://docs.google.com/spreadsheets/d/1eZiaelYgQ0isYp3zKZqa_bgWMYCkaeIVnE9mrWmV9ZQ"",""'DataSheet'!E3"")*$K$3"),1664977.65305317)</f>
        <v>1664977.6530531701</v>
      </c>
      <c r="Q78" s="15"/>
      <c r="R78" s="15">
        <f>IFERROR(SUMIF('nres bld data'!$V$3:$V$80,"="&amp;$B78&amp;$C78&amp;$D78,'nres bld data'!$P$3:$P$80)/SUMIF('nres bld data'!$V$3:$V$80,"="&amp;$B78&amp;$C78&amp;$D78,'nres bld data'!$T$3:$T$80),0)</f>
        <v>1</v>
      </c>
      <c r="S78" s="15">
        <f>IFERROR(SUMIF('nres bld data'!$V$3:$V$80,"="&amp;$B78&amp;$C78&amp;$D78,'nres bld data'!$Q$3:$Q$80)/SUMIF('nres bld data'!$V$3:$V$80,"="&amp;$B78&amp;$C78&amp;$D78,'nres bld data'!$T$3:$T$80),0)</f>
        <v>0</v>
      </c>
      <c r="U78" s="15">
        <f ca="1">IFERROR(SUMIF('nres bld data'!$V$3:$V$80,"="&amp;$B78&amp;$C78&amp;$D78,'nres bld data'!P$3:P$80)/SUMIF('nres bld data'!$V$82:$V$94,"="&amp;$B78&amp;$C78,'nres bld data'!P$82:P$94),0)</f>
        <v>5.2342220558352449E-2</v>
      </c>
      <c r="V78" s="15">
        <f ca="1">IFERROR(SUMIF('nres bld data'!$V$3:$V$80,"="&amp;$B78&amp;$C78&amp;$D78,'nres bld data'!Q$3:Q$80)/SUMIF('nres bld data'!$V$82:$V$94,"="&amp;$B78&amp;$C78,'nres bld data'!Q$82:Q$94),0)</f>
        <v>0</v>
      </c>
    </row>
    <row r="79" spans="2:22">
      <c r="B79" s="2" t="s">
        <v>54</v>
      </c>
      <c r="C79" s="2" t="s">
        <v>85</v>
      </c>
      <c r="D79" s="2" t="s">
        <v>72</v>
      </c>
      <c r="E79" s="36">
        <f t="shared" ca="1" si="0"/>
        <v>7.0804896624066102E-4</v>
      </c>
      <c r="F79" s="36">
        <f t="shared" ca="1" si="1"/>
        <v>3.3852057556641557E-2</v>
      </c>
      <c r="G79" s="3">
        <f ca="1">IFERROR(SUMIF('nres bld data'!$A$3:$A$14,"="&amp;B79&amp;C79,'nres bld data'!$D$3:$D$14),0)</f>
        <v>11387441</v>
      </c>
      <c r="H79" s="3">
        <f t="shared" ref="H79:I79" ca="1" si="78">$N79*O79</f>
        <v>411804.32596749254</v>
      </c>
      <c r="I79" s="3">
        <f t="shared" ca="1" si="78"/>
        <v>404441.14355154347</v>
      </c>
      <c r="J79" s="3"/>
      <c r="M79" s="172"/>
      <c r="N79" s="4">
        <f ca="1">G79/SUMIF('nres bld data'!$E$3:$E$14,"&lt;&gt;skip",'nres bld data'!$D$3:$D$14)</f>
        <v>0.24291085397446346</v>
      </c>
      <c r="O79" s="3">
        <f ca="1">IFERROR(__xludf.DUMMYFUNCTION("IMPORTRANGE(""https://docs.google.com/spreadsheets/d/1CkACn2zbi-7zS3XAwy_rrux29KhqmzmBJPB8RdWDQn0"",""'DataSheet'!E3"")*$K$4"),1695289.9355036)</f>
        <v>1695289.9355035999</v>
      </c>
      <c r="P79" s="3">
        <f ca="1">IFERROR(__xludf.DUMMYFUNCTION("IMPORTRANGE(""https://docs.google.com/spreadsheets/d/1eZiaelYgQ0isYp3zKZqa_bgWMYCkaeIVnE9mrWmV9ZQ"",""'DataSheet'!E3"")*$K$3"),1664977.65305317)</f>
        <v>1664977.6530531701</v>
      </c>
      <c r="Q79" s="15"/>
      <c r="R79" s="15">
        <f>IFERROR(SUMIF('nres bld data'!$V$3:$V$80,"="&amp;$B79&amp;$C79&amp;$D79,'nres bld data'!$P$3:$P$80)/SUMIF('nres bld data'!$V$3:$V$80,"="&amp;$B79&amp;$C79&amp;$D79,'nres bld data'!$T$3:$T$80),0)</f>
        <v>3.9986819177434345E-2</v>
      </c>
      <c r="S79" s="15">
        <f>IFERROR(SUMIF('nres bld data'!$V$3:$V$80,"="&amp;$B79&amp;$C79&amp;$D79,'nres bld data'!$Q$3:$Q$80)/SUMIF('nres bld data'!$V$3:$V$80,"="&amp;$B79&amp;$C79&amp;$D79,'nres bld data'!$T$3:$T$80),0)</f>
        <v>0.87975862629718082</v>
      </c>
      <c r="U79" s="15">
        <f ca="1">IFERROR(SUMIF('nres bld data'!$V$3:$V$80,"="&amp;$B79&amp;$C79&amp;$D79,'nres bld data'!P$3:P$80)/SUMIF('nres bld data'!$V$82:$V$94,"="&amp;$B79&amp;$C79,'nres bld data'!P$82:P$94),0)</f>
        <v>1.9579361652487824E-2</v>
      </c>
      <c r="V79" s="15">
        <f ca="1">IFERROR(SUMIF('nres bld data'!$V$3:$V$80,"="&amp;$B79&amp;$C79&amp;$D79,'nres bld data'!Q$3:Q$80)/SUMIF('nres bld data'!$V$82:$V$94,"="&amp;$B79&amp;$C79,'nres bld data'!Q$82:Q$94),0)</f>
        <v>0.95313821133465326</v>
      </c>
    </row>
    <row r="80" spans="2:22">
      <c r="B80" s="2" t="s">
        <v>54</v>
      </c>
      <c r="C80" s="2" t="s">
        <v>85</v>
      </c>
      <c r="D80" s="2" t="s">
        <v>73</v>
      </c>
      <c r="E80" s="36">
        <f t="shared" ca="1" si="0"/>
        <v>9.1785960163437116E-4</v>
      </c>
      <c r="F80" s="36">
        <f t="shared" ca="1" si="1"/>
        <v>1.6643629939934335E-3</v>
      </c>
      <c r="G80" s="3">
        <f ca="1">IFERROR(SUMIF('nres bld data'!$A$3:$A$14,"="&amp;B80&amp;C80,'nres bld data'!$D$3:$D$14),0)</f>
        <v>11387441</v>
      </c>
      <c r="H80" s="3">
        <f t="shared" ref="H80:I80" ca="1" si="79">$N80*O80</f>
        <v>411804.32596749254</v>
      </c>
      <c r="I80" s="3">
        <f t="shared" ca="1" si="79"/>
        <v>404441.14355154347</v>
      </c>
      <c r="J80" s="3"/>
      <c r="M80" s="172"/>
      <c r="N80" s="4">
        <f ca="1">G80/SUMIF('nres bld data'!$E$3:$E$14,"&lt;&gt;skip",'nres bld data'!$D$3:$D$14)</f>
        <v>0.24291085397446346</v>
      </c>
      <c r="O80" s="3">
        <f ca="1">IFERROR(__xludf.DUMMYFUNCTION("IMPORTRANGE(""https://docs.google.com/spreadsheets/d/1CkACn2zbi-7zS3XAwy_rrux29KhqmzmBJPB8RdWDQn0"",""'DataSheet'!E3"")*$K$4"),1695289.9355036)</f>
        <v>1695289.9355035999</v>
      </c>
      <c r="P80" s="3">
        <f ca="1">IFERROR(__xludf.DUMMYFUNCTION("IMPORTRANGE(""https://docs.google.com/spreadsheets/d/1eZiaelYgQ0isYp3zKZqa_bgWMYCkaeIVnE9mrWmV9ZQ"",""'DataSheet'!E3"")*$K$3"),1664977.65305317)</f>
        <v>1664977.6530531701</v>
      </c>
      <c r="Q80" s="15"/>
      <c r="R80" s="15">
        <f>IFERROR(SUMIF('nres bld data'!$V$3:$V$80,"="&amp;$B80&amp;$C80&amp;$D80,'nres bld data'!$P$3:$P$80)/SUMIF('nres bld data'!$V$3:$V$80,"="&amp;$B80&amp;$C80&amp;$D80,'nres bld data'!$T$3:$T$80),0)</f>
        <v>0.52337922144372273</v>
      </c>
      <c r="S80" s="15">
        <f>IFERROR(SUMIF('nres bld data'!$V$3:$V$80,"="&amp;$B80&amp;$C80&amp;$D80,'nres bld data'!$Q$3:$Q$80)/SUMIF('nres bld data'!$V$3:$V$80,"="&amp;$B80&amp;$C80&amp;$D80,'nres bld data'!$T$3:$T$80),0)</f>
        <v>0.43673014515248165</v>
      </c>
      <c r="U80" s="15">
        <f ca="1">IFERROR(SUMIF('nres bld data'!$V$3:$V$80,"="&amp;$B80&amp;$C80&amp;$D80,'nres bld data'!P$3:P$80)/SUMIF('nres bld data'!$V$82:$V$94,"="&amp;$B80&amp;$C80,'nres bld data'!P$82:P$94),0)</f>
        <v>2.5381161393433205E-2</v>
      </c>
      <c r="V80" s="15">
        <f ca="1">IFERROR(SUMIF('nres bld data'!$V$3:$V$80,"="&amp;$B80&amp;$C80&amp;$D80,'nres bld data'!Q$3:Q$80)/SUMIF('nres bld data'!$V$82:$V$94,"="&amp;$B80&amp;$C80,'nres bld data'!Q$82:Q$94),0)</f>
        <v>4.6861788665346703E-2</v>
      </c>
    </row>
    <row r="81" spans="2:22">
      <c r="B81" s="2" t="s">
        <v>54</v>
      </c>
      <c r="C81" s="2" t="s">
        <v>87</v>
      </c>
      <c r="D81" s="2" t="s">
        <v>66</v>
      </c>
      <c r="E81" s="36">
        <f t="shared" ca="1" si="0"/>
        <v>1.7130722076073867E-2</v>
      </c>
      <c r="F81" s="36">
        <f t="shared" ca="1" si="1"/>
        <v>0</v>
      </c>
      <c r="G81" s="3">
        <f ca="1">IFERROR(SUMIF('nres bld data'!$A$3:$A$14,"="&amp;B81&amp;C81,'nres bld data'!$D$3:$D$14),0)</f>
        <v>7226962</v>
      </c>
      <c r="H81" s="3">
        <f t="shared" ref="H81:I81" ca="1" si="80">$N81*O81</f>
        <v>261348.81534865312</v>
      </c>
      <c r="I81" s="3">
        <f t="shared" ca="1" si="80"/>
        <v>256675.82169545817</v>
      </c>
      <c r="J81" s="3"/>
      <c r="M81" s="172"/>
      <c r="N81" s="4">
        <f ca="1">G81/SUMIF('nres bld data'!$E$3:$E$14,"&lt;&gt;skip",'nres bld data'!$D$3:$D$14)</f>
        <v>0.15416172176531992</v>
      </c>
      <c r="O81" s="3">
        <f ca="1">IFERROR(__xludf.DUMMYFUNCTION("IMPORTRANGE(""https://docs.google.com/spreadsheets/d/1CkACn2zbi-7zS3XAwy_rrux29KhqmzmBJPB8RdWDQn0"",""'DataSheet'!E3"")*$K$4"),1695289.9355036)</f>
        <v>1695289.9355035999</v>
      </c>
      <c r="P81" s="3">
        <f ca="1">IFERROR(__xludf.DUMMYFUNCTION("IMPORTRANGE(""https://docs.google.com/spreadsheets/d/1eZiaelYgQ0isYp3zKZqa_bgWMYCkaeIVnE9mrWmV9ZQ"",""'DataSheet'!E3"")*$K$3"),1664977.65305317)</f>
        <v>1664977.6530531701</v>
      </c>
      <c r="Q81" s="15"/>
      <c r="R81" s="15">
        <f>IFERROR(SUMIF('nres bld data'!$V$3:$V$80,"="&amp;$B81&amp;$C81&amp;$D81,'nres bld data'!$P$3:$P$80)/SUMIF('nres bld data'!$V$3:$V$80,"="&amp;$B81&amp;$C81&amp;$D81,'nres bld data'!$T$3:$T$80),0)</f>
        <v>1</v>
      </c>
      <c r="S81" s="15">
        <f>IFERROR(SUMIF('nres bld data'!$V$3:$V$80,"="&amp;$B81&amp;$C81&amp;$D81,'nres bld data'!$Q$3:$Q$80)/SUMIF('nres bld data'!$V$3:$V$80,"="&amp;$B81&amp;$C81&amp;$D81,'nres bld data'!$T$3:$T$80),0)</f>
        <v>0</v>
      </c>
      <c r="U81" s="15">
        <f ca="1">IFERROR(SUMIF('nres bld data'!$V$3:$V$80,"="&amp;$B81&amp;$C81&amp;$D81,'nres bld data'!P$3:P$80)/SUMIF('nres bld data'!$V$82:$V$94,"="&amp;$B81&amp;$C81,'nres bld data'!P$82:P$94),0)</f>
        <v>0.47370820223993404</v>
      </c>
      <c r="V81" s="15">
        <f ca="1">IFERROR(SUMIF('nres bld data'!$V$3:$V$80,"="&amp;$B81&amp;$C81&amp;$D81,'nres bld data'!Q$3:Q$80)/SUMIF('nres bld data'!$V$82:$V$94,"="&amp;$B81&amp;$C81,'nres bld data'!Q$82:Q$94),0)</f>
        <v>0</v>
      </c>
    </row>
    <row r="82" spans="2:22">
      <c r="B82" s="2" t="s">
        <v>54</v>
      </c>
      <c r="C82" s="2" t="s">
        <v>87</v>
      </c>
      <c r="D82" s="2" t="s">
        <v>67</v>
      </c>
      <c r="E82" s="36">
        <f t="shared" ca="1" si="0"/>
        <v>1.2200809838149222E-3</v>
      </c>
      <c r="F82" s="36">
        <f t="shared" ca="1" si="1"/>
        <v>0</v>
      </c>
      <c r="G82" s="3">
        <f ca="1">IFERROR(SUMIF('nres bld data'!$A$3:$A$14,"="&amp;B82&amp;C82,'nres bld data'!$D$3:$D$14),0)</f>
        <v>7226962</v>
      </c>
      <c r="H82" s="3">
        <f t="shared" ref="H82:I82" ca="1" si="81">$N82*O82</f>
        <v>261348.81534865312</v>
      </c>
      <c r="I82" s="3">
        <f t="shared" ca="1" si="81"/>
        <v>256675.82169545817</v>
      </c>
      <c r="J82" s="3"/>
      <c r="M82" s="172"/>
      <c r="N82" s="4">
        <f ca="1">G82/SUMIF('nres bld data'!$E$3:$E$14,"&lt;&gt;skip",'nres bld data'!$D$3:$D$14)</f>
        <v>0.15416172176531992</v>
      </c>
      <c r="O82" s="3">
        <f ca="1">IFERROR(__xludf.DUMMYFUNCTION("IMPORTRANGE(""https://docs.google.com/spreadsheets/d/1CkACn2zbi-7zS3XAwy_rrux29KhqmzmBJPB8RdWDQn0"",""'DataSheet'!E3"")*$K$4"),1695289.9355036)</f>
        <v>1695289.9355035999</v>
      </c>
      <c r="P82" s="3">
        <f ca="1">IFERROR(__xludf.DUMMYFUNCTION("IMPORTRANGE(""https://docs.google.com/spreadsheets/d/1eZiaelYgQ0isYp3zKZqa_bgWMYCkaeIVnE9mrWmV9ZQ"",""'DataSheet'!E3"")*$K$3"),1664977.65305317)</f>
        <v>1664977.6530531701</v>
      </c>
      <c r="Q82" s="15"/>
      <c r="R82" s="15">
        <f>IFERROR(SUMIF('nres bld data'!$V$3:$V$80,"="&amp;$B82&amp;$C82&amp;$D82,'nres bld data'!$P$3:$P$80)/SUMIF('nres bld data'!$V$3:$V$80,"="&amp;$B82&amp;$C82&amp;$D82,'nres bld data'!$T$3:$T$80),0)</f>
        <v>1</v>
      </c>
      <c r="S82" s="15">
        <f>IFERROR(SUMIF('nres bld data'!$V$3:$V$80,"="&amp;$B82&amp;$C82&amp;$D82,'nres bld data'!$Q$3:$Q$80)/SUMIF('nres bld data'!$V$3:$V$80,"="&amp;$B82&amp;$C82&amp;$D82,'nres bld data'!$T$3:$T$80),0)</f>
        <v>0</v>
      </c>
      <c r="U82" s="15">
        <f ca="1">IFERROR(SUMIF('nres bld data'!$V$3:$V$80,"="&amp;$B82&amp;$C82&amp;$D82,'nres bld data'!P$3:P$80)/SUMIF('nres bld data'!$V$82:$V$94,"="&amp;$B82&amp;$C82,'nres bld data'!P$82:P$94),0)</f>
        <v>3.3738354219015977E-2</v>
      </c>
      <c r="V82" s="15">
        <f ca="1">IFERROR(SUMIF('nres bld data'!$V$3:$V$80,"="&amp;$B82&amp;$C82&amp;$D82,'nres bld data'!Q$3:Q$80)/SUMIF('nres bld data'!$V$82:$V$94,"="&amp;$B82&amp;$C82,'nres bld data'!Q$82:Q$94),0)</f>
        <v>0</v>
      </c>
    </row>
    <row r="83" spans="2:22">
      <c r="B83" s="2" t="s">
        <v>54</v>
      </c>
      <c r="C83" s="2" t="s">
        <v>87</v>
      </c>
      <c r="D83" s="2" t="s">
        <v>69</v>
      </c>
      <c r="E83" s="36">
        <f t="shared" ca="1" si="0"/>
        <v>1.4852475624490907E-2</v>
      </c>
      <c r="F83" s="36">
        <f t="shared" ca="1" si="1"/>
        <v>0</v>
      </c>
      <c r="G83" s="3">
        <f ca="1">IFERROR(SUMIF('nres bld data'!$A$3:$A$14,"="&amp;B83&amp;C83,'nres bld data'!$D$3:$D$14),0)</f>
        <v>7226962</v>
      </c>
      <c r="H83" s="3">
        <f t="shared" ref="H83:I83" ca="1" si="82">$N83*O83</f>
        <v>261348.81534865312</v>
      </c>
      <c r="I83" s="3">
        <f t="shared" ca="1" si="82"/>
        <v>256675.82169545817</v>
      </c>
      <c r="J83" s="3"/>
      <c r="M83" s="172"/>
      <c r="N83" s="4">
        <f ca="1">G83/SUMIF('nres bld data'!$E$3:$E$14,"&lt;&gt;skip",'nres bld data'!$D$3:$D$14)</f>
        <v>0.15416172176531992</v>
      </c>
      <c r="O83" s="3">
        <f ca="1">IFERROR(__xludf.DUMMYFUNCTION("IMPORTRANGE(""https://docs.google.com/spreadsheets/d/1CkACn2zbi-7zS3XAwy_rrux29KhqmzmBJPB8RdWDQn0"",""'DataSheet'!E3"")*$K$4"),1695289.9355036)</f>
        <v>1695289.9355035999</v>
      </c>
      <c r="P83" s="3">
        <f ca="1">IFERROR(__xludf.DUMMYFUNCTION("IMPORTRANGE(""https://docs.google.com/spreadsheets/d/1eZiaelYgQ0isYp3zKZqa_bgWMYCkaeIVnE9mrWmV9ZQ"",""'DataSheet'!E3"")*$K$3"),1664977.65305317)</f>
        <v>1664977.6530531701</v>
      </c>
      <c r="Q83" s="15"/>
      <c r="R83" s="15">
        <f>IFERROR(SUMIF('nres bld data'!$V$3:$V$80,"="&amp;$B83&amp;$C83&amp;$D83,'nres bld data'!$P$3:$P$80)/SUMIF('nres bld data'!$V$3:$V$80,"="&amp;$B83&amp;$C83&amp;$D83,'nres bld data'!$T$3:$T$80),0)</f>
        <v>1</v>
      </c>
      <c r="S83" s="15">
        <f>IFERROR(SUMIF('nres bld data'!$V$3:$V$80,"="&amp;$B83&amp;$C83&amp;$D83,'nres bld data'!$Q$3:$Q$80)/SUMIF('nres bld data'!$V$3:$V$80,"="&amp;$B83&amp;$C83&amp;$D83,'nres bld data'!$T$3:$T$80),0)</f>
        <v>0</v>
      </c>
      <c r="U83" s="15">
        <f ca="1">IFERROR(SUMIF('nres bld data'!$V$3:$V$80,"="&amp;$B83&amp;$C83&amp;$D83,'nres bld data'!P$3:P$80)/SUMIF('nres bld data'!$V$82:$V$94,"="&amp;$B83&amp;$C83,'nres bld data'!P$82:P$94),0)</f>
        <v>0.41070887121078825</v>
      </c>
      <c r="V83" s="15">
        <f ca="1">IFERROR(SUMIF('nres bld data'!$V$3:$V$80,"="&amp;$B83&amp;$C83&amp;$D83,'nres bld data'!Q$3:Q$80)/SUMIF('nres bld data'!$V$82:$V$94,"="&amp;$B83&amp;$C83,'nres bld data'!Q$82:Q$94),0)</f>
        <v>0</v>
      </c>
    </row>
    <row r="84" spans="2:22">
      <c r="B84" s="2" t="s">
        <v>54</v>
      </c>
      <c r="C84" s="2" t="s">
        <v>87</v>
      </c>
      <c r="D84" s="2" t="s">
        <v>71</v>
      </c>
      <c r="E84" s="36">
        <f t="shared" ca="1" si="0"/>
        <v>1.4798632310380043E-4</v>
      </c>
      <c r="F84" s="36">
        <f t="shared" ca="1" si="1"/>
        <v>0</v>
      </c>
      <c r="G84" s="3">
        <f ca="1">IFERROR(SUMIF('nres bld data'!$A$3:$A$14,"="&amp;B84&amp;C84,'nres bld data'!$D$3:$D$14),0)</f>
        <v>7226962</v>
      </c>
      <c r="H84" s="3">
        <f t="shared" ref="H84:I84" ca="1" si="83">$N84*O84</f>
        <v>261348.81534865312</v>
      </c>
      <c r="I84" s="3">
        <f t="shared" ca="1" si="83"/>
        <v>256675.82169545817</v>
      </c>
      <c r="J84" s="3"/>
      <c r="M84" s="172"/>
      <c r="N84" s="4">
        <f ca="1">G84/SUMIF('nres bld data'!$E$3:$E$14,"&lt;&gt;skip",'nres bld data'!$D$3:$D$14)</f>
        <v>0.15416172176531992</v>
      </c>
      <c r="O84" s="3">
        <f ca="1">IFERROR(__xludf.DUMMYFUNCTION("IMPORTRANGE(""https://docs.google.com/spreadsheets/d/1CkACn2zbi-7zS3XAwy_rrux29KhqmzmBJPB8RdWDQn0"",""'DataSheet'!E3"")*$K$4"),1695289.9355036)</f>
        <v>1695289.9355035999</v>
      </c>
      <c r="P84" s="3">
        <f ca="1">IFERROR(__xludf.DUMMYFUNCTION("IMPORTRANGE(""https://docs.google.com/spreadsheets/d/1eZiaelYgQ0isYp3zKZqa_bgWMYCkaeIVnE9mrWmV9ZQ"",""'DataSheet'!E3"")*$K$3"),1664977.65305317)</f>
        <v>1664977.6530531701</v>
      </c>
      <c r="Q84" s="15"/>
      <c r="R84" s="15">
        <f>IFERROR(SUMIF('nres bld data'!$V$3:$V$80,"="&amp;$B84&amp;$C84&amp;$D84,'nres bld data'!$P$3:$P$80)/SUMIF('nres bld data'!$V$3:$V$80,"="&amp;$B84&amp;$C84&amp;$D84,'nres bld data'!$T$3:$T$80),0)</f>
        <v>1</v>
      </c>
      <c r="S84" s="15">
        <f>IFERROR(SUMIF('nres bld data'!$V$3:$V$80,"="&amp;$B84&amp;$C84&amp;$D84,'nres bld data'!$Q$3:$Q$80)/SUMIF('nres bld data'!$V$3:$V$80,"="&amp;$B84&amp;$C84&amp;$D84,'nres bld data'!$T$3:$T$80),0)</f>
        <v>0</v>
      </c>
      <c r="U84" s="15">
        <f ca="1">IFERROR(SUMIF('nres bld data'!$V$3:$V$80,"="&amp;$B84&amp;$C84&amp;$D84,'nres bld data'!P$3:P$80)/SUMIF('nres bld data'!$V$82:$V$94,"="&amp;$B84&amp;$C84,'nres bld data'!P$82:P$94),0)</f>
        <v>4.0921996610703186E-3</v>
      </c>
      <c r="V84" s="15">
        <f ca="1">IFERROR(SUMIF('nres bld data'!$V$3:$V$80,"="&amp;$B84&amp;$C84&amp;$D84,'nres bld data'!Q$3:Q$80)/SUMIF('nres bld data'!$V$82:$V$94,"="&amp;$B84&amp;$C84,'nres bld data'!Q$82:Q$94),0)</f>
        <v>0</v>
      </c>
    </row>
    <row r="85" spans="2:22">
      <c r="B85" s="2" t="s">
        <v>54</v>
      </c>
      <c r="C85" s="2" t="s">
        <v>87</v>
      </c>
      <c r="D85" s="2" t="s">
        <v>72</v>
      </c>
      <c r="E85" s="36">
        <f t="shared" ca="1" si="0"/>
        <v>2.8117610813008513E-3</v>
      </c>
      <c r="F85" s="36">
        <f t="shared" ca="1" si="1"/>
        <v>3.5516420550634996E-2</v>
      </c>
      <c r="G85" s="3">
        <f ca="1">IFERROR(SUMIF('nres bld data'!$A$3:$A$14,"="&amp;B85&amp;C85,'nres bld data'!$D$3:$D$14),0)</f>
        <v>7226962</v>
      </c>
      <c r="H85" s="3">
        <f t="shared" ref="H85:I85" ca="1" si="84">$N85*O85</f>
        <v>261348.81534865312</v>
      </c>
      <c r="I85" s="3">
        <f t="shared" ca="1" si="84"/>
        <v>256675.82169545817</v>
      </c>
      <c r="J85" s="3"/>
      <c r="M85" s="172"/>
      <c r="N85" s="4">
        <f ca="1">G85/SUMIF('nres bld data'!$E$3:$E$14,"&lt;&gt;skip",'nres bld data'!$D$3:$D$14)</f>
        <v>0.15416172176531992</v>
      </c>
      <c r="O85" s="3">
        <f ca="1">IFERROR(__xludf.DUMMYFUNCTION("IMPORTRANGE(""https://docs.google.com/spreadsheets/d/1CkACn2zbi-7zS3XAwy_rrux29KhqmzmBJPB8RdWDQn0"",""'DataSheet'!E3"")*$K$4"),1695289.9355036)</f>
        <v>1695289.9355035999</v>
      </c>
      <c r="P85" s="3">
        <f ca="1">IFERROR(__xludf.DUMMYFUNCTION("IMPORTRANGE(""https://docs.google.com/spreadsheets/d/1eZiaelYgQ0isYp3zKZqa_bgWMYCkaeIVnE9mrWmV9ZQ"",""'DataSheet'!E3"")*$K$3"),1664977.65305317)</f>
        <v>1664977.6530531701</v>
      </c>
      <c r="Q85" s="15"/>
      <c r="R85" s="15">
        <f>IFERROR(SUMIF('nres bld data'!$V$3:$V$80,"="&amp;$B85&amp;$C85&amp;$D85,'nres bld data'!$P$3:$P$80)/SUMIF('nres bld data'!$V$3:$V$80,"="&amp;$B85&amp;$C85&amp;$D85,'nres bld data'!$T$3:$T$80),0)</f>
        <v>0.4151025664345146</v>
      </c>
      <c r="S85" s="15">
        <f>IFERROR(SUMIF('nres bld data'!$V$3:$V$80,"="&amp;$B85&amp;$C85&amp;$D85,'nres bld data'!$Q$3:$Q$80)/SUMIF('nres bld data'!$V$3:$V$80,"="&amp;$B85&amp;$C85&amp;$D85,'nres bld data'!$T$3:$T$80),0)</f>
        <v>0.45130921526400108</v>
      </c>
      <c r="U85" s="15">
        <f ca="1">IFERROR(SUMIF('nres bld data'!$V$3:$V$80,"="&amp;$B85&amp;$C85&amp;$D85,'nres bld data'!P$3:P$80)/SUMIF('nres bld data'!$V$82:$V$94,"="&amp;$B85&amp;$C85,'nres bld data'!P$82:P$94),0)</f>
        <v>7.7752372669191383E-2</v>
      </c>
      <c r="V85" s="15">
        <f ca="1">IFERROR(SUMIF('nres bld data'!$V$3:$V$80,"="&amp;$B85&amp;$C85&amp;$D85,'nres bld data'!Q$3:Q$80)/SUMIF('nres bld data'!$V$82:$V$94,"="&amp;$B85&amp;$C85,'nres bld data'!Q$82:Q$94),0)</f>
        <v>1</v>
      </c>
    </row>
    <row r="86" spans="2:22">
      <c r="B86" s="2" t="s">
        <v>54</v>
      </c>
      <c r="C86" s="2" t="s">
        <v>87</v>
      </c>
      <c r="D86" s="2" t="s">
        <v>73</v>
      </c>
      <c r="E86" s="36">
        <f t="shared" ca="1" si="0"/>
        <v>0</v>
      </c>
      <c r="F86" s="36">
        <f t="shared" ca="1" si="1"/>
        <v>0</v>
      </c>
      <c r="G86" s="3">
        <f ca="1">IFERROR(SUMIF('nres bld data'!$A$3:$A$14,"="&amp;B86&amp;C86,'nres bld data'!$D$3:$D$14),0)</f>
        <v>7226962</v>
      </c>
      <c r="H86" s="3">
        <f t="shared" ref="H86:I86" ca="1" si="85">$N86*O86</f>
        <v>261348.81534865312</v>
      </c>
      <c r="I86" s="3">
        <f t="shared" ca="1" si="85"/>
        <v>256675.82169545817</v>
      </c>
      <c r="J86" s="3"/>
      <c r="M86" s="172"/>
      <c r="N86" s="4">
        <f ca="1">G86/SUMIF('nres bld data'!$E$3:$E$14,"&lt;&gt;skip",'nres bld data'!$D$3:$D$14)</f>
        <v>0.15416172176531992</v>
      </c>
      <c r="O86" s="3">
        <f ca="1">IFERROR(__xludf.DUMMYFUNCTION("IMPORTRANGE(""https://docs.google.com/spreadsheets/d/1CkACn2zbi-7zS3XAwy_rrux29KhqmzmBJPB8RdWDQn0"",""'DataSheet'!E3"")*$K$4"),1695289.9355036)</f>
        <v>1695289.9355035999</v>
      </c>
      <c r="P86" s="3">
        <f ca="1">IFERROR(__xludf.DUMMYFUNCTION("IMPORTRANGE(""https://docs.google.com/spreadsheets/d/1eZiaelYgQ0isYp3zKZqa_bgWMYCkaeIVnE9mrWmV9ZQ"",""'DataSheet'!E3"")*$K$3"),1664977.65305317)</f>
        <v>1664977.6530531701</v>
      </c>
      <c r="Q86" s="15"/>
      <c r="R86" s="15">
        <f>IFERROR(SUMIF('nres bld data'!$V$3:$V$80,"="&amp;$B86&amp;$C86&amp;$D86,'nres bld data'!$P$3:$P$80)/SUMIF('nres bld data'!$V$3:$V$80,"="&amp;$B86&amp;$C86&amp;$D86,'nres bld data'!$T$3:$T$80),0)</f>
        <v>0</v>
      </c>
      <c r="S86" s="15">
        <f>IFERROR(SUMIF('nres bld data'!$V$3:$V$80,"="&amp;$B86&amp;$C86&amp;$D86,'nres bld data'!$Q$3:$Q$80)/SUMIF('nres bld data'!$V$3:$V$80,"="&amp;$B86&amp;$C86&amp;$D86,'nres bld data'!$T$3:$T$80),0)</f>
        <v>0</v>
      </c>
      <c r="U86" s="15">
        <f ca="1">IFERROR(SUMIF('nres bld data'!$V$3:$V$80,"="&amp;$B86&amp;$C86&amp;$D86,'nres bld data'!P$3:P$80)/SUMIF('nres bld data'!$V$82:$V$94,"="&amp;$B86&amp;$C86,'nres bld data'!P$82:P$94),0)</f>
        <v>0</v>
      </c>
      <c r="V86" s="15">
        <f ca="1">IFERROR(SUMIF('nres bld data'!$V$3:$V$80,"="&amp;$B86&amp;$C86&amp;$D86,'nres bld data'!Q$3:Q$80)/SUMIF('nres bld data'!$V$82:$V$94,"="&amp;$B86&amp;$C86,'nres bld data'!Q$82:Q$94),0)</f>
        <v>0</v>
      </c>
    </row>
    <row r="87" spans="2:22">
      <c r="E87" s="36"/>
      <c r="F87" s="36"/>
      <c r="G87" s="3"/>
      <c r="H87" s="3"/>
      <c r="I87" s="3"/>
      <c r="J87" s="3"/>
      <c r="M87" s="172"/>
      <c r="N87" s="4"/>
      <c r="O87" s="3"/>
      <c r="P87" s="3"/>
      <c r="Q87" s="15"/>
      <c r="R87" s="15"/>
      <c r="S87" s="15"/>
      <c r="U87" s="15"/>
      <c r="V87" s="15"/>
    </row>
    <row r="88" spans="2:22">
      <c r="E88" s="36"/>
      <c r="F88" s="36"/>
      <c r="G88" s="3"/>
      <c r="H88" s="3"/>
      <c r="I88" s="3"/>
      <c r="J88" s="3"/>
      <c r="M88" s="172"/>
      <c r="N88" s="4"/>
      <c r="O88" s="3"/>
      <c r="P88" s="3"/>
      <c r="Q88" s="15"/>
      <c r="R88" s="15"/>
      <c r="S88" s="15"/>
      <c r="U88" s="15"/>
      <c r="V88" s="15"/>
    </row>
    <row r="89" spans="2:22">
      <c r="E89" s="36"/>
      <c r="F89" s="36"/>
      <c r="G89" s="3"/>
      <c r="H89" s="3"/>
      <c r="I89" s="3"/>
      <c r="J89" s="3"/>
      <c r="M89" s="172"/>
      <c r="N89" s="4"/>
      <c r="O89" s="3"/>
      <c r="P89" s="3"/>
      <c r="Q89" s="15"/>
      <c r="R89" s="15"/>
      <c r="S89" s="15"/>
      <c r="U89" s="15"/>
      <c r="V89" s="15"/>
    </row>
    <row r="90" spans="2:22">
      <c r="E90" s="36"/>
      <c r="F90" s="36"/>
      <c r="G90" s="3"/>
      <c r="H90" s="3"/>
      <c r="I90" s="3"/>
      <c r="J90" s="3"/>
      <c r="M90" s="172"/>
      <c r="N90" s="4"/>
      <c r="O90" s="3"/>
      <c r="P90" s="3"/>
      <c r="Q90" s="15"/>
      <c r="R90" s="15"/>
      <c r="S90" s="15"/>
      <c r="U90" s="15"/>
      <c r="V90" s="15"/>
    </row>
    <row r="91" spans="2:22">
      <c r="E91" s="36"/>
      <c r="F91" s="36"/>
      <c r="G91" s="3"/>
      <c r="H91" s="3"/>
      <c r="I91" s="3"/>
      <c r="J91" s="3"/>
      <c r="M91" s="172"/>
      <c r="N91" s="4"/>
      <c r="O91" s="3"/>
      <c r="P91" s="3"/>
      <c r="Q91" s="15"/>
      <c r="R91" s="15"/>
      <c r="S91" s="15"/>
      <c r="U91" s="15"/>
      <c r="V91" s="15"/>
    </row>
    <row r="92" spans="2:22">
      <c r="E92" s="36"/>
      <c r="F92" s="36"/>
      <c r="G92" s="3"/>
      <c r="H92" s="3"/>
      <c r="I92" s="3"/>
      <c r="J92" s="3"/>
      <c r="M92" s="172"/>
      <c r="N92" s="4"/>
      <c r="O92" s="3"/>
      <c r="P92" s="3"/>
      <c r="Q92" s="15"/>
      <c r="R92" s="15"/>
      <c r="S92" s="15"/>
      <c r="U92" s="15"/>
      <c r="V92" s="15"/>
    </row>
    <row r="93" spans="2:22">
      <c r="E93" s="36"/>
      <c r="F93" s="36"/>
      <c r="G93" s="3"/>
      <c r="H93" s="3"/>
      <c r="I93" s="3"/>
      <c r="J93" s="3"/>
      <c r="M93" s="172"/>
      <c r="N93" s="4"/>
      <c r="O93" s="3"/>
      <c r="P93" s="3"/>
      <c r="Q93" s="15"/>
      <c r="R93" s="15"/>
      <c r="S93" s="15"/>
      <c r="U93" s="15"/>
      <c r="V93" s="15"/>
    </row>
    <row r="94" spans="2:22">
      <c r="E94" s="36"/>
      <c r="F94" s="36"/>
      <c r="G94" s="3"/>
      <c r="H94" s="3"/>
      <c r="I94" s="3"/>
      <c r="J94" s="3"/>
      <c r="M94" s="172"/>
      <c r="N94" s="4"/>
      <c r="O94" s="3"/>
      <c r="P94" s="3"/>
      <c r="Q94" s="15"/>
      <c r="R94" s="15"/>
      <c r="S94" s="15"/>
      <c r="U94" s="15"/>
      <c r="V94" s="15"/>
    </row>
    <row r="95" spans="2:22">
      <c r="E95" s="36"/>
      <c r="F95" s="36"/>
      <c r="G95" s="3"/>
      <c r="H95" s="3"/>
      <c r="I95" s="3"/>
      <c r="J95" s="3"/>
      <c r="M95" s="172"/>
      <c r="N95" s="4"/>
      <c r="O95" s="3"/>
      <c r="P95" s="3"/>
      <c r="Q95" s="15"/>
      <c r="R95" s="15"/>
      <c r="S95" s="15"/>
      <c r="U95" s="15"/>
      <c r="V95" s="15"/>
    </row>
    <row r="96" spans="2:22">
      <c r="E96" s="36"/>
      <c r="F96" s="36"/>
      <c r="G96" s="3"/>
      <c r="H96" s="3"/>
      <c r="I96" s="3"/>
      <c r="J96" s="3"/>
      <c r="M96" s="172"/>
      <c r="N96" s="4"/>
      <c r="O96" s="3"/>
      <c r="P96" s="3"/>
      <c r="Q96" s="15"/>
      <c r="R96" s="15"/>
      <c r="S96" s="15"/>
      <c r="U96" s="15"/>
      <c r="V96" s="15"/>
    </row>
    <row r="97" spans="5:22">
      <c r="E97" s="36"/>
      <c r="F97" s="36"/>
      <c r="G97" s="3"/>
      <c r="H97" s="3"/>
      <c r="I97" s="3"/>
      <c r="J97" s="3"/>
      <c r="M97" s="172"/>
      <c r="N97" s="4"/>
      <c r="O97" s="3"/>
      <c r="P97" s="3"/>
      <c r="Q97" s="15"/>
      <c r="R97" s="15"/>
      <c r="S97" s="15"/>
      <c r="U97" s="15"/>
      <c r="V97" s="15"/>
    </row>
    <row r="98" spans="5:22">
      <c r="E98" s="36"/>
      <c r="F98" s="36"/>
      <c r="G98" s="3"/>
      <c r="H98" s="3"/>
      <c r="I98" s="3"/>
      <c r="J98" s="3"/>
      <c r="M98" s="172"/>
      <c r="N98" s="4"/>
      <c r="O98" s="3"/>
      <c r="P98" s="3"/>
      <c r="Q98" s="15"/>
      <c r="R98" s="15"/>
      <c r="S98" s="15"/>
      <c r="U98" s="15"/>
      <c r="V98" s="15"/>
    </row>
    <row r="99" spans="5:22">
      <c r="E99" s="36"/>
      <c r="F99" s="36"/>
      <c r="G99" s="3"/>
      <c r="H99" s="3"/>
      <c r="I99" s="3"/>
      <c r="J99" s="3"/>
      <c r="M99" s="172"/>
      <c r="N99" s="4"/>
      <c r="O99" s="3"/>
      <c r="P99" s="3"/>
      <c r="Q99" s="15"/>
      <c r="R99" s="174"/>
      <c r="S99" s="174"/>
      <c r="T99" s="175"/>
      <c r="U99" s="174"/>
      <c r="V99" s="174"/>
    </row>
    <row r="100" spans="5:22">
      <c r="E100" s="36"/>
      <c r="F100" s="36"/>
      <c r="G100" s="3"/>
      <c r="H100" s="3"/>
      <c r="I100" s="3"/>
      <c r="J100" s="3"/>
      <c r="M100" s="172"/>
      <c r="N100" s="4"/>
      <c r="O100" s="3"/>
      <c r="P100" s="3"/>
      <c r="Q100" s="15"/>
      <c r="R100" s="174"/>
      <c r="S100" s="174"/>
      <c r="T100" s="175"/>
      <c r="U100" s="174"/>
      <c r="V100" s="174"/>
    </row>
    <row r="101" spans="5:22">
      <c r="E101" s="36"/>
      <c r="F101" s="36"/>
      <c r="G101" s="3"/>
      <c r="H101" s="3"/>
      <c r="I101" s="3"/>
      <c r="J101" s="3"/>
      <c r="M101" s="172"/>
      <c r="N101" s="4"/>
      <c r="O101" s="3"/>
      <c r="P101" s="3"/>
      <c r="Q101" s="15"/>
      <c r="R101" s="174"/>
      <c r="S101" s="174"/>
      <c r="T101" s="175"/>
      <c r="U101" s="174"/>
      <c r="V101" s="174"/>
    </row>
    <row r="102" spans="5:22">
      <c r="E102" s="36"/>
      <c r="F102" s="36"/>
      <c r="G102" s="3"/>
      <c r="H102" s="3"/>
      <c r="I102" s="3"/>
      <c r="J102" s="3"/>
      <c r="M102" s="172"/>
      <c r="N102" s="4"/>
      <c r="O102" s="3"/>
      <c r="P102" s="3"/>
      <c r="Q102" s="15"/>
      <c r="R102" s="174"/>
      <c r="S102" s="174"/>
      <c r="T102" s="175"/>
      <c r="U102" s="174"/>
      <c r="V102" s="174"/>
    </row>
    <row r="103" spans="5:22">
      <c r="E103" s="36"/>
      <c r="F103" s="36"/>
      <c r="G103" s="3"/>
      <c r="H103" s="3"/>
      <c r="I103" s="3"/>
      <c r="J103" s="3"/>
      <c r="M103" s="172"/>
      <c r="N103" s="4"/>
      <c r="O103" s="3"/>
      <c r="P103" s="3"/>
      <c r="Q103" s="15"/>
      <c r="R103" s="174"/>
      <c r="S103" s="174"/>
      <c r="T103" s="175"/>
      <c r="U103" s="174"/>
      <c r="V103" s="174"/>
    </row>
    <row r="104" spans="5:22">
      <c r="E104" s="36"/>
      <c r="F104" s="36"/>
      <c r="G104" s="3"/>
      <c r="H104" s="3"/>
      <c r="I104" s="3"/>
      <c r="J104" s="3"/>
      <c r="M104" s="172"/>
      <c r="N104" s="4"/>
      <c r="O104" s="3"/>
      <c r="P104" s="3"/>
      <c r="Q104" s="15"/>
      <c r="R104" s="174"/>
      <c r="S104" s="174"/>
      <c r="T104" s="175"/>
      <c r="U104" s="174"/>
      <c r="V104" s="174"/>
    </row>
    <row r="105" spans="5:22">
      <c r="E105" s="36"/>
      <c r="F105" s="36"/>
      <c r="G105" s="3"/>
      <c r="H105" s="3"/>
      <c r="I105" s="3"/>
      <c r="J105" s="3"/>
      <c r="M105" s="172"/>
      <c r="N105" s="4"/>
      <c r="O105" s="3"/>
      <c r="P105" s="3"/>
      <c r="Q105" s="15"/>
      <c r="R105" s="15"/>
      <c r="S105" s="15"/>
      <c r="U105" s="15"/>
      <c r="V105" s="15"/>
    </row>
    <row r="106" spans="5:22">
      <c r="E106" s="36"/>
      <c r="F106" s="36"/>
      <c r="G106" s="3"/>
      <c r="H106" s="3"/>
      <c r="I106" s="3"/>
      <c r="J106" s="3"/>
      <c r="M106" s="172"/>
      <c r="N106" s="4"/>
      <c r="O106" s="3"/>
      <c r="P106" s="3"/>
      <c r="Q106" s="15"/>
      <c r="R106" s="15"/>
      <c r="S106" s="15"/>
      <c r="U106" s="15"/>
      <c r="V106" s="15"/>
    </row>
    <row r="107" spans="5:22">
      <c r="E107" s="36"/>
      <c r="F107" s="36"/>
      <c r="G107" s="3"/>
      <c r="H107" s="3"/>
      <c r="I107" s="3"/>
      <c r="J107" s="3"/>
      <c r="M107" s="172"/>
      <c r="N107" s="4"/>
      <c r="O107" s="3"/>
      <c r="P107" s="3"/>
      <c r="Q107" s="15"/>
      <c r="R107" s="15"/>
      <c r="S107" s="15"/>
      <c r="U107" s="15"/>
      <c r="V107" s="15"/>
    </row>
    <row r="108" spans="5:22">
      <c r="E108" s="36"/>
      <c r="F108" s="36"/>
      <c r="G108" s="3"/>
      <c r="H108" s="3"/>
      <c r="I108" s="3"/>
      <c r="J108" s="3"/>
      <c r="M108" s="172"/>
      <c r="N108" s="4"/>
      <c r="O108" s="3"/>
      <c r="P108" s="3"/>
      <c r="Q108" s="15"/>
      <c r="R108" s="15"/>
      <c r="S108" s="15"/>
      <c r="U108" s="15"/>
      <c r="V108" s="15"/>
    </row>
    <row r="109" spans="5:22">
      <c r="E109" s="36"/>
      <c r="F109" s="36"/>
      <c r="G109" s="3"/>
      <c r="H109" s="3"/>
      <c r="I109" s="3"/>
      <c r="J109" s="3"/>
      <c r="M109" s="172"/>
      <c r="N109" s="4"/>
      <c r="O109" s="3"/>
      <c r="P109" s="3"/>
      <c r="Q109" s="15"/>
      <c r="R109" s="15"/>
      <c r="S109" s="15"/>
      <c r="U109" s="15"/>
      <c r="V109" s="15"/>
    </row>
    <row r="110" spans="5:22">
      <c r="E110" s="36"/>
      <c r="F110" s="36"/>
      <c r="G110" s="3"/>
      <c r="H110" s="3"/>
      <c r="I110" s="3"/>
      <c r="J110" s="3"/>
      <c r="M110" s="172"/>
      <c r="N110" s="4"/>
      <c r="O110" s="3"/>
      <c r="P110" s="3"/>
      <c r="Q110" s="15"/>
      <c r="R110" s="15"/>
      <c r="S110" s="15"/>
      <c r="U110" s="15"/>
      <c r="V110" s="15"/>
    </row>
    <row r="111" spans="5:22">
      <c r="E111" s="36"/>
      <c r="F111" s="36"/>
      <c r="G111" s="3"/>
      <c r="H111" s="3"/>
      <c r="I111" s="3"/>
      <c r="J111" s="3"/>
      <c r="M111" s="172"/>
      <c r="N111" s="4"/>
      <c r="O111" s="3"/>
      <c r="P111" s="3"/>
      <c r="Q111" s="15"/>
      <c r="R111" s="15"/>
      <c r="S111" s="15"/>
      <c r="U111" s="15"/>
      <c r="V111" s="15"/>
    </row>
    <row r="112" spans="5:22">
      <c r="E112" s="36"/>
      <c r="F112" s="36"/>
      <c r="G112" s="3"/>
      <c r="H112" s="3"/>
      <c r="I112" s="3"/>
      <c r="J112" s="3"/>
      <c r="M112" s="172"/>
      <c r="N112" s="4"/>
      <c r="O112" s="3"/>
      <c r="P112" s="3"/>
      <c r="Q112" s="15"/>
      <c r="R112" s="15"/>
      <c r="S112" s="15"/>
      <c r="U112" s="15"/>
      <c r="V112" s="15"/>
    </row>
    <row r="113" spans="5:22">
      <c r="E113" s="36"/>
      <c r="F113" s="36"/>
      <c r="G113" s="3"/>
      <c r="H113" s="3"/>
      <c r="I113" s="3"/>
      <c r="J113" s="3"/>
      <c r="M113" s="172"/>
      <c r="N113" s="4"/>
      <c r="O113" s="3"/>
      <c r="P113" s="3"/>
      <c r="Q113" s="15"/>
      <c r="R113" s="15"/>
      <c r="S113" s="15"/>
      <c r="U113" s="15"/>
      <c r="V113" s="15"/>
    </row>
    <row r="114" spans="5:22">
      <c r="E114" s="36"/>
      <c r="F114" s="36"/>
      <c r="G114" s="3"/>
      <c r="H114" s="3"/>
      <c r="I114" s="3"/>
      <c r="J114" s="3"/>
      <c r="M114" s="172"/>
      <c r="N114" s="4"/>
      <c r="O114" s="3"/>
      <c r="P114" s="3"/>
      <c r="Q114" s="15"/>
      <c r="R114" s="15"/>
      <c r="S114" s="15"/>
      <c r="U114" s="15"/>
      <c r="V114" s="15"/>
    </row>
    <row r="115" spans="5:22">
      <c r="E115" s="36"/>
      <c r="F115" s="36"/>
      <c r="G115" s="3"/>
      <c r="H115" s="3"/>
      <c r="I115" s="3"/>
      <c r="J115" s="3"/>
      <c r="M115" s="172"/>
      <c r="N115" s="4"/>
      <c r="O115" s="3"/>
      <c r="P115" s="3"/>
      <c r="Q115" s="15"/>
      <c r="R115" s="15"/>
      <c r="S115" s="15"/>
      <c r="U115" s="15"/>
      <c r="V115" s="15"/>
    </row>
    <row r="116" spans="5:22">
      <c r="E116" s="36"/>
      <c r="F116" s="36"/>
      <c r="G116" s="3"/>
      <c r="H116" s="3"/>
      <c r="I116" s="3"/>
      <c r="J116" s="3"/>
      <c r="M116" s="172"/>
      <c r="N116" s="4"/>
      <c r="O116" s="3"/>
      <c r="P116" s="3"/>
      <c r="Q116" s="15"/>
      <c r="R116" s="15"/>
      <c r="S116" s="15"/>
      <c r="U116" s="15"/>
      <c r="V116" s="15"/>
    </row>
    <row r="117" spans="5:22">
      <c r="E117" s="36"/>
      <c r="F117" s="36"/>
      <c r="G117" s="3"/>
      <c r="H117" s="3"/>
      <c r="I117" s="3"/>
      <c r="J117" s="3"/>
      <c r="M117" s="172"/>
      <c r="N117" s="4"/>
      <c r="O117" s="3"/>
      <c r="P117" s="3"/>
      <c r="Q117" s="15"/>
      <c r="R117" s="15"/>
      <c r="S117" s="15"/>
      <c r="U117" s="15"/>
      <c r="V117" s="15"/>
    </row>
    <row r="118" spans="5:22">
      <c r="E118" s="36"/>
      <c r="F118" s="36"/>
      <c r="G118" s="3"/>
      <c r="H118" s="3"/>
      <c r="I118" s="3"/>
      <c r="J118" s="3"/>
      <c r="M118" s="172"/>
      <c r="N118" s="4"/>
      <c r="O118" s="3"/>
      <c r="P118" s="3"/>
      <c r="Q118" s="15"/>
      <c r="R118" s="15"/>
      <c r="S118" s="15"/>
      <c r="U118" s="15"/>
      <c r="V118" s="15"/>
    </row>
    <row r="119" spans="5:22">
      <c r="E119" s="36"/>
      <c r="F119" s="36"/>
      <c r="G119" s="3"/>
      <c r="H119" s="3"/>
      <c r="I119" s="3"/>
      <c r="J119" s="3"/>
      <c r="M119" s="172"/>
      <c r="N119" s="4"/>
      <c r="O119" s="3"/>
      <c r="P119" s="3"/>
      <c r="Q119" s="15"/>
      <c r="R119" s="15"/>
      <c r="S119" s="15"/>
      <c r="U119" s="15"/>
      <c r="V119" s="15"/>
    </row>
    <row r="120" spans="5:22">
      <c r="E120" s="36"/>
      <c r="F120" s="36"/>
      <c r="G120" s="3"/>
      <c r="H120" s="3"/>
      <c r="I120" s="3"/>
      <c r="J120" s="3"/>
      <c r="M120" s="172"/>
      <c r="N120" s="4"/>
      <c r="O120" s="3"/>
      <c r="P120" s="3"/>
      <c r="Q120" s="15"/>
      <c r="R120" s="15"/>
      <c r="S120" s="15"/>
      <c r="U120" s="15"/>
      <c r="V120" s="15"/>
    </row>
    <row r="121" spans="5:22">
      <c r="E121" s="36"/>
      <c r="F121" s="36"/>
      <c r="G121" s="3"/>
      <c r="H121" s="3"/>
      <c r="I121" s="3"/>
      <c r="J121" s="3"/>
      <c r="M121" s="172"/>
      <c r="N121" s="4"/>
      <c r="O121" s="3"/>
      <c r="P121" s="3"/>
      <c r="Q121" s="15"/>
      <c r="R121" s="15"/>
      <c r="S121" s="15"/>
      <c r="U121" s="15"/>
      <c r="V121" s="15"/>
    </row>
    <row r="122" spans="5:22">
      <c r="E122" s="36"/>
      <c r="F122" s="36"/>
      <c r="G122" s="3"/>
      <c r="H122" s="3"/>
      <c r="I122" s="3"/>
      <c r="J122" s="3"/>
      <c r="M122" s="172"/>
      <c r="N122" s="4"/>
      <c r="O122" s="3"/>
      <c r="P122" s="3"/>
      <c r="Q122" s="15"/>
      <c r="R122" s="15"/>
      <c r="S122" s="15"/>
      <c r="U122" s="15"/>
      <c r="V122" s="15"/>
    </row>
    <row r="123" spans="5:22">
      <c r="E123" s="36"/>
      <c r="F123" s="36"/>
      <c r="G123" s="3"/>
      <c r="H123" s="3"/>
      <c r="I123" s="3"/>
      <c r="J123" s="3"/>
      <c r="M123" s="172"/>
      <c r="N123" s="4"/>
      <c r="O123" s="3"/>
      <c r="P123" s="3"/>
      <c r="Q123" s="15"/>
      <c r="R123" s="15"/>
      <c r="S123" s="15"/>
      <c r="U123" s="15"/>
      <c r="V123" s="15"/>
    </row>
    <row r="124" spans="5:22">
      <c r="E124" s="36"/>
      <c r="F124" s="36"/>
      <c r="G124" s="3"/>
      <c r="H124" s="3"/>
      <c r="I124" s="3"/>
      <c r="J124" s="3"/>
      <c r="M124" s="172"/>
      <c r="N124" s="4"/>
      <c r="O124" s="3"/>
      <c r="P124" s="3"/>
      <c r="Q124" s="15"/>
      <c r="R124" s="15"/>
      <c r="S124" s="15"/>
      <c r="U124" s="15"/>
      <c r="V124" s="15"/>
    </row>
    <row r="125" spans="5:22">
      <c r="E125" s="36"/>
      <c r="F125" s="36"/>
      <c r="G125" s="3"/>
      <c r="H125" s="3"/>
      <c r="I125" s="3"/>
      <c r="J125" s="3"/>
      <c r="M125" s="172"/>
      <c r="N125" s="4"/>
      <c r="O125" s="3"/>
      <c r="P125" s="3"/>
      <c r="Q125" s="15"/>
      <c r="R125" s="15"/>
      <c r="S125" s="15"/>
      <c r="U125" s="15"/>
      <c r="V125" s="15"/>
    </row>
    <row r="126" spans="5:22">
      <c r="E126" s="36"/>
      <c r="F126" s="36"/>
      <c r="G126" s="3"/>
      <c r="H126" s="3"/>
      <c r="I126" s="3"/>
      <c r="J126" s="3"/>
      <c r="M126" s="172"/>
      <c r="N126" s="4"/>
      <c r="O126" s="3"/>
      <c r="P126" s="3"/>
      <c r="Q126" s="15"/>
      <c r="R126" s="15"/>
      <c r="S126" s="15"/>
      <c r="U126" s="15"/>
      <c r="V126" s="15"/>
    </row>
    <row r="127" spans="5:22">
      <c r="E127" s="36"/>
      <c r="F127" s="36"/>
      <c r="G127" s="3"/>
      <c r="H127" s="3"/>
      <c r="I127" s="3"/>
      <c r="J127" s="3"/>
      <c r="M127" s="172"/>
      <c r="N127" s="4"/>
      <c r="O127" s="3"/>
      <c r="P127" s="3"/>
      <c r="Q127" s="15"/>
      <c r="R127" s="15"/>
      <c r="S127" s="15"/>
      <c r="U127" s="15"/>
      <c r="V127" s="15"/>
    </row>
    <row r="128" spans="5:22">
      <c r="E128" s="36"/>
      <c r="F128" s="36"/>
      <c r="G128" s="3"/>
      <c r="H128" s="3"/>
      <c r="I128" s="3"/>
      <c r="J128" s="3"/>
      <c r="M128" s="172"/>
      <c r="N128" s="4"/>
      <c r="O128" s="3"/>
      <c r="P128" s="3"/>
      <c r="Q128" s="15"/>
      <c r="R128" s="15"/>
      <c r="S128" s="15"/>
      <c r="U128" s="15"/>
      <c r="V128" s="15"/>
    </row>
    <row r="129" spans="5:22">
      <c r="E129" s="36"/>
      <c r="F129" s="36"/>
      <c r="G129" s="3"/>
      <c r="H129" s="3"/>
      <c r="I129" s="3"/>
      <c r="J129" s="3"/>
      <c r="M129" s="172"/>
      <c r="N129" s="4"/>
      <c r="O129" s="3"/>
      <c r="P129" s="3"/>
      <c r="Q129" s="15"/>
      <c r="R129" s="15"/>
      <c r="S129" s="15"/>
      <c r="U129" s="15"/>
      <c r="V129" s="15"/>
    </row>
    <row r="130" spans="5:22">
      <c r="E130" s="36"/>
      <c r="F130" s="36"/>
      <c r="G130" s="3"/>
      <c r="H130" s="3"/>
      <c r="I130" s="3"/>
      <c r="J130" s="3"/>
      <c r="M130" s="172"/>
      <c r="N130" s="4"/>
      <c r="O130" s="3"/>
      <c r="P130" s="3"/>
      <c r="Q130" s="15"/>
      <c r="R130" s="15"/>
      <c r="S130" s="15"/>
      <c r="U130" s="15"/>
      <c r="V130" s="15"/>
    </row>
    <row r="131" spans="5:22">
      <c r="E131" s="36"/>
      <c r="F131" s="36"/>
      <c r="G131" s="3"/>
      <c r="H131" s="3"/>
      <c r="I131" s="3"/>
      <c r="J131" s="3"/>
      <c r="M131" s="172"/>
      <c r="N131" s="4"/>
      <c r="O131" s="3"/>
      <c r="P131" s="3"/>
      <c r="Q131" s="15"/>
      <c r="R131" s="15"/>
      <c r="S131" s="15"/>
      <c r="U131" s="15"/>
      <c r="V131" s="15"/>
    </row>
    <row r="132" spans="5:22">
      <c r="E132" s="36"/>
      <c r="F132" s="36"/>
      <c r="G132" s="3"/>
      <c r="H132" s="3"/>
      <c r="I132" s="3"/>
      <c r="J132" s="3"/>
      <c r="M132" s="172"/>
      <c r="N132" s="4"/>
      <c r="O132" s="3"/>
      <c r="P132" s="3"/>
      <c r="Q132" s="15"/>
      <c r="R132" s="15"/>
      <c r="S132" s="15"/>
      <c r="U132" s="15"/>
      <c r="V132" s="15"/>
    </row>
    <row r="133" spans="5:22">
      <c r="E133" s="36"/>
      <c r="F133" s="36"/>
      <c r="G133" s="3"/>
      <c r="H133" s="3"/>
      <c r="I133" s="3"/>
      <c r="J133" s="3"/>
      <c r="M133" s="172"/>
      <c r="N133" s="4"/>
      <c r="O133" s="3"/>
      <c r="P133" s="3"/>
      <c r="Q133" s="15"/>
      <c r="R133" s="15"/>
      <c r="S133" s="15"/>
      <c r="U133" s="15"/>
      <c r="V133" s="15"/>
    </row>
    <row r="134" spans="5:22">
      <c r="E134" s="36"/>
      <c r="F134" s="36"/>
      <c r="G134" s="3"/>
      <c r="H134" s="3"/>
      <c r="I134" s="3"/>
      <c r="J134" s="3"/>
      <c r="M134" s="172"/>
      <c r="N134" s="4"/>
      <c r="O134" s="3"/>
      <c r="P134" s="3"/>
      <c r="Q134" s="15"/>
      <c r="R134" s="15"/>
      <c r="S134" s="15"/>
      <c r="U134" s="15"/>
      <c r="V134" s="15"/>
    </row>
    <row r="135" spans="5:22">
      <c r="E135" s="36"/>
      <c r="F135" s="36"/>
      <c r="G135" s="3"/>
      <c r="H135" s="3"/>
      <c r="I135" s="3"/>
      <c r="J135" s="3"/>
      <c r="M135" s="172"/>
      <c r="N135" s="4"/>
      <c r="O135" s="3"/>
      <c r="P135" s="3"/>
      <c r="Q135" s="15"/>
      <c r="R135" s="15"/>
      <c r="S135" s="15"/>
      <c r="U135" s="15"/>
      <c r="V135" s="15"/>
    </row>
    <row r="136" spans="5:22">
      <c r="E136" s="36"/>
      <c r="F136" s="36"/>
      <c r="G136" s="3"/>
      <c r="H136" s="3"/>
      <c r="I136" s="3"/>
      <c r="J136" s="3"/>
      <c r="M136" s="172"/>
      <c r="N136" s="4"/>
      <c r="O136" s="3"/>
      <c r="P136" s="3"/>
      <c r="Q136" s="15"/>
      <c r="R136" s="15"/>
      <c r="S136" s="15"/>
      <c r="U136" s="15"/>
      <c r="V136" s="15"/>
    </row>
    <row r="137" spans="5:22">
      <c r="E137" s="36"/>
      <c r="F137" s="36"/>
      <c r="G137" s="3"/>
      <c r="H137" s="3"/>
      <c r="I137" s="3"/>
      <c r="J137" s="3"/>
      <c r="M137" s="172"/>
      <c r="N137" s="4"/>
      <c r="O137" s="3"/>
      <c r="P137" s="3"/>
      <c r="Q137" s="15"/>
      <c r="R137" s="15"/>
      <c r="S137" s="15"/>
      <c r="U137" s="15"/>
      <c r="V137" s="15"/>
    </row>
    <row r="138" spans="5:22">
      <c r="E138" s="36"/>
      <c r="F138" s="36"/>
      <c r="G138" s="3"/>
      <c r="H138" s="3"/>
      <c r="I138" s="3"/>
      <c r="J138" s="3"/>
      <c r="M138" s="172"/>
      <c r="N138" s="4"/>
      <c r="O138" s="3"/>
      <c r="P138" s="3"/>
      <c r="Q138" s="15"/>
      <c r="R138" s="15"/>
      <c r="S138" s="15"/>
      <c r="U138" s="15"/>
      <c r="V138" s="15"/>
    </row>
    <row r="139" spans="5:22">
      <c r="E139" s="36"/>
      <c r="F139" s="36"/>
      <c r="G139" s="3"/>
      <c r="H139" s="3"/>
      <c r="I139" s="3"/>
      <c r="J139" s="3"/>
      <c r="M139" s="172"/>
      <c r="N139" s="4"/>
      <c r="O139" s="3"/>
      <c r="P139" s="3"/>
      <c r="Q139" s="15"/>
      <c r="R139" s="15"/>
      <c r="S139" s="15"/>
      <c r="U139" s="15"/>
      <c r="V139" s="15"/>
    </row>
    <row r="140" spans="5:22">
      <c r="E140" s="36"/>
      <c r="F140" s="36"/>
      <c r="G140" s="3"/>
      <c r="H140" s="3"/>
      <c r="I140" s="3"/>
      <c r="J140" s="3"/>
      <c r="M140" s="172"/>
      <c r="N140" s="4"/>
      <c r="O140" s="3"/>
      <c r="P140" s="3"/>
      <c r="Q140" s="15"/>
      <c r="R140" s="15"/>
      <c r="S140" s="15"/>
      <c r="U140" s="15"/>
      <c r="V140" s="15"/>
    </row>
    <row r="141" spans="5:22">
      <c r="E141" s="36"/>
      <c r="F141" s="36"/>
      <c r="G141" s="3"/>
      <c r="H141" s="3"/>
      <c r="I141" s="3"/>
      <c r="J141" s="3"/>
      <c r="M141" s="172"/>
      <c r="N141" s="4"/>
      <c r="O141" s="3"/>
      <c r="P141" s="3"/>
      <c r="Q141" s="15"/>
      <c r="R141" s="15"/>
      <c r="S141" s="15"/>
      <c r="U141" s="15"/>
      <c r="V141" s="15"/>
    </row>
    <row r="142" spans="5:22">
      <c r="E142" s="36"/>
      <c r="F142" s="36"/>
      <c r="G142" s="3"/>
      <c r="H142" s="3"/>
      <c r="I142" s="3"/>
      <c r="J142" s="3"/>
      <c r="M142" s="172"/>
      <c r="N142" s="4"/>
      <c r="O142" s="3"/>
      <c r="P142" s="3"/>
      <c r="Q142" s="15"/>
      <c r="R142" s="15"/>
      <c r="S142" s="15"/>
      <c r="U142" s="15"/>
      <c r="V142" s="15"/>
    </row>
    <row r="143" spans="5:22">
      <c r="E143" s="36"/>
      <c r="F143" s="36"/>
      <c r="G143" s="3"/>
      <c r="H143" s="3"/>
      <c r="I143" s="3"/>
      <c r="J143" s="3"/>
      <c r="M143" s="172"/>
      <c r="N143" s="4"/>
      <c r="O143" s="3"/>
      <c r="P143" s="3"/>
      <c r="Q143" s="15"/>
      <c r="R143" s="15"/>
      <c r="S143" s="15"/>
      <c r="U143" s="15"/>
      <c r="V143" s="15"/>
    </row>
    <row r="144" spans="5:22">
      <c r="E144" s="36"/>
      <c r="F144" s="36"/>
      <c r="G144" s="3"/>
      <c r="H144" s="3"/>
      <c r="I144" s="3"/>
      <c r="J144" s="3"/>
      <c r="M144" s="172"/>
      <c r="N144" s="4"/>
      <c r="O144" s="3"/>
      <c r="P144" s="3"/>
      <c r="Q144" s="15"/>
      <c r="R144" s="15"/>
      <c r="S144" s="15"/>
      <c r="U144" s="15"/>
      <c r="V144" s="15"/>
    </row>
    <row r="145" spans="5:22">
      <c r="E145" s="36"/>
      <c r="F145" s="36"/>
      <c r="G145" s="3"/>
      <c r="H145" s="3"/>
      <c r="I145" s="3"/>
      <c r="J145" s="3"/>
      <c r="M145" s="172"/>
      <c r="N145" s="4"/>
      <c r="O145" s="3"/>
      <c r="P145" s="3"/>
      <c r="Q145" s="15"/>
      <c r="R145" s="15"/>
      <c r="S145" s="15"/>
      <c r="U145" s="15"/>
      <c r="V145" s="15"/>
    </row>
    <row r="146" spans="5:22">
      <c r="E146" s="36"/>
      <c r="F146" s="36"/>
      <c r="G146" s="3"/>
      <c r="H146" s="3"/>
      <c r="I146" s="3"/>
      <c r="J146" s="3"/>
      <c r="M146" s="172"/>
      <c r="N146" s="4"/>
      <c r="O146" s="3"/>
      <c r="P146" s="3"/>
      <c r="Q146" s="15"/>
      <c r="R146" s="15"/>
      <c r="S146" s="15"/>
      <c r="U146" s="15"/>
      <c r="V146" s="15"/>
    </row>
    <row r="147" spans="5:22">
      <c r="E147" s="36"/>
      <c r="F147" s="36"/>
      <c r="G147" s="3"/>
      <c r="H147" s="3"/>
      <c r="I147" s="3"/>
      <c r="J147" s="3"/>
      <c r="M147" s="172"/>
      <c r="N147" s="4"/>
      <c r="O147" s="3"/>
      <c r="P147" s="3"/>
      <c r="Q147" s="15"/>
      <c r="R147" s="15"/>
      <c r="S147" s="15"/>
      <c r="U147" s="15"/>
      <c r="V147" s="15"/>
    </row>
    <row r="148" spans="5:22">
      <c r="E148" s="36"/>
      <c r="F148" s="36"/>
      <c r="G148" s="3"/>
      <c r="H148" s="3"/>
      <c r="I148" s="3"/>
      <c r="J148" s="3"/>
      <c r="M148" s="172"/>
      <c r="N148" s="4"/>
      <c r="O148" s="3"/>
      <c r="P148" s="3"/>
      <c r="Q148" s="15"/>
      <c r="R148" s="15"/>
      <c r="S148" s="15"/>
      <c r="U148" s="15"/>
      <c r="V148" s="15"/>
    </row>
    <row r="149" spans="5:22">
      <c r="E149" s="36"/>
      <c r="F149" s="36"/>
      <c r="G149" s="3"/>
      <c r="H149" s="3"/>
      <c r="I149" s="3"/>
      <c r="J149" s="3"/>
      <c r="M149" s="172"/>
      <c r="N149" s="4"/>
      <c r="O149" s="3"/>
      <c r="P149" s="3"/>
      <c r="Q149" s="15"/>
      <c r="R149" s="15"/>
      <c r="S149" s="15"/>
      <c r="U149" s="15"/>
      <c r="V149" s="15"/>
    </row>
    <row r="150" spans="5:22">
      <c r="E150" s="36"/>
      <c r="F150" s="36"/>
      <c r="G150" s="3"/>
      <c r="H150" s="3"/>
      <c r="I150" s="3"/>
      <c r="J150" s="3"/>
      <c r="M150" s="172"/>
      <c r="N150" s="4"/>
      <c r="O150" s="3"/>
      <c r="P150" s="3"/>
      <c r="Q150" s="15"/>
      <c r="R150" s="15"/>
      <c r="S150" s="15"/>
      <c r="U150" s="15"/>
      <c r="V150" s="15"/>
    </row>
    <row r="151" spans="5:22">
      <c r="E151" s="36"/>
      <c r="F151" s="36"/>
      <c r="G151" s="3"/>
      <c r="H151" s="3"/>
      <c r="I151" s="3"/>
      <c r="J151" s="3"/>
      <c r="M151" s="172"/>
      <c r="N151" s="4"/>
      <c r="O151" s="3"/>
      <c r="P151" s="3"/>
      <c r="Q151" s="15"/>
      <c r="R151" s="15"/>
      <c r="S151" s="15"/>
      <c r="U151" s="15"/>
      <c r="V151" s="15"/>
    </row>
    <row r="152" spans="5:22">
      <c r="E152" s="36"/>
      <c r="F152" s="36"/>
      <c r="G152" s="3"/>
      <c r="H152" s="3"/>
      <c r="I152" s="3"/>
      <c r="J152" s="3"/>
      <c r="M152" s="172"/>
      <c r="N152" s="4"/>
      <c r="O152" s="3"/>
      <c r="P152" s="3"/>
      <c r="Q152" s="15"/>
      <c r="R152" s="15"/>
      <c r="S152" s="15"/>
      <c r="U152" s="15"/>
      <c r="V152" s="15"/>
    </row>
    <row r="153" spans="5:22">
      <c r="E153" s="36"/>
      <c r="F153" s="36"/>
      <c r="G153" s="3"/>
      <c r="H153" s="3"/>
      <c r="I153" s="3"/>
      <c r="J153" s="3"/>
      <c r="M153" s="172"/>
      <c r="N153" s="4"/>
      <c r="O153" s="3"/>
      <c r="P153" s="3"/>
      <c r="Q153" s="15"/>
      <c r="R153" s="15"/>
      <c r="S153" s="15"/>
      <c r="U153" s="15"/>
      <c r="V153" s="15"/>
    </row>
    <row r="154" spans="5:22">
      <c r="E154" s="36"/>
      <c r="F154" s="36"/>
      <c r="G154" s="3"/>
      <c r="H154" s="3"/>
      <c r="I154" s="3"/>
      <c r="J154" s="3"/>
      <c r="M154" s="172"/>
      <c r="N154" s="4"/>
      <c r="O154" s="3"/>
      <c r="P154" s="3"/>
      <c r="Q154" s="15"/>
      <c r="R154" s="15"/>
      <c r="S154" s="15"/>
      <c r="U154" s="15"/>
      <c r="V154" s="15"/>
    </row>
    <row r="155" spans="5:22">
      <c r="E155" s="36"/>
      <c r="F155" s="36"/>
      <c r="G155" s="3"/>
      <c r="H155" s="3"/>
      <c r="I155" s="3"/>
      <c r="J155" s="3"/>
      <c r="M155" s="172"/>
      <c r="N155" s="4"/>
      <c r="O155" s="3"/>
      <c r="P155" s="3"/>
      <c r="Q155" s="15"/>
      <c r="R155" s="15"/>
      <c r="S155" s="15"/>
      <c r="U155" s="15"/>
      <c r="V155" s="15"/>
    </row>
    <row r="156" spans="5:22">
      <c r="E156" s="36"/>
      <c r="F156" s="36"/>
      <c r="G156" s="3"/>
      <c r="H156" s="3"/>
      <c r="I156" s="3"/>
      <c r="J156" s="3"/>
      <c r="M156" s="172"/>
      <c r="N156" s="4"/>
      <c r="O156" s="3"/>
      <c r="P156" s="3"/>
      <c r="Q156" s="15"/>
      <c r="R156" s="15"/>
      <c r="S156" s="15"/>
      <c r="U156" s="15"/>
      <c r="V156" s="15"/>
    </row>
    <row r="157" spans="5:22">
      <c r="E157" s="36"/>
      <c r="F157" s="36"/>
      <c r="G157" s="3"/>
      <c r="H157" s="3"/>
      <c r="I157" s="3"/>
      <c r="J157" s="3"/>
      <c r="M157" s="172"/>
      <c r="N157" s="4"/>
      <c r="O157" s="3"/>
      <c r="P157" s="3"/>
      <c r="Q157" s="15"/>
      <c r="R157" s="15"/>
      <c r="S157" s="15"/>
      <c r="U157" s="15"/>
      <c r="V157" s="15"/>
    </row>
    <row r="158" spans="5:22">
      <c r="E158" s="36"/>
      <c r="F158" s="36"/>
      <c r="G158" s="3"/>
      <c r="H158" s="3"/>
      <c r="I158" s="3"/>
      <c r="J158" s="3"/>
      <c r="M158" s="172"/>
      <c r="N158" s="4"/>
      <c r="O158" s="3"/>
      <c r="P158" s="3"/>
      <c r="Q158" s="15"/>
      <c r="R158" s="15"/>
      <c r="S158" s="15"/>
      <c r="U158" s="15"/>
      <c r="V158" s="15"/>
    </row>
    <row r="159" spans="5:22">
      <c r="E159" s="36"/>
      <c r="F159" s="36"/>
      <c r="G159" s="3"/>
      <c r="H159" s="3"/>
      <c r="I159" s="3"/>
      <c r="J159" s="3"/>
      <c r="M159" s="172"/>
      <c r="N159" s="4"/>
      <c r="O159" s="3"/>
      <c r="P159" s="3"/>
      <c r="Q159" s="15"/>
      <c r="R159" s="15"/>
      <c r="S159" s="15"/>
      <c r="U159" s="15"/>
      <c r="V159" s="15"/>
    </row>
    <row r="160" spans="5:22">
      <c r="E160" s="36"/>
      <c r="F160" s="36"/>
      <c r="G160" s="3"/>
      <c r="H160" s="3"/>
      <c r="I160" s="3"/>
      <c r="J160" s="3"/>
      <c r="M160" s="172"/>
      <c r="N160" s="4"/>
      <c r="O160" s="3"/>
      <c r="P160" s="3"/>
      <c r="Q160" s="15"/>
      <c r="R160" s="15"/>
      <c r="S160" s="15"/>
      <c r="U160" s="15"/>
      <c r="V160" s="15"/>
    </row>
    <row r="161" spans="5:22">
      <c r="E161" s="36"/>
      <c r="F161" s="36"/>
      <c r="G161" s="3"/>
      <c r="H161" s="3"/>
      <c r="I161" s="3"/>
      <c r="J161" s="3"/>
      <c r="M161" s="172"/>
      <c r="N161" s="4"/>
      <c r="O161" s="3"/>
      <c r="P161" s="3"/>
      <c r="Q161" s="15"/>
      <c r="R161" s="15"/>
      <c r="S161" s="15"/>
      <c r="U161" s="15"/>
      <c r="V161" s="15"/>
    </row>
    <row r="162" spans="5:22">
      <c r="E162" s="36"/>
      <c r="F162" s="36"/>
      <c r="G162" s="3"/>
      <c r="H162" s="3"/>
      <c r="I162" s="3"/>
      <c r="J162" s="3"/>
      <c r="M162" s="172"/>
      <c r="N162" s="4"/>
      <c r="O162" s="3"/>
      <c r="P162" s="3"/>
      <c r="Q162" s="15"/>
      <c r="R162" s="15"/>
      <c r="S162" s="15"/>
      <c r="U162" s="15"/>
      <c r="V162" s="15"/>
    </row>
    <row r="163" spans="5:22">
      <c r="E163" s="36"/>
      <c r="F163" s="36"/>
      <c r="G163" s="3"/>
      <c r="H163" s="3"/>
      <c r="I163" s="3"/>
      <c r="J163" s="3"/>
      <c r="M163" s="172"/>
      <c r="N163" s="4"/>
      <c r="O163" s="3"/>
      <c r="P163" s="3"/>
      <c r="Q163" s="15"/>
      <c r="R163" s="15"/>
      <c r="S163" s="15"/>
      <c r="U163" s="15"/>
      <c r="V163" s="15"/>
    </row>
    <row r="164" spans="5:22">
      <c r="E164" s="36"/>
      <c r="F164" s="36"/>
      <c r="G164" s="3"/>
      <c r="H164" s="3"/>
      <c r="I164" s="3"/>
      <c r="J164" s="3"/>
      <c r="M164" s="172"/>
      <c r="N164" s="4"/>
      <c r="O164" s="3"/>
      <c r="P164" s="3"/>
      <c r="Q164" s="15"/>
      <c r="R164" s="15"/>
      <c r="S164" s="15"/>
      <c r="U164" s="15"/>
      <c r="V164" s="15"/>
    </row>
    <row r="165" spans="5:22">
      <c r="E165" s="36"/>
      <c r="F165" s="36"/>
      <c r="G165" s="3"/>
      <c r="H165" s="3"/>
      <c r="I165" s="3"/>
      <c r="J165" s="3"/>
      <c r="M165" s="172"/>
      <c r="N165" s="4"/>
      <c r="O165" s="3"/>
      <c r="P165" s="3"/>
      <c r="Q165" s="15"/>
      <c r="R165" s="15"/>
      <c r="S165" s="15"/>
      <c r="U165" s="15"/>
      <c r="V165" s="15"/>
    </row>
    <row r="166" spans="5:22">
      <c r="E166" s="36"/>
      <c r="F166" s="36"/>
      <c r="G166" s="3"/>
      <c r="H166" s="3"/>
      <c r="I166" s="3"/>
      <c r="J166" s="3"/>
      <c r="M166" s="172"/>
      <c r="N166" s="4"/>
      <c r="O166" s="3"/>
      <c r="P166" s="3"/>
      <c r="Q166" s="15"/>
      <c r="R166" s="15"/>
      <c r="S166" s="15"/>
      <c r="U166" s="15"/>
      <c r="V166" s="15"/>
    </row>
    <row r="167" spans="5:22">
      <c r="E167" s="36"/>
      <c r="F167" s="36"/>
      <c r="G167" s="3"/>
      <c r="H167" s="3"/>
      <c r="I167" s="3"/>
      <c r="J167" s="3"/>
      <c r="M167" s="172"/>
      <c r="N167" s="4"/>
      <c r="O167" s="3"/>
      <c r="P167" s="3"/>
      <c r="Q167" s="15"/>
      <c r="R167" s="15"/>
      <c r="S167" s="15"/>
      <c r="U167" s="15"/>
      <c r="V167" s="15"/>
    </row>
    <row r="168" spans="5:22">
      <c r="E168" s="36"/>
      <c r="F168" s="36"/>
      <c r="G168" s="3"/>
      <c r="H168" s="3"/>
      <c r="I168" s="3"/>
      <c r="J168" s="3"/>
      <c r="M168" s="172"/>
      <c r="N168" s="4"/>
      <c r="O168" s="3"/>
      <c r="P168" s="3"/>
      <c r="Q168" s="15"/>
      <c r="R168" s="15"/>
      <c r="S168" s="15"/>
      <c r="U168" s="15"/>
      <c r="V168" s="15"/>
    </row>
    <row r="169" spans="5:22">
      <c r="E169" s="36"/>
      <c r="F169" s="36"/>
      <c r="G169" s="3"/>
      <c r="H169" s="3"/>
      <c r="I169" s="3"/>
      <c r="J169" s="3"/>
      <c r="M169" s="172"/>
      <c r="N169" s="4"/>
      <c r="O169" s="3"/>
      <c r="P169" s="3"/>
      <c r="Q169" s="15"/>
      <c r="R169" s="15"/>
      <c r="S169" s="15"/>
      <c r="U169" s="15"/>
      <c r="V169" s="15"/>
    </row>
    <row r="170" spans="5:22">
      <c r="E170" s="36"/>
      <c r="F170" s="36"/>
      <c r="G170" s="3"/>
      <c r="H170" s="3"/>
      <c r="I170" s="3"/>
      <c r="J170" s="3"/>
      <c r="M170" s="172"/>
      <c r="N170" s="4"/>
      <c r="O170" s="3"/>
      <c r="P170" s="3"/>
      <c r="Q170" s="15"/>
      <c r="R170" s="15"/>
      <c r="S170" s="15"/>
      <c r="U170" s="15"/>
      <c r="V170" s="15"/>
    </row>
    <row r="171" spans="5:22">
      <c r="E171" s="36"/>
      <c r="F171" s="36"/>
      <c r="G171" s="3"/>
      <c r="H171" s="3"/>
      <c r="I171" s="3"/>
      <c r="J171" s="3"/>
      <c r="M171" s="172"/>
      <c r="N171" s="4"/>
      <c r="O171" s="3"/>
      <c r="P171" s="3"/>
      <c r="Q171" s="15"/>
      <c r="R171" s="15"/>
      <c r="S171" s="15"/>
      <c r="U171" s="15"/>
      <c r="V171" s="15"/>
    </row>
    <row r="172" spans="5:22">
      <c r="E172" s="36"/>
      <c r="F172" s="36"/>
      <c r="G172" s="3"/>
      <c r="H172" s="3"/>
      <c r="I172" s="3"/>
      <c r="J172" s="3"/>
      <c r="M172" s="172"/>
      <c r="N172" s="4"/>
      <c r="O172" s="3"/>
      <c r="P172" s="3"/>
      <c r="Q172" s="15"/>
      <c r="R172" s="15"/>
      <c r="S172" s="15"/>
      <c r="U172" s="15"/>
      <c r="V172" s="15"/>
    </row>
    <row r="173" spans="5:22">
      <c r="E173" s="36"/>
      <c r="F173" s="36"/>
      <c r="G173" s="3"/>
      <c r="H173" s="3"/>
      <c r="I173" s="3"/>
      <c r="J173" s="3"/>
      <c r="M173" s="172"/>
      <c r="N173" s="4"/>
      <c r="O173" s="3"/>
      <c r="P173" s="3"/>
      <c r="Q173" s="15"/>
      <c r="R173" s="15"/>
      <c r="S173" s="15"/>
      <c r="U173" s="15"/>
      <c r="V173" s="15"/>
    </row>
    <row r="174" spans="5:22">
      <c r="E174" s="36"/>
      <c r="F174" s="36"/>
      <c r="G174" s="3"/>
      <c r="H174" s="3"/>
      <c r="I174" s="3"/>
      <c r="J174" s="3"/>
      <c r="M174" s="172"/>
      <c r="N174" s="4"/>
      <c r="O174" s="3"/>
      <c r="P174" s="3"/>
      <c r="Q174" s="15"/>
      <c r="R174" s="15"/>
      <c r="S174" s="15"/>
      <c r="U174" s="15"/>
      <c r="V174" s="15"/>
    </row>
    <row r="175" spans="5:22">
      <c r="E175" s="36"/>
      <c r="F175" s="36"/>
      <c r="G175" s="3"/>
      <c r="H175" s="3"/>
      <c r="I175" s="3"/>
      <c r="J175" s="3"/>
      <c r="M175" s="172"/>
      <c r="N175" s="4"/>
      <c r="O175" s="3"/>
      <c r="P175" s="3"/>
      <c r="Q175" s="15"/>
      <c r="R175" s="15"/>
      <c r="S175" s="15"/>
      <c r="U175" s="15"/>
      <c r="V175" s="15"/>
    </row>
    <row r="176" spans="5:22">
      <c r="E176" s="36"/>
      <c r="F176" s="36"/>
      <c r="G176" s="3"/>
      <c r="H176" s="3"/>
      <c r="I176" s="3"/>
      <c r="J176" s="3"/>
      <c r="M176" s="172"/>
      <c r="N176" s="4"/>
      <c r="O176" s="3"/>
      <c r="P176" s="3"/>
      <c r="Q176" s="15"/>
      <c r="R176" s="15"/>
      <c r="S176" s="15"/>
      <c r="U176" s="15"/>
      <c r="V176" s="15"/>
    </row>
    <row r="177" spans="5:22">
      <c r="E177" s="36"/>
      <c r="F177" s="36"/>
      <c r="G177" s="3"/>
      <c r="H177" s="3"/>
      <c r="I177" s="3"/>
      <c r="J177" s="3"/>
      <c r="M177" s="172"/>
      <c r="N177" s="4"/>
      <c r="O177" s="3"/>
      <c r="P177" s="3"/>
      <c r="Q177" s="15"/>
      <c r="R177" s="174"/>
      <c r="S177" s="174"/>
      <c r="T177" s="175"/>
      <c r="U177" s="174"/>
      <c r="V177" s="174"/>
    </row>
    <row r="178" spans="5:22">
      <c r="E178" s="36"/>
      <c r="F178" s="36"/>
      <c r="G178" s="3"/>
      <c r="H178" s="3"/>
      <c r="I178" s="3"/>
      <c r="J178" s="3"/>
      <c r="M178" s="172"/>
      <c r="N178" s="4"/>
      <c r="O178" s="3"/>
      <c r="P178" s="3"/>
      <c r="Q178" s="15"/>
      <c r="R178" s="174"/>
      <c r="S178" s="174"/>
      <c r="T178" s="175"/>
      <c r="U178" s="174"/>
      <c r="V178" s="174"/>
    </row>
    <row r="179" spans="5:22">
      <c r="E179" s="36"/>
      <c r="F179" s="36"/>
      <c r="G179" s="3"/>
      <c r="H179" s="3"/>
      <c r="I179" s="3"/>
      <c r="J179" s="3"/>
      <c r="M179" s="172"/>
      <c r="N179" s="4"/>
      <c r="O179" s="3"/>
      <c r="P179" s="3"/>
      <c r="Q179" s="15"/>
      <c r="R179" s="174"/>
      <c r="S179" s="174"/>
      <c r="T179" s="175"/>
      <c r="U179" s="174"/>
      <c r="V179" s="174"/>
    </row>
    <row r="180" spans="5:22">
      <c r="E180" s="36"/>
      <c r="F180" s="36"/>
      <c r="G180" s="3"/>
      <c r="H180" s="3"/>
      <c r="I180" s="3"/>
      <c r="J180" s="3"/>
      <c r="M180" s="172"/>
      <c r="N180" s="4"/>
      <c r="O180" s="3"/>
      <c r="P180" s="3"/>
      <c r="Q180" s="15"/>
      <c r="R180" s="174"/>
      <c r="S180" s="174"/>
      <c r="T180" s="175"/>
      <c r="U180" s="174"/>
      <c r="V180" s="174"/>
    </row>
    <row r="181" spans="5:22">
      <c r="E181" s="36"/>
      <c r="F181" s="36"/>
      <c r="G181" s="3"/>
      <c r="H181" s="3"/>
      <c r="I181" s="3"/>
      <c r="J181" s="3"/>
      <c r="M181" s="172"/>
      <c r="N181" s="4"/>
      <c r="O181" s="3"/>
      <c r="P181" s="3"/>
      <c r="Q181" s="15"/>
      <c r="R181" s="174"/>
      <c r="S181" s="174"/>
      <c r="T181" s="175"/>
      <c r="U181" s="174"/>
      <c r="V181" s="174"/>
    </row>
    <row r="182" spans="5:22">
      <c r="E182" s="36"/>
      <c r="F182" s="36"/>
      <c r="G182" s="3"/>
      <c r="H182" s="3"/>
      <c r="I182" s="3"/>
      <c r="J182" s="3"/>
      <c r="M182" s="172"/>
      <c r="N182" s="4"/>
      <c r="O182" s="3"/>
      <c r="P182" s="3"/>
      <c r="Q182" s="15"/>
      <c r="R182" s="174"/>
      <c r="S182" s="174"/>
      <c r="T182" s="175"/>
      <c r="U182" s="174"/>
      <c r="V182" s="174"/>
    </row>
    <row r="183" spans="5:22">
      <c r="E183" s="36"/>
      <c r="F183" s="36"/>
      <c r="G183" s="3"/>
      <c r="H183" s="3"/>
      <c r="I183" s="3"/>
      <c r="J183" s="3"/>
      <c r="M183" s="172"/>
      <c r="N183" s="4"/>
      <c r="O183" s="3"/>
      <c r="P183" s="3"/>
      <c r="Q183" s="15"/>
      <c r="R183" s="174"/>
      <c r="S183" s="174"/>
      <c r="T183" s="175"/>
      <c r="U183" s="174"/>
      <c r="V183" s="174"/>
    </row>
    <row r="184" spans="5:22">
      <c r="E184" s="36"/>
      <c r="F184" s="36"/>
      <c r="G184" s="3"/>
      <c r="H184" s="3"/>
      <c r="I184" s="3"/>
      <c r="J184" s="3"/>
      <c r="M184" s="172"/>
      <c r="N184" s="4"/>
      <c r="O184" s="3"/>
      <c r="P184" s="3"/>
      <c r="Q184" s="15"/>
      <c r="R184" s="174"/>
      <c r="S184" s="174"/>
      <c r="T184" s="175"/>
      <c r="U184" s="174"/>
      <c r="V184" s="174"/>
    </row>
    <row r="185" spans="5:22">
      <c r="E185" s="36"/>
      <c r="F185" s="36"/>
      <c r="G185" s="3"/>
      <c r="H185" s="3"/>
      <c r="I185" s="3"/>
      <c r="J185" s="3"/>
      <c r="M185" s="172"/>
      <c r="N185" s="4"/>
      <c r="O185" s="3"/>
      <c r="P185" s="3"/>
      <c r="Q185" s="15"/>
      <c r="R185" s="174"/>
      <c r="S185" s="174"/>
      <c r="T185" s="175"/>
      <c r="U185" s="174"/>
      <c r="V185" s="174"/>
    </row>
    <row r="186" spans="5:22">
      <c r="E186" s="36"/>
      <c r="F186" s="36"/>
      <c r="G186" s="3"/>
      <c r="H186" s="3"/>
      <c r="I186" s="3"/>
      <c r="J186" s="3"/>
      <c r="M186" s="172"/>
      <c r="N186" s="4"/>
      <c r="O186" s="3"/>
      <c r="P186" s="3"/>
      <c r="Q186" s="15"/>
      <c r="R186" s="174"/>
      <c r="S186" s="174"/>
      <c r="T186" s="175"/>
      <c r="U186" s="174"/>
      <c r="V186" s="174"/>
    </row>
    <row r="187" spans="5:22">
      <c r="E187" s="36"/>
      <c r="F187" s="36"/>
      <c r="G187" s="3"/>
      <c r="H187" s="3"/>
      <c r="I187" s="3"/>
      <c r="J187" s="3"/>
      <c r="M187" s="172"/>
      <c r="N187" s="4"/>
      <c r="O187" s="3"/>
      <c r="P187" s="3"/>
      <c r="Q187" s="15"/>
      <c r="R187" s="174"/>
      <c r="S187" s="174"/>
      <c r="T187" s="175"/>
      <c r="U187" s="174"/>
      <c r="V187" s="174"/>
    </row>
    <row r="188" spans="5:22">
      <c r="E188" s="36"/>
      <c r="F188" s="36"/>
      <c r="G188" s="3"/>
      <c r="H188" s="3"/>
      <c r="I188" s="3"/>
      <c r="J188" s="3"/>
      <c r="M188" s="172"/>
      <c r="N188" s="4"/>
      <c r="O188" s="3"/>
      <c r="P188" s="3"/>
      <c r="Q188" s="15"/>
      <c r="R188" s="174"/>
      <c r="S188" s="174"/>
      <c r="T188" s="175"/>
      <c r="U188" s="174"/>
      <c r="V188" s="174"/>
    </row>
    <row r="189" spans="5:22">
      <c r="E189" s="36"/>
      <c r="F189" s="36"/>
      <c r="G189" s="3"/>
      <c r="H189" s="3"/>
      <c r="I189" s="3"/>
      <c r="J189" s="3"/>
      <c r="M189" s="172"/>
      <c r="N189" s="4"/>
      <c r="O189" s="3"/>
      <c r="P189" s="3"/>
      <c r="Q189" s="15"/>
      <c r="R189" s="174"/>
      <c r="S189" s="174"/>
      <c r="T189" s="175"/>
      <c r="U189" s="174"/>
      <c r="V189" s="174"/>
    </row>
    <row r="190" spans="5:22">
      <c r="E190" s="36"/>
      <c r="F190" s="36"/>
      <c r="G190" s="3"/>
      <c r="H190" s="3"/>
      <c r="I190" s="3"/>
      <c r="J190" s="3"/>
      <c r="M190" s="172"/>
      <c r="N190" s="4"/>
      <c r="O190" s="3"/>
      <c r="P190" s="3"/>
      <c r="Q190" s="15"/>
      <c r="R190" s="174"/>
      <c r="S190" s="174"/>
      <c r="T190" s="175"/>
      <c r="U190" s="174"/>
      <c r="V190" s="174"/>
    </row>
    <row r="191" spans="5:22">
      <c r="E191" s="36"/>
      <c r="F191" s="36"/>
      <c r="G191" s="3"/>
      <c r="H191" s="3"/>
      <c r="I191" s="3"/>
      <c r="J191" s="3"/>
      <c r="M191" s="172"/>
      <c r="N191" s="4"/>
      <c r="O191" s="3"/>
      <c r="P191" s="3"/>
      <c r="Q191" s="15"/>
      <c r="R191" s="174"/>
      <c r="S191" s="174"/>
      <c r="T191" s="175"/>
      <c r="U191" s="174"/>
      <c r="V191" s="174"/>
    </row>
    <row r="192" spans="5:22">
      <c r="E192" s="36"/>
      <c r="F192" s="36"/>
      <c r="G192" s="3"/>
      <c r="H192" s="3"/>
      <c r="I192" s="3"/>
      <c r="J192" s="3"/>
      <c r="M192" s="172"/>
      <c r="N192" s="4"/>
      <c r="O192" s="3"/>
      <c r="P192" s="3"/>
      <c r="Q192" s="15"/>
      <c r="R192" s="174"/>
      <c r="S192" s="174"/>
      <c r="T192" s="175"/>
      <c r="U192" s="174"/>
      <c r="V192" s="174"/>
    </row>
    <row r="193" spans="5:22">
      <c r="E193" s="36"/>
      <c r="F193" s="36"/>
      <c r="G193" s="3"/>
      <c r="H193" s="3"/>
      <c r="I193" s="3"/>
      <c r="J193" s="3"/>
      <c r="M193" s="172"/>
      <c r="N193" s="4"/>
      <c r="O193" s="3"/>
      <c r="P193" s="3"/>
      <c r="Q193" s="15"/>
      <c r="R193" s="174"/>
      <c r="S193" s="174"/>
      <c r="T193" s="175"/>
      <c r="U193" s="174"/>
      <c r="V193" s="174"/>
    </row>
    <row r="194" spans="5:22">
      <c r="E194" s="36"/>
      <c r="F194" s="36"/>
      <c r="G194" s="3"/>
      <c r="H194" s="3"/>
      <c r="I194" s="3"/>
      <c r="J194" s="3"/>
      <c r="M194" s="172"/>
      <c r="N194" s="4"/>
      <c r="O194" s="3"/>
      <c r="P194" s="3"/>
      <c r="Q194" s="15"/>
      <c r="R194" s="174"/>
      <c r="S194" s="174"/>
      <c r="T194" s="175"/>
      <c r="U194" s="174"/>
      <c r="V194" s="174"/>
    </row>
    <row r="195" spans="5:22">
      <c r="E195" s="36"/>
      <c r="F195" s="36"/>
      <c r="G195" s="3"/>
      <c r="H195" s="3"/>
      <c r="I195" s="3"/>
      <c r="J195" s="3"/>
      <c r="M195" s="172"/>
      <c r="N195" s="4"/>
      <c r="O195" s="3"/>
      <c r="P195" s="3"/>
      <c r="Q195" s="15"/>
      <c r="R195" s="15"/>
      <c r="S195" s="15"/>
      <c r="U195" s="15"/>
      <c r="V195" s="15"/>
    </row>
    <row r="196" spans="5:22">
      <c r="E196" s="36"/>
      <c r="F196" s="36"/>
      <c r="G196" s="3"/>
      <c r="H196" s="3"/>
      <c r="I196" s="3"/>
      <c r="J196" s="3"/>
      <c r="M196" s="172"/>
      <c r="N196" s="4"/>
      <c r="O196" s="3"/>
      <c r="P196" s="3"/>
      <c r="Q196" s="15"/>
      <c r="R196" s="15"/>
      <c r="S196" s="15"/>
      <c r="U196" s="15"/>
      <c r="V196" s="15"/>
    </row>
    <row r="197" spans="5:22">
      <c r="E197" s="36"/>
      <c r="F197" s="36"/>
      <c r="G197" s="3"/>
      <c r="H197" s="3"/>
      <c r="I197" s="3"/>
      <c r="J197" s="3"/>
      <c r="M197" s="172"/>
      <c r="N197" s="4"/>
      <c r="O197" s="3"/>
      <c r="P197" s="3"/>
      <c r="Q197" s="15"/>
      <c r="R197" s="15"/>
      <c r="S197" s="15"/>
      <c r="U197" s="15"/>
      <c r="V197" s="15"/>
    </row>
    <row r="198" spans="5:22">
      <c r="E198" s="36"/>
      <c r="F198" s="36"/>
      <c r="G198" s="3"/>
      <c r="H198" s="3"/>
      <c r="I198" s="3"/>
      <c r="J198" s="3"/>
      <c r="M198" s="172"/>
      <c r="N198" s="4"/>
      <c r="O198" s="3"/>
      <c r="P198" s="3"/>
      <c r="Q198" s="15"/>
      <c r="R198" s="15"/>
      <c r="S198" s="15"/>
      <c r="U198" s="15"/>
      <c r="V198" s="15"/>
    </row>
    <row r="199" spans="5:22">
      <c r="E199" s="36"/>
      <c r="F199" s="36"/>
      <c r="G199" s="3"/>
      <c r="H199" s="3"/>
      <c r="I199" s="3"/>
      <c r="J199" s="3"/>
      <c r="M199" s="172"/>
      <c r="N199" s="4"/>
      <c r="O199" s="3"/>
      <c r="P199" s="3"/>
      <c r="Q199" s="15"/>
      <c r="R199" s="15"/>
      <c r="S199" s="15"/>
      <c r="U199" s="15"/>
      <c r="V199" s="15"/>
    </row>
    <row r="200" spans="5:22">
      <c r="E200" s="36"/>
      <c r="F200" s="36"/>
      <c r="G200" s="3"/>
      <c r="H200" s="3"/>
      <c r="I200" s="3"/>
      <c r="J200" s="3"/>
      <c r="M200" s="172"/>
      <c r="N200" s="4"/>
      <c r="O200" s="3"/>
      <c r="P200" s="3"/>
      <c r="Q200" s="15"/>
      <c r="R200" s="15"/>
      <c r="S200" s="15"/>
      <c r="U200" s="15"/>
      <c r="V200" s="15"/>
    </row>
    <row r="201" spans="5:22">
      <c r="E201" s="36"/>
      <c r="F201" s="36"/>
      <c r="G201" s="3"/>
      <c r="H201" s="3"/>
      <c r="I201" s="3"/>
      <c r="J201" s="3"/>
      <c r="M201" s="172"/>
      <c r="N201" s="4"/>
      <c r="O201" s="3"/>
      <c r="P201" s="3"/>
      <c r="Q201" s="15"/>
      <c r="R201" s="174"/>
      <c r="S201" s="174"/>
      <c r="T201" s="175"/>
      <c r="U201" s="174"/>
      <c r="V201" s="174"/>
    </row>
    <row r="202" spans="5:22">
      <c r="E202" s="36"/>
      <c r="F202" s="36"/>
      <c r="G202" s="3"/>
      <c r="H202" s="3"/>
      <c r="I202" s="3"/>
      <c r="J202" s="3"/>
      <c r="M202" s="172"/>
      <c r="N202" s="4"/>
      <c r="O202" s="3"/>
      <c r="P202" s="3"/>
      <c r="Q202" s="15"/>
      <c r="R202" s="174"/>
      <c r="S202" s="174"/>
      <c r="T202" s="175"/>
      <c r="U202" s="174"/>
      <c r="V202" s="174"/>
    </row>
    <row r="203" spans="5:22">
      <c r="E203" s="36"/>
      <c r="F203" s="36"/>
      <c r="G203" s="3"/>
      <c r="H203" s="3"/>
      <c r="I203" s="3"/>
      <c r="J203" s="3"/>
      <c r="M203" s="172"/>
      <c r="N203" s="4"/>
      <c r="O203" s="3"/>
      <c r="P203" s="3"/>
      <c r="Q203" s="15"/>
      <c r="R203" s="174"/>
      <c r="S203" s="174"/>
      <c r="T203" s="175"/>
      <c r="U203" s="174"/>
      <c r="V203" s="174"/>
    </row>
    <row r="204" spans="5:22">
      <c r="E204" s="36"/>
      <c r="F204" s="36"/>
      <c r="G204" s="3"/>
      <c r="H204" s="3"/>
      <c r="I204" s="3"/>
      <c r="J204" s="3"/>
      <c r="M204" s="172"/>
      <c r="N204" s="4"/>
      <c r="O204" s="3"/>
      <c r="P204" s="3"/>
      <c r="Q204" s="15"/>
      <c r="R204" s="174"/>
      <c r="S204" s="174"/>
      <c r="T204" s="175"/>
      <c r="U204" s="174"/>
      <c r="V204" s="174"/>
    </row>
    <row r="205" spans="5:22">
      <c r="E205" s="36"/>
      <c r="F205" s="36"/>
      <c r="G205" s="3"/>
      <c r="H205" s="3"/>
      <c r="I205" s="3"/>
      <c r="J205" s="3"/>
      <c r="M205" s="172"/>
      <c r="N205" s="4"/>
      <c r="O205" s="3"/>
      <c r="P205" s="3"/>
      <c r="Q205" s="15"/>
      <c r="R205" s="174"/>
      <c r="S205" s="174"/>
      <c r="T205" s="175"/>
      <c r="U205" s="174"/>
      <c r="V205" s="174"/>
    </row>
    <row r="206" spans="5:22">
      <c r="E206" s="36"/>
      <c r="F206" s="36"/>
      <c r="G206" s="3"/>
      <c r="H206" s="3"/>
      <c r="I206" s="3"/>
      <c r="J206" s="3"/>
      <c r="M206" s="172"/>
      <c r="N206" s="4"/>
      <c r="O206" s="3"/>
      <c r="P206" s="3"/>
      <c r="Q206" s="15"/>
      <c r="R206" s="174"/>
      <c r="S206" s="174"/>
      <c r="T206" s="175"/>
      <c r="U206" s="174"/>
      <c r="V206" s="174"/>
    </row>
    <row r="207" spans="5:22">
      <c r="E207" s="36"/>
      <c r="F207" s="36"/>
      <c r="G207" s="3"/>
      <c r="H207" s="3"/>
      <c r="I207" s="3"/>
      <c r="J207" s="3"/>
      <c r="M207" s="172"/>
      <c r="N207" s="4"/>
      <c r="O207" s="3"/>
      <c r="P207" s="3"/>
      <c r="Q207" s="15"/>
      <c r="R207" s="15"/>
      <c r="S207" s="15"/>
      <c r="U207" s="15"/>
      <c r="V207" s="15"/>
    </row>
    <row r="208" spans="5:22">
      <c r="E208" s="36"/>
      <c r="F208" s="36"/>
      <c r="G208" s="3"/>
      <c r="H208" s="3"/>
      <c r="I208" s="3"/>
      <c r="J208" s="3"/>
      <c r="M208" s="172"/>
      <c r="N208" s="4"/>
      <c r="O208" s="3"/>
      <c r="P208" s="3"/>
      <c r="Q208" s="15"/>
      <c r="R208" s="15"/>
      <c r="S208" s="15"/>
      <c r="U208" s="15"/>
      <c r="V208" s="15"/>
    </row>
    <row r="209" spans="5:22">
      <c r="E209" s="36"/>
      <c r="F209" s="36"/>
      <c r="G209" s="3"/>
      <c r="H209" s="3"/>
      <c r="I209" s="3"/>
      <c r="J209" s="3"/>
      <c r="M209" s="172"/>
      <c r="N209" s="4"/>
      <c r="O209" s="3"/>
      <c r="P209" s="3"/>
      <c r="Q209" s="15"/>
      <c r="R209" s="15"/>
      <c r="S209" s="15"/>
      <c r="U209" s="15"/>
      <c r="V209" s="15"/>
    </row>
    <row r="210" spans="5:22">
      <c r="E210" s="36"/>
      <c r="F210" s="36"/>
      <c r="G210" s="3"/>
      <c r="H210" s="3"/>
      <c r="I210" s="3"/>
      <c r="J210" s="3"/>
      <c r="M210" s="172"/>
      <c r="N210" s="4"/>
      <c r="O210" s="3"/>
      <c r="P210" s="3"/>
      <c r="Q210" s="15"/>
      <c r="R210" s="15"/>
      <c r="S210" s="15"/>
      <c r="U210" s="15"/>
      <c r="V210" s="15"/>
    </row>
    <row r="211" spans="5:22">
      <c r="E211" s="36"/>
      <c r="F211" s="36"/>
      <c r="G211" s="3"/>
      <c r="H211" s="3"/>
      <c r="I211" s="3"/>
      <c r="J211" s="3"/>
      <c r="M211" s="172"/>
      <c r="N211" s="4"/>
      <c r="O211" s="3"/>
      <c r="P211" s="3"/>
      <c r="Q211" s="15"/>
      <c r="R211" s="15"/>
      <c r="S211" s="15"/>
      <c r="U211" s="15"/>
      <c r="V211" s="15"/>
    </row>
    <row r="212" spans="5:22">
      <c r="E212" s="36"/>
      <c r="F212" s="36"/>
      <c r="G212" s="3"/>
      <c r="H212" s="3"/>
      <c r="I212" s="3"/>
      <c r="J212" s="3"/>
      <c r="M212" s="172"/>
      <c r="N212" s="4"/>
      <c r="O212" s="3"/>
      <c r="P212" s="3"/>
      <c r="Q212" s="15"/>
      <c r="R212" s="15"/>
      <c r="S212" s="15"/>
      <c r="U212" s="15"/>
      <c r="V212" s="15"/>
    </row>
    <row r="213" spans="5:22">
      <c r="E213" s="36"/>
      <c r="F213" s="36"/>
      <c r="G213" s="3"/>
      <c r="H213" s="3"/>
      <c r="I213" s="3"/>
      <c r="J213" s="3"/>
      <c r="M213" s="172"/>
      <c r="N213" s="4"/>
      <c r="O213" s="3"/>
      <c r="P213" s="3"/>
      <c r="Q213" s="15"/>
      <c r="R213" s="15"/>
      <c r="S213" s="15"/>
      <c r="U213" s="15"/>
      <c r="V213" s="15"/>
    </row>
    <row r="214" spans="5:22">
      <c r="E214" s="36"/>
      <c r="F214" s="36"/>
      <c r="G214" s="3"/>
      <c r="H214" s="3"/>
      <c r="I214" s="3"/>
      <c r="J214" s="3"/>
      <c r="M214" s="172"/>
      <c r="N214" s="4"/>
      <c r="O214" s="3"/>
      <c r="P214" s="3"/>
      <c r="Q214" s="15"/>
      <c r="R214" s="15"/>
      <c r="S214" s="15"/>
      <c r="U214" s="15"/>
      <c r="V214" s="15"/>
    </row>
    <row r="215" spans="5:22">
      <c r="E215" s="36"/>
      <c r="F215" s="36"/>
      <c r="G215" s="3"/>
      <c r="H215" s="3"/>
      <c r="I215" s="3"/>
      <c r="J215" s="3"/>
      <c r="M215" s="172"/>
      <c r="N215" s="4"/>
      <c r="O215" s="3"/>
      <c r="P215" s="3"/>
      <c r="Q215" s="15"/>
      <c r="R215" s="15"/>
      <c r="S215" s="15"/>
      <c r="U215" s="15"/>
      <c r="V215" s="15"/>
    </row>
    <row r="216" spans="5:22">
      <c r="E216" s="36"/>
      <c r="F216" s="36"/>
      <c r="G216" s="3"/>
      <c r="H216" s="3"/>
      <c r="I216" s="3"/>
      <c r="J216" s="3"/>
      <c r="M216" s="172"/>
      <c r="N216" s="4"/>
      <c r="O216" s="3"/>
      <c r="P216" s="3"/>
      <c r="Q216" s="15"/>
      <c r="R216" s="15"/>
      <c r="S216" s="15"/>
      <c r="U216" s="15"/>
      <c r="V216" s="15"/>
    </row>
    <row r="217" spans="5:22">
      <c r="E217" s="36"/>
      <c r="F217" s="36"/>
      <c r="G217" s="3"/>
      <c r="H217" s="3"/>
      <c r="I217" s="3"/>
      <c r="J217" s="3"/>
      <c r="M217" s="172"/>
      <c r="N217" s="4"/>
      <c r="O217" s="3"/>
      <c r="P217" s="3"/>
      <c r="Q217" s="15"/>
      <c r="R217" s="15"/>
      <c r="S217" s="15"/>
      <c r="U217" s="15"/>
      <c r="V217" s="15"/>
    </row>
    <row r="218" spans="5:22">
      <c r="E218" s="36"/>
      <c r="F218" s="36"/>
      <c r="G218" s="3"/>
      <c r="H218" s="3"/>
      <c r="I218" s="3"/>
      <c r="J218" s="3"/>
      <c r="M218" s="172"/>
      <c r="N218" s="4"/>
      <c r="O218" s="3"/>
      <c r="P218" s="3"/>
      <c r="Q218" s="15"/>
      <c r="R218" s="15"/>
      <c r="S218" s="15"/>
      <c r="U218" s="15"/>
      <c r="V218" s="15"/>
    </row>
    <row r="219" spans="5:22">
      <c r="E219" s="36"/>
      <c r="F219" s="36"/>
      <c r="G219" s="3"/>
      <c r="H219" s="3"/>
      <c r="I219" s="3"/>
      <c r="J219" s="3"/>
      <c r="M219" s="172"/>
      <c r="N219" s="4"/>
      <c r="O219" s="3"/>
      <c r="P219" s="3"/>
      <c r="Q219" s="15"/>
      <c r="R219" s="15"/>
      <c r="S219" s="15"/>
      <c r="U219" s="15"/>
      <c r="V219" s="15"/>
    </row>
    <row r="220" spans="5:22">
      <c r="E220" s="36"/>
      <c r="F220" s="36"/>
      <c r="G220" s="3"/>
      <c r="H220" s="3"/>
      <c r="I220" s="3"/>
      <c r="J220" s="3"/>
      <c r="M220" s="172"/>
      <c r="N220" s="4"/>
      <c r="O220" s="3"/>
      <c r="P220" s="3"/>
      <c r="Q220" s="15"/>
      <c r="R220" s="15"/>
      <c r="S220" s="15"/>
      <c r="U220" s="15"/>
      <c r="V220" s="15"/>
    </row>
    <row r="221" spans="5:22">
      <c r="E221" s="36"/>
      <c r="F221" s="36"/>
      <c r="G221" s="3"/>
      <c r="H221" s="3"/>
      <c r="I221" s="3"/>
      <c r="J221" s="3"/>
      <c r="M221" s="172"/>
      <c r="N221" s="4"/>
      <c r="O221" s="3"/>
      <c r="P221" s="3"/>
      <c r="Q221" s="15"/>
      <c r="R221" s="15"/>
      <c r="S221" s="15"/>
      <c r="U221" s="15"/>
      <c r="V221" s="15"/>
    </row>
    <row r="222" spans="5:22">
      <c r="E222" s="36"/>
      <c r="F222" s="36"/>
      <c r="G222" s="3"/>
      <c r="H222" s="3"/>
      <c r="I222" s="3"/>
      <c r="J222" s="3"/>
      <c r="M222" s="172"/>
      <c r="N222" s="4"/>
      <c r="O222" s="3"/>
      <c r="P222" s="3"/>
      <c r="Q222" s="15"/>
      <c r="R222" s="15"/>
      <c r="S222" s="15"/>
      <c r="U222" s="15"/>
      <c r="V222" s="15"/>
    </row>
    <row r="223" spans="5:22">
      <c r="E223" s="36"/>
      <c r="F223" s="36"/>
      <c r="G223" s="3"/>
      <c r="H223" s="3"/>
      <c r="I223" s="3"/>
      <c r="J223" s="3"/>
      <c r="M223" s="172"/>
      <c r="N223" s="4"/>
      <c r="O223" s="3"/>
      <c r="P223" s="3"/>
      <c r="Q223" s="15"/>
      <c r="R223" s="15"/>
      <c r="S223" s="15"/>
      <c r="U223" s="15"/>
      <c r="V223" s="15"/>
    </row>
    <row r="224" spans="5:22">
      <c r="E224" s="36"/>
      <c r="F224" s="36"/>
      <c r="G224" s="3"/>
      <c r="H224" s="3"/>
      <c r="I224" s="3"/>
      <c r="J224" s="3"/>
      <c r="M224" s="172"/>
      <c r="N224" s="4"/>
      <c r="O224" s="3"/>
      <c r="P224" s="3"/>
      <c r="Q224" s="15"/>
      <c r="R224" s="15"/>
      <c r="S224" s="15"/>
      <c r="U224" s="15"/>
      <c r="V224" s="15"/>
    </row>
    <row r="225" spans="5:22">
      <c r="E225" s="36"/>
      <c r="F225" s="36"/>
      <c r="G225" s="3"/>
      <c r="H225" s="3"/>
      <c r="I225" s="3"/>
      <c r="J225" s="3"/>
      <c r="M225" s="172"/>
      <c r="N225" s="4"/>
      <c r="O225" s="3"/>
      <c r="P225" s="3"/>
      <c r="Q225" s="15"/>
      <c r="R225" s="15"/>
      <c r="S225" s="15"/>
      <c r="U225" s="15"/>
      <c r="V225" s="15"/>
    </row>
    <row r="226" spans="5:22">
      <c r="E226" s="36"/>
      <c r="F226" s="36"/>
      <c r="G226" s="3"/>
      <c r="H226" s="3"/>
      <c r="I226" s="3"/>
      <c r="J226" s="3"/>
      <c r="M226" s="172"/>
      <c r="N226" s="4"/>
      <c r="O226" s="3"/>
      <c r="P226" s="3"/>
      <c r="Q226" s="15"/>
      <c r="R226" s="15"/>
      <c r="S226" s="15"/>
      <c r="U226" s="15"/>
      <c r="V226" s="15"/>
    </row>
    <row r="227" spans="5:22">
      <c r="E227" s="36"/>
      <c r="F227" s="36"/>
      <c r="G227" s="3"/>
      <c r="H227" s="3"/>
      <c r="I227" s="3"/>
      <c r="J227" s="3"/>
      <c r="M227" s="171"/>
      <c r="N227" s="4"/>
      <c r="O227" s="3"/>
      <c r="P227" s="3"/>
      <c r="Q227" s="2"/>
      <c r="R227" s="15"/>
      <c r="S227" s="15"/>
      <c r="U227" s="15"/>
      <c r="V227" s="15"/>
    </row>
    <row r="228" spans="5:22">
      <c r="E228" s="36"/>
      <c r="F228" s="36"/>
      <c r="G228" s="3"/>
      <c r="H228" s="3"/>
      <c r="I228" s="3"/>
      <c r="J228" s="3"/>
      <c r="M228" s="171"/>
      <c r="N228" s="4"/>
      <c r="O228" s="3"/>
      <c r="P228" s="3"/>
      <c r="Q228" s="2"/>
      <c r="R228" s="15"/>
      <c r="S228" s="15"/>
      <c r="U228" s="15"/>
      <c r="V228" s="15"/>
    </row>
    <row r="229" spans="5:22">
      <c r="E229" s="36"/>
      <c r="F229" s="36"/>
      <c r="G229" s="3"/>
      <c r="H229" s="3"/>
      <c r="I229" s="3"/>
      <c r="J229" s="3"/>
      <c r="M229" s="171"/>
      <c r="N229" s="4"/>
      <c r="O229" s="3"/>
      <c r="P229" s="3"/>
      <c r="Q229" s="2"/>
      <c r="R229" s="15"/>
      <c r="S229" s="15"/>
      <c r="U229" s="15"/>
      <c r="V229" s="15"/>
    </row>
    <row r="230" spans="5:22">
      <c r="E230" s="36"/>
      <c r="F230" s="36"/>
      <c r="G230" s="3"/>
      <c r="H230" s="3"/>
      <c r="I230" s="3"/>
      <c r="J230" s="3"/>
      <c r="M230" s="171"/>
      <c r="N230" s="4"/>
      <c r="O230" s="3"/>
      <c r="P230" s="3"/>
      <c r="Q230" s="2"/>
      <c r="R230" s="15"/>
      <c r="S230" s="15"/>
      <c r="U230" s="15"/>
      <c r="V230" s="15"/>
    </row>
    <row r="231" spans="5:22">
      <c r="E231" s="36"/>
      <c r="F231" s="36"/>
      <c r="G231" s="3"/>
      <c r="H231" s="3"/>
      <c r="I231" s="3"/>
      <c r="J231" s="3"/>
      <c r="M231" s="171"/>
      <c r="N231" s="4"/>
      <c r="O231" s="3"/>
      <c r="P231" s="3"/>
      <c r="Q231" s="2"/>
      <c r="R231" s="15"/>
      <c r="S231" s="15"/>
      <c r="U231" s="15"/>
      <c r="V231" s="15"/>
    </row>
    <row r="232" spans="5:22">
      <c r="E232" s="36"/>
      <c r="F232" s="36"/>
      <c r="G232" s="3"/>
      <c r="H232" s="3"/>
      <c r="I232" s="3"/>
      <c r="J232" s="3"/>
      <c r="M232" s="171"/>
      <c r="N232" s="4"/>
      <c r="O232" s="3"/>
      <c r="P232" s="3"/>
      <c r="Q232" s="2"/>
      <c r="R232" s="15"/>
      <c r="S232" s="15"/>
      <c r="U232" s="15"/>
      <c r="V232" s="15"/>
    </row>
    <row r="233" spans="5:22">
      <c r="E233" s="36"/>
      <c r="F233" s="36"/>
      <c r="G233" s="3"/>
      <c r="H233" s="3"/>
      <c r="I233" s="3"/>
      <c r="J233" s="3"/>
      <c r="M233" s="171"/>
      <c r="N233" s="4"/>
      <c r="O233" s="3"/>
      <c r="P233" s="3"/>
      <c r="Q233" s="2"/>
      <c r="R233" s="15"/>
      <c r="S233" s="15"/>
      <c r="U233" s="15"/>
      <c r="V233" s="15"/>
    </row>
    <row r="234" spans="5:22">
      <c r="E234" s="36"/>
      <c r="F234" s="36"/>
      <c r="G234" s="3"/>
      <c r="H234" s="3"/>
      <c r="I234" s="3"/>
      <c r="J234" s="3"/>
      <c r="M234" s="171"/>
      <c r="N234" s="4"/>
      <c r="O234" s="3"/>
      <c r="P234" s="3"/>
      <c r="Q234" s="2"/>
      <c r="R234" s="15"/>
      <c r="S234" s="15"/>
      <c r="U234" s="15"/>
      <c r="V234" s="15"/>
    </row>
    <row r="235" spans="5:22">
      <c r="E235" s="36"/>
      <c r="F235" s="36"/>
      <c r="G235" s="3"/>
      <c r="H235" s="3"/>
      <c r="I235" s="3"/>
      <c r="J235" s="3"/>
      <c r="M235" s="171"/>
      <c r="N235" s="4"/>
      <c r="O235" s="3"/>
      <c r="P235" s="3"/>
      <c r="Q235" s="2"/>
      <c r="R235" s="15"/>
      <c r="S235" s="15"/>
      <c r="U235" s="15"/>
      <c r="V235" s="15"/>
    </row>
    <row r="236" spans="5:22">
      <c r="E236" s="36"/>
      <c r="F236" s="36"/>
      <c r="G236" s="3"/>
      <c r="H236" s="3"/>
      <c r="I236" s="3"/>
      <c r="J236" s="3"/>
      <c r="M236" s="171"/>
      <c r="N236" s="4"/>
      <c r="O236" s="3"/>
      <c r="P236" s="3"/>
      <c r="Q236" s="2"/>
      <c r="R236" s="15"/>
      <c r="S236" s="15"/>
      <c r="U236" s="15"/>
      <c r="V236" s="15"/>
    </row>
    <row r="237" spans="5:22">
      <c r="E237" s="36"/>
      <c r="F237" s="36"/>
      <c r="G237" s="3"/>
      <c r="H237" s="3"/>
      <c r="I237" s="3"/>
      <c r="J237" s="3"/>
      <c r="M237" s="171"/>
      <c r="N237" s="4"/>
      <c r="O237" s="3"/>
      <c r="P237" s="3"/>
      <c r="Q237" s="2"/>
      <c r="R237" s="15"/>
      <c r="S237" s="15"/>
      <c r="U237" s="15"/>
      <c r="V237" s="15"/>
    </row>
    <row r="238" spans="5:22">
      <c r="E238" s="36"/>
      <c r="F238" s="36"/>
      <c r="G238" s="3"/>
      <c r="H238" s="3"/>
      <c r="I238" s="3"/>
      <c r="J238" s="3"/>
      <c r="M238" s="171"/>
      <c r="N238" s="4"/>
      <c r="O238" s="3"/>
      <c r="P238" s="3"/>
      <c r="Q238" s="2"/>
      <c r="R238" s="15"/>
      <c r="S238" s="15"/>
      <c r="U238" s="15"/>
      <c r="V238" s="15"/>
    </row>
    <row r="239" spans="5:22">
      <c r="E239" s="36"/>
      <c r="F239" s="36"/>
      <c r="G239" s="3"/>
      <c r="H239" s="3"/>
      <c r="I239" s="3"/>
      <c r="J239" s="3"/>
      <c r="M239" s="171"/>
      <c r="N239" s="4"/>
      <c r="O239" s="3"/>
      <c r="P239" s="3"/>
      <c r="Q239" s="2"/>
      <c r="R239" s="15"/>
      <c r="S239" s="15"/>
      <c r="U239" s="15"/>
      <c r="V239" s="15"/>
    </row>
    <row r="240" spans="5:22">
      <c r="E240" s="36"/>
      <c r="F240" s="36"/>
      <c r="G240" s="3"/>
      <c r="H240" s="3"/>
      <c r="I240" s="3"/>
      <c r="J240" s="3"/>
      <c r="M240" s="171"/>
      <c r="N240" s="4"/>
      <c r="O240" s="3"/>
      <c r="P240" s="3"/>
      <c r="Q240" s="2"/>
      <c r="R240" s="15"/>
      <c r="S240" s="15"/>
      <c r="U240" s="15"/>
      <c r="V240" s="15"/>
    </row>
    <row r="241" spans="5:22">
      <c r="E241" s="36"/>
      <c r="F241" s="36"/>
      <c r="G241" s="3"/>
      <c r="H241" s="3"/>
      <c r="I241" s="3"/>
      <c r="J241" s="3"/>
      <c r="M241" s="171"/>
      <c r="N241" s="4"/>
      <c r="O241" s="3"/>
      <c r="P241" s="3"/>
      <c r="Q241" s="2"/>
      <c r="R241" s="15"/>
      <c r="S241" s="15"/>
      <c r="U241" s="15"/>
      <c r="V241" s="15"/>
    </row>
    <row r="242" spans="5:22">
      <c r="E242" s="36"/>
      <c r="F242" s="36"/>
      <c r="G242" s="3"/>
      <c r="H242" s="3"/>
      <c r="I242" s="3"/>
      <c r="J242" s="3"/>
      <c r="M242" s="171"/>
      <c r="N242" s="4"/>
      <c r="O242" s="3"/>
      <c r="P242" s="3"/>
      <c r="Q242" s="2"/>
      <c r="R242" s="15"/>
      <c r="S242" s="15"/>
      <c r="U242" s="15"/>
      <c r="V242" s="15"/>
    </row>
    <row r="243" spans="5:22">
      <c r="E243" s="36"/>
      <c r="F243" s="36"/>
      <c r="G243" s="3"/>
      <c r="H243" s="3"/>
      <c r="I243" s="3"/>
      <c r="J243" s="3"/>
      <c r="M243" s="171"/>
      <c r="N243" s="4"/>
      <c r="O243" s="3"/>
      <c r="P243" s="3"/>
      <c r="Q243" s="2"/>
      <c r="R243" s="15"/>
      <c r="S243" s="15"/>
      <c r="U243" s="15"/>
      <c r="V243" s="15"/>
    </row>
    <row r="244" spans="5:22">
      <c r="E244" s="36"/>
      <c r="F244" s="36"/>
      <c r="G244" s="3"/>
      <c r="H244" s="3"/>
      <c r="I244" s="3"/>
      <c r="J244" s="3"/>
      <c r="M244" s="171"/>
      <c r="N244" s="4"/>
      <c r="O244" s="3"/>
      <c r="P244" s="3"/>
      <c r="Q244" s="2"/>
      <c r="R244" s="15"/>
      <c r="S244" s="15"/>
      <c r="U244" s="15"/>
      <c r="V244" s="15"/>
    </row>
    <row r="245" spans="5:22">
      <c r="E245" s="36"/>
      <c r="F245" s="36"/>
      <c r="G245" s="3"/>
      <c r="H245" s="3"/>
      <c r="I245" s="3"/>
      <c r="J245" s="3"/>
      <c r="M245" s="171"/>
      <c r="N245" s="4"/>
      <c r="O245" s="3"/>
      <c r="P245" s="3"/>
      <c r="Q245" s="2"/>
      <c r="R245" s="15"/>
      <c r="S245" s="15"/>
      <c r="U245" s="15"/>
      <c r="V245" s="15"/>
    </row>
    <row r="246" spans="5:22">
      <c r="E246" s="36"/>
      <c r="F246" s="36"/>
      <c r="G246" s="3"/>
      <c r="H246" s="3"/>
      <c r="I246" s="3"/>
      <c r="J246" s="3"/>
      <c r="M246" s="171"/>
      <c r="N246" s="4"/>
      <c r="O246" s="3"/>
      <c r="P246" s="3"/>
      <c r="Q246" s="2"/>
      <c r="R246" s="15"/>
      <c r="S246" s="15"/>
      <c r="U246" s="15"/>
      <c r="V246" s="15"/>
    </row>
    <row r="247" spans="5:22">
      <c r="E247" s="36"/>
      <c r="F247" s="36"/>
      <c r="G247" s="3"/>
      <c r="H247" s="3"/>
      <c r="I247" s="3"/>
      <c r="J247" s="3"/>
      <c r="M247" s="171"/>
      <c r="N247" s="4"/>
      <c r="O247" s="3"/>
      <c r="P247" s="3"/>
      <c r="Q247" s="2"/>
      <c r="R247" s="15"/>
      <c r="S247" s="15"/>
      <c r="U247" s="15"/>
      <c r="V247" s="15"/>
    </row>
    <row r="248" spans="5:22">
      <c r="E248" s="36"/>
      <c r="F248" s="36"/>
      <c r="G248" s="3"/>
      <c r="H248" s="3"/>
      <c r="I248" s="3"/>
      <c r="J248" s="3"/>
      <c r="M248" s="171"/>
      <c r="N248" s="4"/>
      <c r="O248" s="3"/>
      <c r="P248" s="3"/>
      <c r="Q248" s="2"/>
      <c r="R248" s="15"/>
      <c r="S248" s="15"/>
      <c r="U248" s="15"/>
      <c r="V248" s="15"/>
    </row>
    <row r="249" spans="5:22">
      <c r="E249" s="36"/>
      <c r="F249" s="36"/>
      <c r="G249" s="3"/>
      <c r="H249" s="3"/>
      <c r="I249" s="3"/>
      <c r="J249" s="3"/>
      <c r="M249" s="171"/>
      <c r="N249" s="4"/>
      <c r="O249" s="3"/>
      <c r="P249" s="3"/>
      <c r="Q249" s="2"/>
      <c r="R249" s="15"/>
      <c r="S249" s="15"/>
      <c r="U249" s="15"/>
      <c r="V249" s="15"/>
    </row>
    <row r="250" spans="5:22">
      <c r="E250" s="36"/>
      <c r="F250" s="36"/>
      <c r="G250" s="3"/>
      <c r="H250" s="3"/>
      <c r="I250" s="3"/>
      <c r="J250" s="3"/>
      <c r="M250" s="171"/>
      <c r="N250" s="4"/>
      <c r="O250" s="3"/>
      <c r="P250" s="3"/>
      <c r="Q250" s="2"/>
      <c r="R250" s="15"/>
      <c r="S250" s="15"/>
      <c r="U250" s="15"/>
      <c r="V250" s="15"/>
    </row>
    <row r="251" spans="5:22">
      <c r="E251" s="36"/>
      <c r="F251" s="36"/>
      <c r="G251" s="3"/>
      <c r="H251" s="3"/>
      <c r="I251" s="3"/>
      <c r="J251" s="3"/>
      <c r="M251" s="171"/>
      <c r="N251" s="4"/>
      <c r="O251" s="3"/>
      <c r="P251" s="3"/>
      <c r="Q251" s="2"/>
      <c r="R251" s="15"/>
      <c r="S251" s="15"/>
      <c r="U251" s="15"/>
      <c r="V251" s="15"/>
    </row>
    <row r="252" spans="5:22">
      <c r="E252" s="36"/>
      <c r="F252" s="36"/>
      <c r="G252" s="3"/>
      <c r="H252" s="3"/>
      <c r="I252" s="3"/>
      <c r="J252" s="3"/>
      <c r="M252" s="171"/>
      <c r="N252" s="4"/>
      <c r="O252" s="3"/>
      <c r="P252" s="3"/>
      <c r="Q252" s="2"/>
      <c r="R252" s="15"/>
      <c r="S252" s="15"/>
      <c r="U252" s="15"/>
      <c r="V252" s="15"/>
    </row>
    <row r="253" spans="5:22">
      <c r="E253" s="36"/>
      <c r="F253" s="36"/>
      <c r="G253" s="3"/>
      <c r="H253" s="3"/>
      <c r="I253" s="3"/>
      <c r="J253" s="3"/>
      <c r="M253" s="171"/>
      <c r="N253" s="4"/>
      <c r="O253" s="3"/>
      <c r="P253" s="3"/>
      <c r="Q253" s="2"/>
      <c r="R253" s="15"/>
      <c r="S253" s="15"/>
      <c r="U253" s="15"/>
      <c r="V253" s="15"/>
    </row>
    <row r="254" spans="5:22">
      <c r="E254" s="36"/>
      <c r="F254" s="36"/>
      <c r="G254" s="3"/>
      <c r="H254" s="3"/>
      <c r="I254" s="3"/>
      <c r="J254" s="3"/>
      <c r="M254" s="171"/>
      <c r="N254" s="4"/>
      <c r="O254" s="3"/>
      <c r="P254" s="3"/>
      <c r="Q254" s="2"/>
      <c r="R254" s="15"/>
      <c r="S254" s="15"/>
      <c r="U254" s="15"/>
      <c r="V254" s="15"/>
    </row>
    <row r="255" spans="5:22">
      <c r="E255" s="36"/>
      <c r="F255" s="36"/>
      <c r="G255" s="3"/>
      <c r="H255" s="3"/>
      <c r="I255" s="3"/>
      <c r="J255" s="3"/>
      <c r="M255" s="171"/>
      <c r="N255" s="4"/>
      <c r="O255" s="3"/>
      <c r="P255" s="3"/>
      <c r="Q255" s="2"/>
      <c r="R255" s="15"/>
      <c r="S255" s="15"/>
      <c r="U255" s="15"/>
      <c r="V255" s="15"/>
    </row>
    <row r="256" spans="5:22">
      <c r="E256" s="36"/>
      <c r="F256" s="36"/>
      <c r="G256" s="3"/>
      <c r="H256" s="3"/>
      <c r="I256" s="3"/>
      <c r="J256" s="3"/>
      <c r="M256" s="171"/>
      <c r="N256" s="4"/>
      <c r="O256" s="3"/>
      <c r="P256" s="3"/>
      <c r="Q256" s="2"/>
      <c r="R256" s="15"/>
      <c r="S256" s="15"/>
      <c r="U256" s="15"/>
      <c r="V256" s="15"/>
    </row>
    <row r="257" spans="5:22">
      <c r="E257" s="36"/>
      <c r="F257" s="36"/>
      <c r="G257" s="3"/>
      <c r="H257" s="3"/>
      <c r="I257" s="3"/>
      <c r="J257" s="3"/>
      <c r="M257" s="171"/>
      <c r="N257" s="4"/>
      <c r="O257" s="3"/>
      <c r="P257" s="3"/>
      <c r="Q257" s="2"/>
      <c r="R257" s="15"/>
      <c r="S257" s="15"/>
      <c r="U257" s="15"/>
      <c r="V257" s="15"/>
    </row>
    <row r="258" spans="5:22">
      <c r="E258" s="36"/>
      <c r="F258" s="36"/>
      <c r="G258" s="3"/>
      <c r="H258" s="3"/>
      <c r="I258" s="3"/>
      <c r="J258" s="3"/>
      <c r="M258" s="171"/>
      <c r="N258" s="4"/>
      <c r="O258" s="3"/>
      <c r="P258" s="3"/>
      <c r="Q258" s="2"/>
      <c r="R258" s="15"/>
      <c r="S258" s="15"/>
      <c r="U258" s="15"/>
      <c r="V258" s="15"/>
    </row>
    <row r="259" spans="5:22">
      <c r="E259" s="36"/>
      <c r="F259" s="36"/>
      <c r="G259" s="3"/>
      <c r="H259" s="3"/>
      <c r="I259" s="3"/>
      <c r="J259" s="3"/>
      <c r="M259" s="171"/>
      <c r="N259" s="4"/>
      <c r="O259" s="3"/>
      <c r="P259" s="3"/>
      <c r="Q259" s="2"/>
      <c r="R259" s="15"/>
      <c r="S259" s="15"/>
      <c r="U259" s="15"/>
      <c r="V259" s="15"/>
    </row>
    <row r="260" spans="5:22">
      <c r="E260" s="36"/>
      <c r="F260" s="36"/>
      <c r="G260" s="3"/>
      <c r="H260" s="3"/>
      <c r="I260" s="3"/>
      <c r="J260" s="3"/>
      <c r="M260" s="171"/>
      <c r="N260" s="4"/>
      <c r="O260" s="3"/>
      <c r="P260" s="3"/>
      <c r="Q260" s="2"/>
      <c r="R260" s="15"/>
      <c r="S260" s="15"/>
      <c r="U260" s="15"/>
      <c r="V260" s="15"/>
    </row>
    <row r="261" spans="5:22">
      <c r="E261" s="36"/>
      <c r="F261" s="36"/>
      <c r="G261" s="3"/>
      <c r="H261" s="3"/>
      <c r="I261" s="3"/>
      <c r="J261" s="3"/>
      <c r="M261" s="171"/>
      <c r="N261" s="4"/>
      <c r="O261" s="3"/>
      <c r="P261" s="3"/>
      <c r="Q261" s="2"/>
      <c r="R261" s="15"/>
      <c r="S261" s="15"/>
      <c r="U261" s="15"/>
      <c r="V261" s="15"/>
    </row>
    <row r="262" spans="5:22">
      <c r="E262" s="36"/>
      <c r="F262" s="36"/>
      <c r="G262" s="3"/>
      <c r="H262" s="3"/>
      <c r="I262" s="3"/>
      <c r="J262" s="3"/>
      <c r="M262" s="171"/>
      <c r="N262" s="4"/>
      <c r="O262" s="3"/>
      <c r="P262" s="3"/>
      <c r="Q262" s="2"/>
      <c r="R262" s="15"/>
      <c r="S262" s="15"/>
      <c r="U262" s="15"/>
      <c r="V262" s="15"/>
    </row>
    <row r="263" spans="5:22">
      <c r="E263" s="36"/>
      <c r="F263" s="36"/>
      <c r="G263" s="3"/>
      <c r="H263" s="3"/>
      <c r="I263" s="3"/>
      <c r="J263" s="3"/>
      <c r="M263" s="171"/>
      <c r="N263" s="4"/>
      <c r="O263" s="3"/>
      <c r="P263" s="3"/>
      <c r="Q263" s="2"/>
      <c r="R263" s="15"/>
      <c r="S263" s="15"/>
      <c r="U263" s="15"/>
      <c r="V263" s="15"/>
    </row>
    <row r="264" spans="5:22">
      <c r="E264" s="36"/>
      <c r="F264" s="36"/>
      <c r="G264" s="3"/>
      <c r="H264" s="3"/>
      <c r="I264" s="3"/>
      <c r="J264" s="3"/>
      <c r="M264" s="171"/>
      <c r="N264" s="4"/>
      <c r="O264" s="3"/>
      <c r="P264" s="3"/>
      <c r="Q264" s="2"/>
      <c r="R264" s="15"/>
      <c r="S264" s="15"/>
      <c r="U264" s="15"/>
      <c r="V264" s="15"/>
    </row>
    <row r="265" spans="5:22">
      <c r="E265" s="36"/>
      <c r="F265" s="36"/>
      <c r="G265" s="3"/>
      <c r="H265" s="3"/>
      <c r="I265" s="3"/>
      <c r="J265" s="3"/>
      <c r="M265" s="171"/>
      <c r="N265" s="4"/>
      <c r="O265" s="3"/>
      <c r="P265" s="3"/>
      <c r="Q265" s="2"/>
      <c r="R265" s="15"/>
      <c r="S265" s="15"/>
      <c r="U265" s="15"/>
      <c r="V265" s="15"/>
    </row>
    <row r="266" spans="5:22">
      <c r="E266" s="36"/>
      <c r="F266" s="36"/>
      <c r="G266" s="3"/>
      <c r="H266" s="3"/>
      <c r="I266" s="3"/>
      <c r="J266" s="3"/>
      <c r="M266" s="171"/>
      <c r="N266" s="4"/>
      <c r="O266" s="3"/>
      <c r="P266" s="3"/>
      <c r="Q266" s="2"/>
      <c r="R266" s="15"/>
      <c r="S266" s="15"/>
      <c r="U266" s="15"/>
      <c r="V266" s="15"/>
    </row>
    <row r="267" spans="5:22">
      <c r="E267" s="36"/>
      <c r="F267" s="36"/>
      <c r="G267" s="3"/>
      <c r="H267" s="3"/>
      <c r="I267" s="3"/>
      <c r="J267" s="3"/>
      <c r="M267" s="171"/>
      <c r="N267" s="4"/>
      <c r="O267" s="3"/>
      <c r="P267" s="3"/>
      <c r="Q267" s="2"/>
      <c r="R267" s="15"/>
      <c r="S267" s="15"/>
      <c r="U267" s="15"/>
      <c r="V267" s="15"/>
    </row>
    <row r="268" spans="5:22">
      <c r="E268" s="36"/>
      <c r="F268" s="36"/>
      <c r="G268" s="3"/>
      <c r="H268" s="3"/>
      <c r="I268" s="3"/>
      <c r="J268" s="3"/>
      <c r="M268" s="171"/>
      <c r="N268" s="4"/>
      <c r="O268" s="3"/>
      <c r="P268" s="3"/>
      <c r="Q268" s="2"/>
      <c r="R268" s="15"/>
      <c r="S268" s="15"/>
      <c r="U268" s="15"/>
      <c r="V268" s="15"/>
    </row>
    <row r="269" spans="5:22">
      <c r="E269" s="36"/>
      <c r="F269" s="36"/>
      <c r="G269" s="3"/>
      <c r="H269" s="3"/>
      <c r="I269" s="3"/>
      <c r="J269" s="3"/>
      <c r="M269" s="171"/>
      <c r="N269" s="4"/>
      <c r="O269" s="3"/>
      <c r="P269" s="3"/>
      <c r="Q269" s="2"/>
      <c r="R269" s="15"/>
      <c r="S269" s="15"/>
      <c r="U269" s="15"/>
      <c r="V269" s="15"/>
    </row>
    <row r="270" spans="5:22">
      <c r="E270" s="36"/>
      <c r="F270" s="36"/>
      <c r="G270" s="3"/>
      <c r="H270" s="3"/>
      <c r="I270" s="3"/>
      <c r="J270" s="3"/>
      <c r="M270" s="171"/>
      <c r="N270" s="4"/>
      <c r="O270" s="3"/>
      <c r="P270" s="3"/>
      <c r="Q270" s="2"/>
      <c r="R270" s="15"/>
      <c r="S270" s="15"/>
      <c r="U270" s="15"/>
      <c r="V270" s="15"/>
    </row>
    <row r="271" spans="5:22">
      <c r="E271" s="36"/>
      <c r="F271" s="36"/>
      <c r="G271" s="3"/>
      <c r="H271" s="3"/>
      <c r="I271" s="3"/>
      <c r="J271" s="3"/>
      <c r="M271" s="171"/>
      <c r="N271" s="4"/>
      <c r="O271" s="3"/>
      <c r="P271" s="3"/>
      <c r="Q271" s="2"/>
      <c r="R271" s="15"/>
      <c r="S271" s="15"/>
      <c r="U271" s="15"/>
      <c r="V271" s="15"/>
    </row>
    <row r="272" spans="5:22">
      <c r="E272" s="36"/>
      <c r="F272" s="36"/>
      <c r="G272" s="3"/>
      <c r="H272" s="3"/>
      <c r="I272" s="3"/>
      <c r="J272" s="3"/>
      <c r="M272" s="171"/>
      <c r="N272" s="4"/>
      <c r="O272" s="3"/>
      <c r="P272" s="3"/>
      <c r="Q272" s="2"/>
      <c r="R272" s="15"/>
      <c r="S272" s="15"/>
      <c r="U272" s="15"/>
      <c r="V272" s="15"/>
    </row>
    <row r="273" spans="5:22">
      <c r="E273" s="36"/>
      <c r="F273" s="36"/>
      <c r="G273" s="3"/>
      <c r="H273" s="3"/>
      <c r="I273" s="3"/>
      <c r="J273" s="3"/>
      <c r="M273" s="171"/>
      <c r="N273" s="4"/>
      <c r="O273" s="3"/>
      <c r="P273" s="3"/>
      <c r="Q273" s="2"/>
      <c r="R273" s="15"/>
      <c r="S273" s="15"/>
      <c r="U273" s="15"/>
      <c r="V273" s="15"/>
    </row>
    <row r="274" spans="5:22">
      <c r="E274" s="36"/>
      <c r="F274" s="36"/>
      <c r="G274" s="3"/>
      <c r="H274" s="3"/>
      <c r="I274" s="3"/>
      <c r="J274" s="3"/>
      <c r="M274" s="171"/>
      <c r="N274" s="4"/>
      <c r="O274" s="3"/>
      <c r="P274" s="3"/>
      <c r="Q274" s="2"/>
      <c r="R274" s="15"/>
      <c r="S274" s="15"/>
      <c r="U274" s="15"/>
      <c r="V274" s="15"/>
    </row>
    <row r="275" spans="5:22">
      <c r="E275" s="36"/>
      <c r="F275" s="36"/>
      <c r="G275" s="3"/>
      <c r="H275" s="3"/>
      <c r="I275" s="3"/>
      <c r="J275" s="3"/>
      <c r="M275" s="171"/>
      <c r="N275" s="4"/>
      <c r="O275" s="3"/>
      <c r="P275" s="3"/>
      <c r="Q275" s="2"/>
      <c r="R275" s="15"/>
      <c r="S275" s="15"/>
      <c r="U275" s="15"/>
      <c r="V275" s="15"/>
    </row>
    <row r="276" spans="5:22">
      <c r="E276" s="36"/>
      <c r="F276" s="36"/>
      <c r="G276" s="3"/>
      <c r="H276" s="3"/>
      <c r="I276" s="3"/>
      <c r="J276" s="3"/>
      <c r="M276" s="171"/>
      <c r="N276" s="4"/>
      <c r="O276" s="3"/>
      <c r="P276" s="3"/>
      <c r="Q276" s="2"/>
      <c r="R276" s="15"/>
      <c r="S276" s="15"/>
      <c r="U276" s="15"/>
      <c r="V276" s="15"/>
    </row>
    <row r="277" spans="5:22">
      <c r="E277" s="36"/>
      <c r="F277" s="36"/>
      <c r="G277" s="3"/>
      <c r="H277" s="3"/>
      <c r="I277" s="3"/>
      <c r="J277" s="3"/>
      <c r="M277" s="171"/>
      <c r="N277" s="4"/>
      <c r="O277" s="3"/>
      <c r="P277" s="3"/>
      <c r="Q277" s="2"/>
      <c r="R277" s="15"/>
      <c r="S277" s="15"/>
      <c r="U277" s="15"/>
      <c r="V277" s="15"/>
    </row>
    <row r="278" spans="5:22">
      <c r="E278" s="36"/>
      <c r="F278" s="36"/>
      <c r="G278" s="3"/>
      <c r="H278" s="3"/>
      <c r="I278" s="3"/>
      <c r="J278" s="3"/>
      <c r="M278" s="171"/>
      <c r="N278" s="4"/>
      <c r="O278" s="3"/>
      <c r="P278" s="3"/>
      <c r="Q278" s="2"/>
      <c r="R278" s="15"/>
      <c r="S278" s="15"/>
      <c r="U278" s="15"/>
      <c r="V278" s="15"/>
    </row>
    <row r="279" spans="5:22">
      <c r="E279" s="36"/>
      <c r="F279" s="36"/>
      <c r="G279" s="3"/>
      <c r="H279" s="3"/>
      <c r="I279" s="3"/>
      <c r="J279" s="3"/>
      <c r="M279" s="171"/>
      <c r="N279" s="4"/>
      <c r="O279" s="3"/>
      <c r="P279" s="3"/>
      <c r="Q279" s="2"/>
      <c r="R279" s="15"/>
      <c r="S279" s="15"/>
      <c r="U279" s="15"/>
      <c r="V279" s="15"/>
    </row>
    <row r="280" spans="5:22">
      <c r="E280" s="36"/>
      <c r="F280" s="36"/>
      <c r="G280" s="3"/>
      <c r="H280" s="3"/>
      <c r="I280" s="3"/>
      <c r="J280" s="3"/>
      <c r="M280" s="171"/>
      <c r="N280" s="4"/>
      <c r="O280" s="3"/>
      <c r="P280" s="3"/>
      <c r="Q280" s="2"/>
      <c r="R280" s="15"/>
      <c r="S280" s="15"/>
      <c r="U280" s="15"/>
      <c r="V280" s="15"/>
    </row>
    <row r="281" spans="5:22">
      <c r="E281" s="36"/>
      <c r="F281" s="36"/>
      <c r="G281" s="3"/>
      <c r="H281" s="3"/>
      <c r="I281" s="3"/>
      <c r="J281" s="3"/>
      <c r="M281" s="171"/>
      <c r="N281" s="4"/>
      <c r="O281" s="3"/>
      <c r="P281" s="3"/>
      <c r="Q281" s="2"/>
      <c r="R281" s="15"/>
      <c r="S281" s="15"/>
      <c r="U281" s="15"/>
      <c r="V281" s="15"/>
    </row>
    <row r="282" spans="5:22">
      <c r="E282" s="36"/>
      <c r="F282" s="36"/>
      <c r="G282" s="3"/>
      <c r="H282" s="3"/>
      <c r="I282" s="3"/>
      <c r="J282" s="3"/>
      <c r="M282" s="171"/>
      <c r="N282" s="4"/>
      <c r="O282" s="3"/>
      <c r="P282" s="3"/>
      <c r="Q282" s="2"/>
      <c r="R282" s="15"/>
      <c r="S282" s="15"/>
      <c r="U282" s="15"/>
      <c r="V282" s="15"/>
    </row>
    <row r="283" spans="5:22">
      <c r="E283" s="36"/>
      <c r="F283" s="36"/>
      <c r="G283" s="3"/>
      <c r="H283" s="3"/>
      <c r="I283" s="3"/>
      <c r="J283" s="3"/>
      <c r="M283" s="171"/>
      <c r="N283" s="4"/>
      <c r="O283" s="3"/>
      <c r="P283" s="3"/>
      <c r="Q283" s="2"/>
      <c r="R283" s="15"/>
      <c r="S283" s="15"/>
      <c r="U283" s="15"/>
      <c r="V283" s="15"/>
    </row>
    <row r="284" spans="5:22">
      <c r="E284" s="36"/>
      <c r="F284" s="36"/>
      <c r="G284" s="3"/>
      <c r="H284" s="3"/>
      <c r="I284" s="3"/>
      <c r="J284" s="3"/>
      <c r="M284" s="171"/>
      <c r="N284" s="4"/>
      <c r="O284" s="3"/>
      <c r="P284" s="3"/>
      <c r="Q284" s="2"/>
      <c r="R284" s="15"/>
      <c r="S284" s="15"/>
      <c r="U284" s="15"/>
      <c r="V284" s="15"/>
    </row>
    <row r="285" spans="5:22">
      <c r="E285" s="36"/>
      <c r="F285" s="36"/>
      <c r="G285" s="3"/>
      <c r="H285" s="3"/>
      <c r="I285" s="3"/>
      <c r="J285" s="3"/>
      <c r="M285" s="171"/>
      <c r="N285" s="4"/>
      <c r="O285" s="3"/>
      <c r="P285" s="3"/>
      <c r="Q285" s="2"/>
      <c r="R285" s="15"/>
      <c r="S285" s="15"/>
      <c r="U285" s="15"/>
      <c r="V285" s="15"/>
    </row>
    <row r="286" spans="5:22">
      <c r="E286" s="36"/>
      <c r="F286" s="36"/>
      <c r="G286" s="3"/>
      <c r="H286" s="3"/>
      <c r="I286" s="3"/>
      <c r="J286" s="3"/>
      <c r="M286" s="171"/>
      <c r="N286" s="4"/>
      <c r="O286" s="3"/>
      <c r="P286" s="3"/>
      <c r="Q286" s="2"/>
      <c r="R286" s="15"/>
      <c r="S286" s="15"/>
      <c r="U286" s="15"/>
      <c r="V286" s="15"/>
    </row>
    <row r="287" spans="5:22">
      <c r="E287" s="36"/>
      <c r="F287" s="36"/>
      <c r="G287" s="3"/>
      <c r="H287" s="3"/>
      <c r="I287" s="3"/>
      <c r="J287" s="3"/>
      <c r="M287" s="171"/>
      <c r="N287" s="4"/>
      <c r="O287" s="3"/>
      <c r="P287" s="3"/>
      <c r="Q287" s="2"/>
      <c r="R287" s="15"/>
      <c r="S287" s="15"/>
      <c r="U287" s="15"/>
      <c r="V287" s="15"/>
    </row>
    <row r="288" spans="5:22">
      <c r="E288" s="36"/>
      <c r="F288" s="36"/>
      <c r="G288" s="3"/>
      <c r="H288" s="3"/>
      <c r="I288" s="3"/>
      <c r="J288" s="3"/>
      <c r="M288" s="171"/>
      <c r="N288" s="4"/>
      <c r="O288" s="3"/>
      <c r="P288" s="3"/>
      <c r="Q288" s="2"/>
      <c r="R288" s="15"/>
      <c r="S288" s="15"/>
      <c r="U288" s="15"/>
      <c r="V288" s="15"/>
    </row>
    <row r="289" spans="5:22">
      <c r="E289" s="36"/>
      <c r="F289" s="36"/>
      <c r="G289" s="3"/>
      <c r="H289" s="3"/>
      <c r="I289" s="3"/>
      <c r="J289" s="3"/>
      <c r="M289" s="171"/>
      <c r="N289" s="4"/>
      <c r="O289" s="3"/>
      <c r="P289" s="3"/>
      <c r="Q289" s="2"/>
      <c r="R289" s="15"/>
      <c r="S289" s="15"/>
      <c r="U289" s="15"/>
      <c r="V289" s="15"/>
    </row>
    <row r="290" spans="5:22">
      <c r="E290" s="36"/>
      <c r="F290" s="36"/>
      <c r="G290" s="3"/>
      <c r="H290" s="3"/>
      <c r="I290" s="3"/>
      <c r="J290" s="3"/>
      <c r="M290" s="171"/>
      <c r="N290" s="4"/>
      <c r="O290" s="3"/>
      <c r="P290" s="3"/>
      <c r="Q290" s="2"/>
      <c r="R290" s="15"/>
      <c r="S290" s="15"/>
      <c r="U290" s="15"/>
      <c r="V290" s="15"/>
    </row>
    <row r="291" spans="5:22">
      <c r="E291" s="36"/>
      <c r="F291" s="36"/>
      <c r="G291" s="3"/>
      <c r="H291" s="3"/>
      <c r="I291" s="3"/>
      <c r="J291" s="3"/>
      <c r="M291" s="171"/>
      <c r="N291" s="4"/>
      <c r="O291" s="3"/>
      <c r="P291" s="3"/>
      <c r="Q291" s="2"/>
      <c r="R291" s="15"/>
      <c r="S291" s="15"/>
      <c r="U291" s="15"/>
      <c r="V291" s="15"/>
    </row>
    <row r="292" spans="5:22">
      <c r="E292" s="36"/>
      <c r="F292" s="36"/>
      <c r="G292" s="3"/>
      <c r="H292" s="3"/>
      <c r="I292" s="3"/>
      <c r="J292" s="3"/>
      <c r="M292" s="171"/>
      <c r="N292" s="4"/>
      <c r="O292" s="3"/>
      <c r="P292" s="3"/>
      <c r="Q292" s="2"/>
      <c r="R292" s="15"/>
      <c r="S292" s="15"/>
      <c r="U292" s="15"/>
      <c r="V292" s="15"/>
    </row>
    <row r="293" spans="5:22">
      <c r="E293" s="36"/>
      <c r="F293" s="36"/>
      <c r="G293" s="3"/>
      <c r="H293" s="3"/>
      <c r="I293" s="3"/>
      <c r="J293" s="3"/>
      <c r="M293" s="171"/>
      <c r="N293" s="4"/>
      <c r="O293" s="3"/>
      <c r="P293" s="3"/>
      <c r="Q293" s="2"/>
      <c r="R293" s="15"/>
      <c r="S293" s="15"/>
      <c r="U293" s="15"/>
      <c r="V293" s="15"/>
    </row>
    <row r="294" spans="5:22">
      <c r="E294" s="36"/>
      <c r="F294" s="36"/>
      <c r="G294" s="3"/>
      <c r="H294" s="3"/>
      <c r="I294" s="3"/>
      <c r="J294" s="3"/>
      <c r="M294" s="171"/>
      <c r="N294" s="4"/>
      <c r="O294" s="3"/>
      <c r="P294" s="3"/>
      <c r="Q294" s="2"/>
      <c r="R294" s="15"/>
      <c r="S294" s="15"/>
      <c r="U294" s="15"/>
      <c r="V294" s="15"/>
    </row>
    <row r="295" spans="5:22">
      <c r="E295" s="36"/>
      <c r="F295" s="36"/>
      <c r="G295" s="3"/>
      <c r="H295" s="3"/>
      <c r="I295" s="3"/>
      <c r="J295" s="3"/>
      <c r="M295" s="171"/>
      <c r="N295" s="4"/>
      <c r="O295" s="3"/>
      <c r="P295" s="3"/>
      <c r="Q295" s="2"/>
      <c r="R295" s="15"/>
      <c r="S295" s="15"/>
      <c r="U295" s="15"/>
      <c r="V295" s="15"/>
    </row>
    <row r="296" spans="5:22">
      <c r="E296" s="36"/>
      <c r="F296" s="36"/>
      <c r="G296" s="3"/>
      <c r="H296" s="3"/>
      <c r="I296" s="3"/>
      <c r="J296" s="3"/>
      <c r="M296" s="171"/>
      <c r="N296" s="4"/>
      <c r="O296" s="3"/>
      <c r="P296" s="3"/>
      <c r="Q296" s="2"/>
      <c r="R296" s="15"/>
      <c r="S296" s="15"/>
      <c r="U296" s="15"/>
      <c r="V296" s="15"/>
    </row>
    <row r="297" spans="5:22">
      <c r="E297" s="36"/>
      <c r="F297" s="36"/>
      <c r="G297" s="3"/>
      <c r="H297" s="3"/>
      <c r="I297" s="3"/>
      <c r="J297" s="3"/>
      <c r="M297" s="171"/>
      <c r="N297" s="4"/>
      <c r="O297" s="3"/>
      <c r="P297" s="3"/>
      <c r="Q297" s="2"/>
      <c r="R297" s="15"/>
      <c r="S297" s="15"/>
      <c r="U297" s="15"/>
      <c r="V297" s="15"/>
    </row>
    <row r="298" spans="5:22">
      <c r="E298" s="36"/>
      <c r="F298" s="36"/>
      <c r="G298" s="3"/>
      <c r="H298" s="3"/>
      <c r="I298" s="3"/>
      <c r="J298" s="3"/>
      <c r="M298" s="171"/>
      <c r="N298" s="4"/>
      <c r="O298" s="3"/>
      <c r="P298" s="3"/>
      <c r="Q298" s="2"/>
      <c r="R298" s="15"/>
      <c r="S298" s="15"/>
      <c r="U298" s="15"/>
      <c r="V298" s="15"/>
    </row>
    <row r="299" spans="5:22">
      <c r="E299" s="36"/>
      <c r="F299" s="36"/>
      <c r="G299" s="3"/>
      <c r="H299" s="3"/>
      <c r="I299" s="3"/>
      <c r="J299" s="3"/>
      <c r="M299" s="171"/>
      <c r="N299" s="4"/>
      <c r="O299" s="3"/>
      <c r="P299" s="3"/>
      <c r="Q299" s="2"/>
      <c r="R299" s="15"/>
      <c r="S299" s="15"/>
      <c r="U299" s="15"/>
      <c r="V299" s="15"/>
    </row>
    <row r="300" spans="5:22">
      <c r="E300" s="36"/>
      <c r="F300" s="36"/>
      <c r="G300" s="3"/>
      <c r="H300" s="3"/>
      <c r="I300" s="3"/>
      <c r="J300" s="3"/>
      <c r="M300" s="171"/>
      <c r="N300" s="4"/>
      <c r="O300" s="3"/>
      <c r="P300" s="3"/>
      <c r="Q300" s="2"/>
      <c r="R300" s="15"/>
      <c r="S300" s="15"/>
      <c r="U300" s="15"/>
      <c r="V300" s="15"/>
    </row>
    <row r="301" spans="5:22">
      <c r="E301" s="36"/>
      <c r="F301" s="36"/>
      <c r="G301" s="3"/>
      <c r="H301" s="3"/>
      <c r="I301" s="3"/>
      <c r="J301" s="3"/>
      <c r="M301" s="171"/>
      <c r="N301" s="4"/>
      <c r="O301" s="3"/>
      <c r="P301" s="3"/>
      <c r="Q301" s="2"/>
      <c r="R301" s="15"/>
      <c r="S301" s="15"/>
      <c r="U301" s="15"/>
      <c r="V301" s="15"/>
    </row>
    <row r="302" spans="5:22">
      <c r="E302" s="36"/>
      <c r="F302" s="36"/>
      <c r="G302" s="3"/>
      <c r="H302" s="3"/>
      <c r="I302" s="3"/>
      <c r="J302" s="3"/>
      <c r="M302" s="171"/>
      <c r="N302" s="4"/>
      <c r="O302" s="3"/>
      <c r="P302" s="3"/>
      <c r="Q302" s="2"/>
      <c r="R302" s="15"/>
      <c r="S302" s="15"/>
      <c r="U302" s="15"/>
      <c r="V302" s="15"/>
    </row>
    <row r="303" spans="5:22">
      <c r="E303" s="36"/>
      <c r="F303" s="36"/>
      <c r="G303" s="3"/>
      <c r="H303" s="3"/>
      <c r="I303" s="3"/>
      <c r="J303" s="3"/>
      <c r="M303" s="171"/>
      <c r="N303" s="4"/>
      <c r="O303" s="3"/>
      <c r="P303" s="3"/>
      <c r="Q303" s="2"/>
      <c r="R303" s="15"/>
      <c r="S303" s="15"/>
      <c r="U303" s="15"/>
      <c r="V303" s="15"/>
    </row>
    <row r="304" spans="5:22">
      <c r="E304" s="36"/>
      <c r="F304" s="36"/>
      <c r="G304" s="3"/>
      <c r="H304" s="3"/>
      <c r="I304" s="3"/>
      <c r="J304" s="3"/>
      <c r="M304" s="171"/>
      <c r="N304" s="4"/>
      <c r="O304" s="3"/>
      <c r="P304" s="3"/>
      <c r="Q304" s="2"/>
      <c r="R304" s="15"/>
      <c r="S304" s="15"/>
      <c r="U304" s="15"/>
      <c r="V304" s="15"/>
    </row>
    <row r="305" spans="5:22">
      <c r="E305" s="36"/>
      <c r="F305" s="36"/>
      <c r="G305" s="3"/>
      <c r="H305" s="3"/>
      <c r="I305" s="3"/>
      <c r="J305" s="3"/>
      <c r="M305" s="171"/>
      <c r="N305" s="4"/>
      <c r="O305" s="3"/>
      <c r="P305" s="3"/>
      <c r="Q305" s="2"/>
      <c r="R305" s="15"/>
      <c r="S305" s="15"/>
      <c r="U305" s="15"/>
      <c r="V305" s="15"/>
    </row>
    <row r="306" spans="5:22">
      <c r="E306" s="36"/>
      <c r="F306" s="36"/>
      <c r="G306" s="3"/>
      <c r="H306" s="3"/>
      <c r="I306" s="3"/>
      <c r="J306" s="3"/>
      <c r="M306" s="171"/>
      <c r="N306" s="4"/>
      <c r="O306" s="3"/>
      <c r="P306" s="3"/>
      <c r="Q306" s="2"/>
      <c r="R306" s="15"/>
      <c r="S306" s="15"/>
      <c r="U306" s="15"/>
      <c r="V306" s="15"/>
    </row>
    <row r="307" spans="5:22">
      <c r="E307" s="36"/>
      <c r="F307" s="36"/>
      <c r="G307" s="3"/>
      <c r="H307" s="3"/>
      <c r="I307" s="3"/>
      <c r="J307" s="3"/>
      <c r="M307" s="171"/>
      <c r="N307" s="4"/>
      <c r="O307" s="3"/>
      <c r="P307" s="3"/>
      <c r="Q307" s="2"/>
      <c r="R307" s="15"/>
      <c r="S307" s="15"/>
      <c r="U307" s="15"/>
      <c r="V307" s="15"/>
    </row>
    <row r="308" spans="5:22">
      <c r="E308" s="36"/>
      <c r="F308" s="36"/>
      <c r="G308" s="3"/>
      <c r="H308" s="3"/>
      <c r="I308" s="3"/>
      <c r="J308" s="3"/>
      <c r="M308" s="171"/>
      <c r="N308" s="4"/>
      <c r="O308" s="3"/>
      <c r="P308" s="3"/>
      <c r="Q308" s="2"/>
      <c r="R308" s="15"/>
      <c r="S308" s="15"/>
      <c r="U308" s="15"/>
      <c r="V308" s="15"/>
    </row>
    <row r="309" spans="5:22">
      <c r="E309" s="36"/>
      <c r="F309" s="36"/>
      <c r="G309" s="3"/>
      <c r="H309" s="3"/>
      <c r="I309" s="3"/>
      <c r="J309" s="3"/>
      <c r="M309" s="171"/>
      <c r="N309" s="4"/>
      <c r="O309" s="3"/>
      <c r="P309" s="3"/>
      <c r="Q309" s="2"/>
      <c r="R309" s="15"/>
      <c r="S309" s="15"/>
      <c r="U309" s="15"/>
      <c r="V309" s="15"/>
    </row>
    <row r="310" spans="5:22">
      <c r="E310" s="36"/>
      <c r="F310" s="36"/>
      <c r="G310" s="3"/>
      <c r="H310" s="3"/>
      <c r="I310" s="3"/>
      <c r="J310" s="3"/>
      <c r="M310" s="171"/>
      <c r="N310" s="4"/>
      <c r="O310" s="3"/>
      <c r="P310" s="3"/>
      <c r="Q310" s="2"/>
      <c r="R310" s="15"/>
      <c r="S310" s="15"/>
      <c r="U310" s="15"/>
      <c r="V310" s="15"/>
    </row>
    <row r="311" spans="5:22">
      <c r="E311" s="36"/>
      <c r="F311" s="36"/>
      <c r="G311" s="3"/>
      <c r="H311" s="3"/>
      <c r="I311" s="3"/>
      <c r="J311" s="3"/>
      <c r="M311" s="171"/>
      <c r="N311" s="4"/>
      <c r="O311" s="3"/>
      <c r="P311" s="3"/>
      <c r="Q311" s="2"/>
      <c r="R311" s="15"/>
      <c r="S311" s="15"/>
      <c r="U311" s="15"/>
      <c r="V311" s="15"/>
    </row>
    <row r="312" spans="5:22">
      <c r="E312" s="36"/>
      <c r="F312" s="36"/>
      <c r="G312" s="3"/>
      <c r="H312" s="3"/>
      <c r="I312" s="3"/>
      <c r="J312" s="3"/>
      <c r="M312" s="171"/>
      <c r="N312" s="4"/>
      <c r="O312" s="3"/>
      <c r="P312" s="3"/>
      <c r="Q312" s="2"/>
      <c r="R312" s="15"/>
      <c r="S312" s="15"/>
      <c r="U312" s="15"/>
      <c r="V312" s="15"/>
    </row>
    <row r="313" spans="5:22">
      <c r="E313" s="36"/>
      <c r="F313" s="36"/>
      <c r="G313" s="3"/>
      <c r="H313" s="3"/>
      <c r="I313" s="3"/>
      <c r="J313" s="3"/>
      <c r="M313" s="171"/>
      <c r="N313" s="4"/>
      <c r="O313" s="3"/>
      <c r="P313" s="3"/>
      <c r="Q313" s="2"/>
      <c r="R313" s="15"/>
      <c r="S313" s="15"/>
      <c r="U313" s="15"/>
      <c r="V313" s="15"/>
    </row>
    <row r="314" spans="5:22">
      <c r="E314" s="36"/>
      <c r="F314" s="36"/>
      <c r="G314" s="3"/>
      <c r="H314" s="3"/>
      <c r="I314" s="3"/>
      <c r="J314" s="3"/>
      <c r="M314" s="171"/>
      <c r="N314" s="4"/>
      <c r="O314" s="3"/>
      <c r="P314" s="3"/>
      <c r="Q314" s="2"/>
      <c r="R314" s="15"/>
      <c r="S314" s="15"/>
      <c r="U314" s="15"/>
      <c r="V314" s="15"/>
    </row>
    <row r="315" spans="5:22">
      <c r="E315" s="36"/>
      <c r="F315" s="36"/>
      <c r="G315" s="3"/>
      <c r="H315" s="3"/>
      <c r="I315" s="3"/>
      <c r="J315" s="3"/>
      <c r="M315" s="171"/>
      <c r="N315" s="4"/>
      <c r="O315" s="3"/>
      <c r="P315" s="3"/>
      <c r="Q315" s="2"/>
      <c r="R315" s="15"/>
      <c r="S315" s="15"/>
      <c r="U315" s="15"/>
      <c r="V315" s="15"/>
    </row>
    <row r="316" spans="5:22">
      <c r="E316" s="36"/>
      <c r="F316" s="36"/>
      <c r="G316" s="3"/>
      <c r="H316" s="3"/>
      <c r="I316" s="3"/>
      <c r="J316" s="3"/>
      <c r="M316" s="171"/>
      <c r="N316" s="4"/>
      <c r="O316" s="3"/>
      <c r="P316" s="3"/>
      <c r="Q316" s="2"/>
      <c r="R316" s="15"/>
      <c r="S316" s="15"/>
      <c r="U316" s="15"/>
      <c r="V316" s="15"/>
    </row>
    <row r="317" spans="5:22">
      <c r="E317" s="36"/>
      <c r="F317" s="36"/>
      <c r="G317" s="3"/>
      <c r="H317" s="3"/>
      <c r="I317" s="3"/>
      <c r="J317" s="3"/>
      <c r="M317" s="171"/>
      <c r="N317" s="4"/>
      <c r="O317" s="3"/>
      <c r="P317" s="3"/>
      <c r="Q317" s="2"/>
      <c r="R317" s="15"/>
      <c r="S317" s="15"/>
      <c r="U317" s="15"/>
      <c r="V317" s="15"/>
    </row>
    <row r="318" spans="5:22">
      <c r="E318" s="36"/>
      <c r="F318" s="36"/>
      <c r="G318" s="3"/>
      <c r="H318" s="3"/>
      <c r="I318" s="3"/>
      <c r="J318" s="3"/>
      <c r="M318" s="171"/>
      <c r="N318" s="4"/>
      <c r="O318" s="3"/>
      <c r="P318" s="3"/>
      <c r="Q318" s="2"/>
      <c r="R318" s="15"/>
      <c r="S318" s="15"/>
      <c r="U318" s="15"/>
      <c r="V318" s="15"/>
    </row>
    <row r="319" spans="5:22">
      <c r="E319" s="36"/>
      <c r="F319" s="36"/>
      <c r="G319" s="3"/>
      <c r="H319" s="3"/>
      <c r="I319" s="3"/>
      <c r="J319" s="3"/>
      <c r="M319" s="171"/>
      <c r="N319" s="4"/>
      <c r="O319" s="3"/>
      <c r="P319" s="3"/>
      <c r="Q319" s="2"/>
      <c r="R319" s="15"/>
      <c r="S319" s="15"/>
      <c r="U319" s="15"/>
      <c r="V319" s="15"/>
    </row>
    <row r="320" spans="5:22">
      <c r="E320" s="36"/>
      <c r="F320" s="36"/>
      <c r="G320" s="3"/>
      <c r="H320" s="3"/>
      <c r="I320" s="3"/>
      <c r="J320" s="3"/>
      <c r="M320" s="171"/>
      <c r="N320" s="4"/>
      <c r="O320" s="3"/>
      <c r="P320" s="3"/>
      <c r="Q320" s="2"/>
      <c r="R320" s="15"/>
      <c r="S320" s="15"/>
      <c r="U320" s="15"/>
      <c r="V320" s="15"/>
    </row>
    <row r="321" spans="5:22">
      <c r="E321" s="36"/>
      <c r="F321" s="36"/>
      <c r="G321" s="3"/>
      <c r="H321" s="3"/>
      <c r="I321" s="3"/>
      <c r="J321" s="3"/>
      <c r="M321" s="171"/>
      <c r="N321" s="4"/>
      <c r="O321" s="3"/>
      <c r="P321" s="3"/>
      <c r="Q321" s="2"/>
      <c r="R321" s="15"/>
      <c r="S321" s="15"/>
      <c r="U321" s="15"/>
      <c r="V321" s="15"/>
    </row>
    <row r="322" spans="5:22">
      <c r="E322" s="36"/>
      <c r="F322" s="36"/>
      <c r="G322" s="3"/>
      <c r="H322" s="3"/>
      <c r="I322" s="3"/>
      <c r="J322" s="3"/>
      <c r="M322" s="171"/>
      <c r="N322" s="4"/>
      <c r="O322" s="3"/>
      <c r="P322" s="3"/>
      <c r="Q322" s="2"/>
      <c r="R322" s="15"/>
      <c r="S322" s="15"/>
      <c r="U322" s="15"/>
      <c r="V322" s="15"/>
    </row>
    <row r="323" spans="5:22">
      <c r="E323" s="36"/>
      <c r="F323" s="36"/>
      <c r="G323" s="3"/>
      <c r="H323" s="3"/>
      <c r="I323" s="3"/>
      <c r="J323" s="3"/>
      <c r="M323" s="171"/>
      <c r="N323" s="4"/>
      <c r="O323" s="3"/>
      <c r="P323" s="3"/>
      <c r="Q323" s="2"/>
      <c r="R323" s="15"/>
      <c r="S323" s="15"/>
      <c r="U323" s="15"/>
      <c r="V323" s="15"/>
    </row>
    <row r="324" spans="5:22">
      <c r="E324" s="36"/>
      <c r="F324" s="36"/>
      <c r="G324" s="3"/>
      <c r="H324" s="3"/>
      <c r="I324" s="3"/>
      <c r="J324" s="3"/>
      <c r="M324" s="171"/>
      <c r="N324" s="4"/>
      <c r="O324" s="3"/>
      <c r="P324" s="3"/>
      <c r="Q324" s="2"/>
      <c r="R324" s="15"/>
      <c r="S324" s="15"/>
      <c r="U324" s="15"/>
      <c r="V324" s="15"/>
    </row>
    <row r="325" spans="5:22">
      <c r="E325" s="36"/>
      <c r="F325" s="36"/>
      <c r="G325" s="3"/>
      <c r="H325" s="3"/>
      <c r="I325" s="3"/>
      <c r="J325" s="3"/>
      <c r="M325" s="171"/>
      <c r="N325" s="4"/>
      <c r="O325" s="3"/>
      <c r="P325" s="3"/>
      <c r="Q325" s="2"/>
      <c r="R325" s="15"/>
      <c r="S325" s="15"/>
      <c r="U325" s="15"/>
      <c r="V325" s="15"/>
    </row>
    <row r="326" spans="5:22">
      <c r="E326" s="36"/>
      <c r="F326" s="36"/>
      <c r="G326" s="3"/>
      <c r="H326" s="3"/>
      <c r="I326" s="3"/>
      <c r="J326" s="3"/>
      <c r="M326" s="171"/>
      <c r="N326" s="4"/>
      <c r="O326" s="3"/>
      <c r="P326" s="3"/>
      <c r="Q326" s="2"/>
      <c r="R326" s="15"/>
      <c r="S326" s="15"/>
      <c r="U326" s="15"/>
      <c r="V326" s="15"/>
    </row>
    <row r="327" spans="5:22">
      <c r="E327" s="36"/>
      <c r="F327" s="36"/>
      <c r="G327" s="3"/>
      <c r="H327" s="3"/>
      <c r="I327" s="3"/>
      <c r="J327" s="3"/>
      <c r="M327" s="171"/>
      <c r="N327" s="4"/>
      <c r="O327" s="3"/>
      <c r="P327" s="3"/>
      <c r="Q327" s="2"/>
      <c r="R327" s="15"/>
      <c r="S327" s="15"/>
      <c r="U327" s="15"/>
      <c r="V327" s="15"/>
    </row>
    <row r="328" spans="5:22">
      <c r="E328" s="36"/>
      <c r="F328" s="36"/>
      <c r="G328" s="3"/>
      <c r="H328" s="3"/>
      <c r="I328" s="3"/>
      <c r="J328" s="3"/>
      <c r="M328" s="171"/>
      <c r="N328" s="4"/>
      <c r="O328" s="3"/>
      <c r="P328" s="3"/>
      <c r="Q328" s="2"/>
      <c r="R328" s="15"/>
      <c r="S328" s="15"/>
      <c r="U328" s="15"/>
      <c r="V328" s="15"/>
    </row>
    <row r="329" spans="5:22">
      <c r="E329" s="36"/>
      <c r="F329" s="36"/>
      <c r="G329" s="3"/>
      <c r="H329" s="3"/>
      <c r="I329" s="3"/>
      <c r="J329" s="3"/>
      <c r="M329" s="171"/>
      <c r="N329" s="4"/>
      <c r="O329" s="3"/>
      <c r="P329" s="3"/>
      <c r="Q329" s="2"/>
      <c r="R329" s="15"/>
      <c r="S329" s="15"/>
      <c r="U329" s="15"/>
      <c r="V329" s="15"/>
    </row>
    <row r="330" spans="5:22">
      <c r="E330" s="36"/>
      <c r="F330" s="36"/>
      <c r="G330" s="3"/>
      <c r="H330" s="3"/>
      <c r="I330" s="3"/>
      <c r="J330" s="3"/>
      <c r="M330" s="171"/>
      <c r="N330" s="4"/>
      <c r="O330" s="3"/>
      <c r="P330" s="3"/>
      <c r="Q330" s="2"/>
      <c r="R330" s="15"/>
      <c r="S330" s="15"/>
      <c r="U330" s="15"/>
      <c r="V330" s="15"/>
    </row>
    <row r="331" spans="5:22">
      <c r="E331" s="36"/>
      <c r="F331" s="36"/>
      <c r="G331" s="3"/>
      <c r="H331" s="3"/>
      <c r="I331" s="3"/>
      <c r="J331" s="3"/>
      <c r="M331" s="171"/>
      <c r="N331" s="4"/>
      <c r="O331" s="3"/>
      <c r="P331" s="3"/>
      <c r="Q331" s="2"/>
      <c r="R331" s="15"/>
      <c r="S331" s="15"/>
      <c r="U331" s="15"/>
      <c r="V331" s="15"/>
    </row>
    <row r="332" spans="5:22">
      <c r="E332" s="36"/>
      <c r="F332" s="36"/>
      <c r="G332" s="3"/>
      <c r="H332" s="3"/>
      <c r="I332" s="3"/>
      <c r="J332" s="3"/>
      <c r="M332" s="171"/>
      <c r="N332" s="4"/>
      <c r="O332" s="3"/>
      <c r="P332" s="3"/>
      <c r="Q332" s="2"/>
      <c r="R332" s="15"/>
      <c r="S332" s="15"/>
      <c r="U332" s="15"/>
      <c r="V332" s="15"/>
    </row>
    <row r="333" spans="5:22">
      <c r="E333" s="36"/>
      <c r="F333" s="36"/>
      <c r="G333" s="3"/>
      <c r="H333" s="3"/>
      <c r="I333" s="3"/>
      <c r="J333" s="3"/>
      <c r="M333" s="171"/>
      <c r="N333" s="4"/>
      <c r="O333" s="3"/>
      <c r="P333" s="3"/>
      <c r="Q333" s="2"/>
      <c r="R333" s="15"/>
      <c r="S333" s="15"/>
      <c r="U333" s="15"/>
      <c r="V333" s="15"/>
    </row>
    <row r="334" spans="5:22">
      <c r="E334" s="36"/>
      <c r="F334" s="36"/>
      <c r="G334" s="3"/>
      <c r="H334" s="3"/>
      <c r="I334" s="3"/>
      <c r="J334" s="3"/>
      <c r="M334" s="171"/>
      <c r="N334" s="4"/>
      <c r="O334" s="3"/>
      <c r="P334" s="3"/>
      <c r="Q334" s="2"/>
      <c r="R334" s="15"/>
      <c r="S334" s="15"/>
      <c r="U334" s="15"/>
      <c r="V334" s="15"/>
    </row>
    <row r="335" spans="5:22">
      <c r="E335" s="36"/>
      <c r="F335" s="36"/>
      <c r="G335" s="3"/>
      <c r="H335" s="3"/>
      <c r="I335" s="3"/>
      <c r="J335" s="3"/>
      <c r="M335" s="171"/>
      <c r="N335" s="4"/>
      <c r="O335" s="3"/>
      <c r="P335" s="3"/>
      <c r="Q335" s="2"/>
      <c r="R335" s="15"/>
      <c r="S335" s="15"/>
      <c r="U335" s="15"/>
      <c r="V335" s="15"/>
    </row>
    <row r="336" spans="5:22">
      <c r="E336" s="36"/>
      <c r="F336" s="36"/>
      <c r="G336" s="3"/>
      <c r="H336" s="3"/>
      <c r="I336" s="3"/>
      <c r="J336" s="3"/>
      <c r="M336" s="171"/>
      <c r="N336" s="4"/>
      <c r="O336" s="3"/>
      <c r="P336" s="3"/>
      <c r="Q336" s="2"/>
      <c r="R336" s="15"/>
      <c r="S336" s="15"/>
      <c r="U336" s="15"/>
      <c r="V336" s="15"/>
    </row>
    <row r="337" spans="5:22">
      <c r="E337" s="36"/>
      <c r="F337" s="36"/>
      <c r="G337" s="3"/>
      <c r="H337" s="3"/>
      <c r="I337" s="3"/>
      <c r="J337" s="3"/>
      <c r="M337" s="171"/>
      <c r="N337" s="4"/>
      <c r="O337" s="3"/>
      <c r="P337" s="3"/>
      <c r="Q337" s="2"/>
      <c r="R337" s="15"/>
      <c r="S337" s="15"/>
      <c r="U337" s="15"/>
      <c r="V337" s="15"/>
    </row>
    <row r="338" spans="5:22">
      <c r="E338" s="36"/>
      <c r="F338" s="36"/>
      <c r="G338" s="3"/>
      <c r="H338" s="3"/>
      <c r="I338" s="3"/>
      <c r="J338" s="3"/>
      <c r="M338" s="171"/>
      <c r="N338" s="4"/>
      <c r="O338" s="3"/>
      <c r="P338" s="3"/>
      <c r="Q338" s="2"/>
      <c r="R338" s="15"/>
      <c r="S338" s="15"/>
      <c r="U338" s="15"/>
      <c r="V338" s="15"/>
    </row>
    <row r="339" spans="5:22">
      <c r="E339" s="36"/>
      <c r="F339" s="36"/>
      <c r="G339" s="3"/>
      <c r="H339" s="3"/>
      <c r="I339" s="3"/>
      <c r="J339" s="3"/>
      <c r="M339" s="171"/>
      <c r="N339" s="4"/>
      <c r="O339" s="3"/>
      <c r="P339" s="3"/>
      <c r="Q339" s="2"/>
      <c r="R339" s="15"/>
      <c r="S339" s="15"/>
      <c r="U339" s="15"/>
      <c r="V339" s="15"/>
    </row>
    <row r="340" spans="5:22">
      <c r="E340" s="36"/>
      <c r="F340" s="36"/>
      <c r="G340" s="3"/>
      <c r="H340" s="3"/>
      <c r="I340" s="3"/>
      <c r="J340" s="3"/>
      <c r="M340" s="171"/>
      <c r="N340" s="4"/>
      <c r="O340" s="3"/>
      <c r="P340" s="3"/>
      <c r="Q340" s="2"/>
      <c r="R340" s="15"/>
      <c r="S340" s="15"/>
      <c r="U340" s="15"/>
      <c r="V340" s="15"/>
    </row>
    <row r="341" spans="5:22">
      <c r="E341" s="36"/>
      <c r="F341" s="36"/>
      <c r="G341" s="3"/>
      <c r="H341" s="3"/>
      <c r="I341" s="3"/>
      <c r="J341" s="3"/>
      <c r="M341" s="171"/>
      <c r="N341" s="4"/>
      <c r="O341" s="3"/>
      <c r="P341" s="3"/>
      <c r="Q341" s="2"/>
      <c r="R341" s="15"/>
      <c r="S341" s="15"/>
      <c r="U341" s="15"/>
      <c r="V341" s="15"/>
    </row>
    <row r="342" spans="5:22">
      <c r="E342" s="36"/>
      <c r="F342" s="36"/>
      <c r="G342" s="3"/>
      <c r="H342" s="3"/>
      <c r="I342" s="3"/>
      <c r="J342" s="3"/>
      <c r="M342" s="171"/>
      <c r="N342" s="4"/>
      <c r="O342" s="3"/>
      <c r="P342" s="3"/>
      <c r="Q342" s="2"/>
      <c r="R342" s="15"/>
      <c r="S342" s="15"/>
      <c r="U342" s="15"/>
      <c r="V342" s="15"/>
    </row>
    <row r="343" spans="5:22">
      <c r="E343" s="36"/>
      <c r="F343" s="36"/>
      <c r="G343" s="3"/>
      <c r="H343" s="3"/>
      <c r="I343" s="3"/>
      <c r="J343" s="3"/>
      <c r="M343" s="171"/>
      <c r="N343" s="4"/>
      <c r="O343" s="3"/>
      <c r="P343" s="3"/>
      <c r="Q343" s="2"/>
      <c r="R343" s="15"/>
      <c r="S343" s="15"/>
      <c r="U343" s="15"/>
      <c r="V343" s="15"/>
    </row>
    <row r="344" spans="5:22">
      <c r="E344" s="36"/>
      <c r="F344" s="36"/>
      <c r="G344" s="3"/>
      <c r="H344" s="3"/>
      <c r="I344" s="3"/>
      <c r="J344" s="3"/>
      <c r="M344" s="171"/>
      <c r="N344" s="4"/>
      <c r="O344" s="3"/>
      <c r="P344" s="3"/>
      <c r="Q344" s="2"/>
      <c r="R344" s="15"/>
      <c r="S344" s="15"/>
      <c r="U344" s="15"/>
      <c r="V344" s="15"/>
    </row>
    <row r="345" spans="5:22">
      <c r="E345" s="36"/>
      <c r="F345" s="36"/>
      <c r="G345" s="3"/>
      <c r="H345" s="3"/>
      <c r="I345" s="3"/>
      <c r="J345" s="3"/>
      <c r="M345" s="171"/>
      <c r="N345" s="4"/>
      <c r="O345" s="3"/>
      <c r="P345" s="3"/>
      <c r="Q345" s="2"/>
      <c r="R345" s="174"/>
      <c r="S345" s="174"/>
      <c r="T345" s="175"/>
      <c r="U345" s="174"/>
      <c r="V345" s="174"/>
    </row>
    <row r="346" spans="5:22">
      <c r="E346" s="36"/>
      <c r="F346" s="36"/>
      <c r="G346" s="3"/>
      <c r="H346" s="3"/>
      <c r="I346" s="3"/>
      <c r="J346" s="3"/>
      <c r="M346" s="171"/>
      <c r="N346" s="4"/>
      <c r="O346" s="3"/>
      <c r="P346" s="3"/>
      <c r="Q346" s="2"/>
      <c r="R346" s="174"/>
      <c r="S346" s="174"/>
      <c r="T346" s="175"/>
      <c r="U346" s="174"/>
      <c r="V346" s="174"/>
    </row>
    <row r="347" spans="5:22">
      <c r="E347" s="36"/>
      <c r="F347" s="36"/>
      <c r="G347" s="3"/>
      <c r="H347" s="3"/>
      <c r="I347" s="3"/>
      <c r="J347" s="3"/>
      <c r="M347" s="171"/>
      <c r="N347" s="4"/>
      <c r="O347" s="3"/>
      <c r="P347" s="3"/>
      <c r="Q347" s="2"/>
      <c r="R347" s="174"/>
      <c r="S347" s="174"/>
      <c r="T347" s="175"/>
      <c r="U347" s="174"/>
      <c r="V347" s="174"/>
    </row>
    <row r="348" spans="5:22">
      <c r="E348" s="36"/>
      <c r="F348" s="36"/>
      <c r="G348" s="3"/>
      <c r="H348" s="3"/>
      <c r="I348" s="3"/>
      <c r="J348" s="3"/>
      <c r="M348" s="171"/>
      <c r="N348" s="4"/>
      <c r="O348" s="3"/>
      <c r="P348" s="3"/>
      <c r="Q348" s="2"/>
      <c r="R348" s="174"/>
      <c r="S348" s="174"/>
      <c r="T348" s="175"/>
      <c r="U348" s="174"/>
      <c r="V348" s="174"/>
    </row>
    <row r="349" spans="5:22">
      <c r="E349" s="36"/>
      <c r="F349" s="36"/>
      <c r="G349" s="3"/>
      <c r="H349" s="3"/>
      <c r="I349" s="3"/>
      <c r="J349" s="3"/>
      <c r="M349" s="171"/>
      <c r="N349" s="4"/>
      <c r="O349" s="3"/>
      <c r="P349" s="3"/>
      <c r="Q349" s="2"/>
      <c r="R349" s="174"/>
      <c r="S349" s="174"/>
      <c r="T349" s="175"/>
      <c r="U349" s="174"/>
      <c r="V349" s="174"/>
    </row>
    <row r="350" spans="5:22">
      <c r="E350" s="36"/>
      <c r="F350" s="36"/>
      <c r="G350" s="3"/>
      <c r="H350" s="3"/>
      <c r="I350" s="3"/>
      <c r="J350" s="3"/>
      <c r="M350" s="171"/>
      <c r="N350" s="4"/>
      <c r="O350" s="3"/>
      <c r="P350" s="3"/>
      <c r="Q350" s="2"/>
      <c r="R350" s="174"/>
      <c r="S350" s="174"/>
      <c r="T350" s="175"/>
      <c r="U350" s="174"/>
      <c r="V350" s="174"/>
    </row>
    <row r="351" spans="5:22">
      <c r="E351" s="36"/>
      <c r="F351" s="36"/>
      <c r="G351" s="3"/>
      <c r="H351" s="3"/>
      <c r="I351" s="3"/>
      <c r="J351" s="3"/>
      <c r="M351" s="171"/>
      <c r="N351" s="4"/>
      <c r="O351" s="3"/>
      <c r="P351" s="3"/>
      <c r="Q351" s="2"/>
      <c r="R351" s="174"/>
      <c r="S351" s="174"/>
      <c r="T351" s="175"/>
      <c r="U351" s="174"/>
      <c r="V351" s="174"/>
    </row>
    <row r="352" spans="5:22">
      <c r="E352" s="36"/>
      <c r="F352" s="36"/>
      <c r="G352" s="3"/>
      <c r="H352" s="3"/>
      <c r="I352" s="3"/>
      <c r="J352" s="3"/>
      <c r="M352" s="171"/>
      <c r="N352" s="4"/>
      <c r="O352" s="3"/>
      <c r="P352" s="3"/>
      <c r="Q352" s="2"/>
      <c r="R352" s="174"/>
      <c r="S352" s="174"/>
      <c r="T352" s="175"/>
      <c r="U352" s="174"/>
      <c r="V352" s="174"/>
    </row>
    <row r="353" spans="5:22">
      <c r="E353" s="36"/>
      <c r="F353" s="36"/>
      <c r="G353" s="3"/>
      <c r="H353" s="3"/>
      <c r="I353" s="3"/>
      <c r="J353" s="3"/>
      <c r="M353" s="171"/>
      <c r="N353" s="4"/>
      <c r="O353" s="3"/>
      <c r="P353" s="3"/>
      <c r="Q353" s="2"/>
      <c r="R353" s="174"/>
      <c r="S353" s="174"/>
      <c r="T353" s="175"/>
      <c r="U353" s="174"/>
      <c r="V353" s="174"/>
    </row>
    <row r="354" spans="5:22">
      <c r="E354" s="36"/>
      <c r="F354" s="36"/>
      <c r="G354" s="3"/>
      <c r="H354" s="3"/>
      <c r="I354" s="3"/>
      <c r="J354" s="3"/>
      <c r="M354" s="171"/>
      <c r="N354" s="4"/>
      <c r="O354" s="3"/>
      <c r="P354" s="3"/>
      <c r="Q354" s="2"/>
      <c r="R354" s="174"/>
      <c r="S354" s="174"/>
      <c r="T354" s="175"/>
      <c r="U354" s="174"/>
      <c r="V354" s="174"/>
    </row>
    <row r="355" spans="5:22">
      <c r="E355" s="36"/>
      <c r="F355" s="36"/>
      <c r="G355" s="3"/>
      <c r="H355" s="3"/>
      <c r="I355" s="3"/>
      <c r="J355" s="3"/>
      <c r="M355" s="171"/>
      <c r="N355" s="4"/>
      <c r="O355" s="3"/>
      <c r="P355" s="3"/>
      <c r="Q355" s="2"/>
      <c r="R355" s="174"/>
      <c r="S355" s="174"/>
      <c r="T355" s="175"/>
      <c r="U355" s="174"/>
      <c r="V355" s="174"/>
    </row>
    <row r="356" spans="5:22">
      <c r="E356" s="36"/>
      <c r="F356" s="36"/>
      <c r="G356" s="3"/>
      <c r="H356" s="3"/>
      <c r="I356" s="3"/>
      <c r="J356" s="3"/>
      <c r="M356" s="171"/>
      <c r="N356" s="4"/>
      <c r="O356" s="3"/>
      <c r="P356" s="3"/>
      <c r="Q356" s="2"/>
      <c r="R356" s="174"/>
      <c r="S356" s="174"/>
      <c r="T356" s="175"/>
      <c r="U356" s="174"/>
      <c r="V356" s="174"/>
    </row>
    <row r="357" spans="5:22">
      <c r="E357" s="36"/>
      <c r="F357" s="36"/>
      <c r="G357" s="3"/>
      <c r="H357" s="3"/>
      <c r="I357" s="3"/>
      <c r="J357" s="3"/>
      <c r="M357" s="171"/>
      <c r="N357" s="4"/>
      <c r="O357" s="3"/>
      <c r="P357" s="3"/>
      <c r="Q357" s="2"/>
      <c r="R357" s="174"/>
      <c r="S357" s="174"/>
      <c r="T357" s="175"/>
      <c r="U357" s="174"/>
      <c r="V357" s="174"/>
    </row>
    <row r="358" spans="5:22">
      <c r="E358" s="36"/>
      <c r="F358" s="36"/>
      <c r="G358" s="3"/>
      <c r="H358" s="3"/>
      <c r="I358" s="3"/>
      <c r="J358" s="3"/>
      <c r="M358" s="171"/>
      <c r="N358" s="4"/>
      <c r="O358" s="3"/>
      <c r="P358" s="3"/>
      <c r="Q358" s="2"/>
      <c r="R358" s="174"/>
      <c r="S358" s="174"/>
      <c r="T358" s="175"/>
      <c r="U358" s="174"/>
      <c r="V358" s="174"/>
    </row>
    <row r="359" spans="5:22">
      <c r="E359" s="36"/>
      <c r="F359" s="36"/>
      <c r="G359" s="3"/>
      <c r="H359" s="3"/>
      <c r="I359" s="3"/>
      <c r="J359" s="3"/>
      <c r="M359" s="171"/>
      <c r="N359" s="4"/>
      <c r="O359" s="3"/>
      <c r="P359" s="3"/>
      <c r="Q359" s="2"/>
      <c r="R359" s="174"/>
      <c r="S359" s="174"/>
      <c r="T359" s="175"/>
      <c r="U359" s="174"/>
      <c r="V359" s="174"/>
    </row>
    <row r="360" spans="5:22">
      <c r="E360" s="36"/>
      <c r="F360" s="36"/>
      <c r="G360" s="3"/>
      <c r="H360" s="3"/>
      <c r="I360" s="3"/>
      <c r="J360" s="3"/>
      <c r="M360" s="171"/>
      <c r="N360" s="4"/>
      <c r="O360" s="3"/>
      <c r="P360" s="3"/>
      <c r="Q360" s="2"/>
      <c r="R360" s="174"/>
      <c r="S360" s="174"/>
      <c r="T360" s="175"/>
      <c r="U360" s="174"/>
      <c r="V360" s="174"/>
    </row>
    <row r="361" spans="5:22">
      <c r="E361" s="36"/>
      <c r="F361" s="36"/>
      <c r="G361" s="3"/>
      <c r="H361" s="3"/>
      <c r="I361" s="3"/>
      <c r="J361" s="3"/>
      <c r="M361" s="171"/>
      <c r="N361" s="4"/>
      <c r="O361" s="3"/>
      <c r="P361" s="3"/>
      <c r="Q361" s="2"/>
      <c r="R361" s="174"/>
      <c r="S361" s="174"/>
      <c r="T361" s="175"/>
      <c r="U361" s="174"/>
      <c r="V361" s="174"/>
    </row>
    <row r="362" spans="5:22">
      <c r="E362" s="36"/>
      <c r="F362" s="36"/>
      <c r="G362" s="3"/>
      <c r="H362" s="3"/>
      <c r="I362" s="3"/>
      <c r="J362" s="3"/>
      <c r="M362" s="171"/>
      <c r="N362" s="4"/>
      <c r="O362" s="3"/>
      <c r="P362" s="3"/>
      <c r="Q362" s="2"/>
      <c r="R362" s="174"/>
      <c r="S362" s="174"/>
      <c r="T362" s="175"/>
      <c r="U362" s="174"/>
      <c r="V362" s="174"/>
    </row>
    <row r="363" spans="5:22">
      <c r="E363" s="36"/>
      <c r="F363" s="36"/>
      <c r="G363" s="3"/>
      <c r="H363" s="3"/>
      <c r="I363" s="3"/>
      <c r="J363" s="3"/>
      <c r="M363" s="171"/>
      <c r="N363" s="4"/>
      <c r="O363" s="3"/>
      <c r="P363" s="3"/>
      <c r="Q363" s="2"/>
      <c r="R363" s="15"/>
      <c r="S363" s="15"/>
      <c r="U363" s="15"/>
      <c r="V363" s="15"/>
    </row>
    <row r="364" spans="5:22">
      <c r="E364" s="36"/>
      <c r="F364" s="36"/>
      <c r="G364" s="3"/>
      <c r="H364" s="3"/>
      <c r="I364" s="3"/>
      <c r="J364" s="3"/>
      <c r="M364" s="171"/>
      <c r="N364" s="4"/>
      <c r="O364" s="3"/>
      <c r="P364" s="3"/>
      <c r="Q364" s="2"/>
      <c r="R364" s="15"/>
      <c r="S364" s="15"/>
      <c r="U364" s="15"/>
      <c r="V364" s="15"/>
    </row>
    <row r="365" spans="5:22">
      <c r="E365" s="36"/>
      <c r="F365" s="36"/>
      <c r="G365" s="3"/>
      <c r="H365" s="3"/>
      <c r="I365" s="3"/>
      <c r="J365" s="3"/>
      <c r="M365" s="171"/>
      <c r="N365" s="4"/>
      <c r="O365" s="3"/>
      <c r="P365" s="3"/>
      <c r="Q365" s="2"/>
      <c r="R365" s="15"/>
      <c r="S365" s="15"/>
      <c r="U365" s="15"/>
      <c r="V365" s="15"/>
    </row>
    <row r="366" spans="5:22">
      <c r="E366" s="36"/>
      <c r="F366" s="36"/>
      <c r="G366" s="3"/>
      <c r="H366" s="3"/>
      <c r="I366" s="3"/>
      <c r="J366" s="3"/>
      <c r="M366" s="171"/>
      <c r="N366" s="4"/>
      <c r="O366" s="3"/>
      <c r="P366" s="3"/>
      <c r="Q366" s="2"/>
      <c r="R366" s="15"/>
      <c r="S366" s="15"/>
      <c r="U366" s="15"/>
      <c r="V366" s="15"/>
    </row>
    <row r="367" spans="5:22">
      <c r="E367" s="36"/>
      <c r="F367" s="36"/>
      <c r="G367" s="3"/>
      <c r="H367" s="3"/>
      <c r="I367" s="3"/>
      <c r="J367" s="3"/>
      <c r="M367" s="171"/>
      <c r="N367" s="4"/>
      <c r="O367" s="3"/>
      <c r="P367" s="3"/>
      <c r="Q367" s="2"/>
      <c r="R367" s="15"/>
      <c r="S367" s="15"/>
      <c r="U367" s="15"/>
      <c r="V367" s="15"/>
    </row>
    <row r="368" spans="5:22">
      <c r="E368" s="36"/>
      <c r="F368" s="36"/>
      <c r="G368" s="3"/>
      <c r="H368" s="3"/>
      <c r="I368" s="3"/>
      <c r="J368" s="3"/>
      <c r="M368" s="171"/>
      <c r="N368" s="4"/>
      <c r="O368" s="3"/>
      <c r="P368" s="3"/>
      <c r="Q368" s="2"/>
      <c r="R368" s="15"/>
      <c r="S368" s="15"/>
      <c r="U368" s="15"/>
      <c r="V368" s="15"/>
    </row>
    <row r="369" spans="5:22">
      <c r="E369" s="36"/>
      <c r="F369" s="36"/>
      <c r="G369" s="3"/>
      <c r="H369" s="3"/>
      <c r="I369" s="3"/>
      <c r="J369" s="3"/>
      <c r="M369" s="171"/>
      <c r="N369" s="4"/>
      <c r="O369" s="3"/>
      <c r="P369" s="3"/>
      <c r="Q369" s="2"/>
      <c r="R369" s="174"/>
      <c r="S369" s="174"/>
      <c r="T369" s="175"/>
      <c r="U369" s="174"/>
      <c r="V369" s="174"/>
    </row>
    <row r="370" spans="5:22">
      <c r="E370" s="36"/>
      <c r="F370" s="36"/>
      <c r="G370" s="3"/>
      <c r="H370" s="3"/>
      <c r="I370" s="3"/>
      <c r="J370" s="3"/>
      <c r="M370" s="171"/>
      <c r="N370" s="4"/>
      <c r="O370" s="3"/>
      <c r="P370" s="3"/>
      <c r="Q370" s="2"/>
      <c r="R370" s="174"/>
      <c r="S370" s="174"/>
      <c r="T370" s="175"/>
      <c r="U370" s="174"/>
      <c r="V370" s="174"/>
    </row>
    <row r="371" spans="5:22">
      <c r="E371" s="36"/>
      <c r="F371" s="36"/>
      <c r="G371" s="3"/>
      <c r="H371" s="3"/>
      <c r="I371" s="3"/>
      <c r="J371" s="3"/>
      <c r="M371" s="171"/>
      <c r="N371" s="4"/>
      <c r="O371" s="3"/>
      <c r="P371" s="3"/>
      <c r="Q371" s="2"/>
      <c r="R371" s="174"/>
      <c r="S371" s="174"/>
      <c r="T371" s="175"/>
      <c r="U371" s="174"/>
      <c r="V371" s="174"/>
    </row>
    <row r="372" spans="5:22">
      <c r="E372" s="36"/>
      <c r="F372" s="36"/>
      <c r="G372" s="3"/>
      <c r="H372" s="3"/>
      <c r="I372" s="3"/>
      <c r="J372" s="3"/>
      <c r="M372" s="171"/>
      <c r="N372" s="4"/>
      <c r="O372" s="3"/>
      <c r="P372" s="3"/>
      <c r="Q372" s="2"/>
      <c r="R372" s="174"/>
      <c r="S372" s="174"/>
      <c r="T372" s="175"/>
      <c r="U372" s="174"/>
      <c r="V372" s="174"/>
    </row>
    <row r="373" spans="5:22">
      <c r="E373" s="36"/>
      <c r="F373" s="36"/>
      <c r="G373" s="3"/>
      <c r="H373" s="3"/>
      <c r="I373" s="3"/>
      <c r="J373" s="3"/>
      <c r="M373" s="171"/>
      <c r="N373" s="4"/>
      <c r="O373" s="3"/>
      <c r="P373" s="3"/>
      <c r="Q373" s="2"/>
      <c r="R373" s="174"/>
      <c r="S373" s="174"/>
      <c r="T373" s="175"/>
      <c r="U373" s="174"/>
      <c r="V373" s="174"/>
    </row>
    <row r="374" spans="5:22">
      <c r="E374" s="36"/>
      <c r="F374" s="36"/>
      <c r="G374" s="3"/>
      <c r="H374" s="3"/>
      <c r="I374" s="3"/>
      <c r="J374" s="3"/>
      <c r="M374" s="171"/>
      <c r="N374" s="4"/>
      <c r="O374" s="3"/>
      <c r="P374" s="3"/>
      <c r="Q374" s="2"/>
      <c r="R374" s="174"/>
      <c r="S374" s="174"/>
      <c r="T374" s="175"/>
      <c r="U374" s="174"/>
      <c r="V374" s="174"/>
    </row>
    <row r="375" spans="5:22">
      <c r="E375" s="36"/>
      <c r="F375" s="36"/>
      <c r="G375" s="3"/>
      <c r="H375" s="3"/>
      <c r="I375" s="3"/>
      <c r="J375" s="3"/>
      <c r="M375" s="171"/>
      <c r="N375" s="4"/>
      <c r="O375" s="3"/>
      <c r="P375" s="3"/>
      <c r="Q375" s="2"/>
      <c r="R375" s="15"/>
      <c r="S375" s="15"/>
      <c r="U375" s="15"/>
      <c r="V375" s="15"/>
    </row>
    <row r="376" spans="5:22">
      <c r="E376" s="36"/>
      <c r="F376" s="36"/>
      <c r="G376" s="3"/>
      <c r="H376" s="3"/>
      <c r="I376" s="3"/>
      <c r="J376" s="3"/>
      <c r="M376" s="171"/>
      <c r="N376" s="4"/>
      <c r="O376" s="3"/>
      <c r="P376" s="3"/>
      <c r="Q376" s="2"/>
      <c r="R376" s="15"/>
      <c r="S376" s="15"/>
      <c r="U376" s="15"/>
      <c r="V376" s="15"/>
    </row>
    <row r="377" spans="5:22">
      <c r="E377" s="36"/>
      <c r="F377" s="36"/>
      <c r="G377" s="3"/>
      <c r="H377" s="3"/>
      <c r="I377" s="3"/>
      <c r="J377" s="3"/>
      <c r="M377" s="171"/>
      <c r="N377" s="4"/>
      <c r="O377" s="3"/>
      <c r="P377" s="3"/>
      <c r="Q377" s="2"/>
      <c r="R377" s="15"/>
      <c r="S377" s="15"/>
      <c r="U377" s="15"/>
      <c r="V377" s="15"/>
    </row>
    <row r="378" spans="5:22">
      <c r="E378" s="36"/>
      <c r="F378" s="36"/>
      <c r="G378" s="3"/>
      <c r="H378" s="3"/>
      <c r="I378" s="3"/>
      <c r="J378" s="3"/>
      <c r="M378" s="171"/>
      <c r="N378" s="4"/>
      <c r="O378" s="3"/>
      <c r="P378" s="3"/>
      <c r="Q378" s="2"/>
      <c r="R378" s="15"/>
      <c r="S378" s="15"/>
      <c r="U378" s="15"/>
      <c r="V378" s="15"/>
    </row>
    <row r="379" spans="5:22">
      <c r="E379" s="36"/>
      <c r="F379" s="36"/>
      <c r="G379" s="3"/>
      <c r="H379" s="3"/>
      <c r="I379" s="3"/>
      <c r="J379" s="3"/>
      <c r="M379" s="171"/>
      <c r="N379" s="4"/>
      <c r="O379" s="3"/>
      <c r="P379" s="3"/>
      <c r="Q379" s="2"/>
      <c r="R379" s="15"/>
      <c r="S379" s="15"/>
      <c r="U379" s="15"/>
      <c r="V379" s="15"/>
    </row>
    <row r="380" spans="5:22">
      <c r="E380" s="36"/>
      <c r="F380" s="36"/>
      <c r="G380" s="3"/>
      <c r="H380" s="3"/>
      <c r="I380" s="3"/>
      <c r="J380" s="3"/>
      <c r="M380" s="171"/>
      <c r="N380" s="4"/>
      <c r="O380" s="3"/>
      <c r="P380" s="3"/>
      <c r="Q380" s="2"/>
      <c r="R380" s="15"/>
      <c r="S380" s="15"/>
      <c r="U380" s="15"/>
      <c r="V380" s="15"/>
    </row>
    <row r="381" spans="5:22">
      <c r="E381" s="36"/>
      <c r="F381" s="36"/>
      <c r="G381" s="3"/>
      <c r="H381" s="3"/>
      <c r="I381" s="3"/>
      <c r="J381" s="3"/>
      <c r="M381" s="171"/>
      <c r="N381" s="4"/>
      <c r="O381" s="3"/>
      <c r="P381" s="3"/>
      <c r="Q381" s="2"/>
      <c r="R381" s="15"/>
      <c r="S381" s="15"/>
      <c r="U381" s="15"/>
      <c r="V381" s="15"/>
    </row>
    <row r="382" spans="5:22">
      <c r="E382" s="36"/>
      <c r="F382" s="36"/>
      <c r="G382" s="3"/>
      <c r="H382" s="3"/>
      <c r="I382" s="3"/>
      <c r="J382" s="3"/>
      <c r="M382" s="171"/>
      <c r="N382" s="4"/>
      <c r="O382" s="3"/>
      <c r="P382" s="3"/>
      <c r="Q382" s="2"/>
      <c r="R382" s="15"/>
      <c r="S382" s="15"/>
      <c r="U382" s="15"/>
      <c r="V382" s="15"/>
    </row>
    <row r="383" spans="5:22">
      <c r="E383" s="36"/>
      <c r="F383" s="36"/>
      <c r="G383" s="3"/>
      <c r="H383" s="3"/>
      <c r="I383" s="3"/>
      <c r="J383" s="3"/>
      <c r="M383" s="171"/>
      <c r="N383" s="4"/>
      <c r="O383" s="3"/>
      <c r="P383" s="3"/>
      <c r="Q383" s="2"/>
      <c r="R383" s="15"/>
      <c r="S383" s="15"/>
      <c r="U383" s="15"/>
      <c r="V383" s="15"/>
    </row>
    <row r="384" spans="5:22">
      <c r="E384" s="36"/>
      <c r="F384" s="36"/>
      <c r="G384" s="3"/>
      <c r="H384" s="3"/>
      <c r="I384" s="3"/>
      <c r="J384" s="3"/>
      <c r="M384" s="171"/>
      <c r="N384" s="4"/>
      <c r="O384" s="3"/>
      <c r="P384" s="3"/>
      <c r="Q384" s="2"/>
      <c r="R384" s="15"/>
      <c r="S384" s="15"/>
      <c r="U384" s="15"/>
      <c r="V384" s="15"/>
    </row>
    <row r="385" spans="5:22">
      <c r="E385" s="36"/>
      <c r="F385" s="36"/>
      <c r="G385" s="3"/>
      <c r="H385" s="3"/>
      <c r="I385" s="3"/>
      <c r="J385" s="3"/>
      <c r="M385" s="171"/>
      <c r="N385" s="4"/>
      <c r="O385" s="3"/>
      <c r="P385" s="3"/>
      <c r="Q385" s="2"/>
      <c r="R385" s="15"/>
      <c r="S385" s="15"/>
      <c r="U385" s="15"/>
      <c r="V385" s="15"/>
    </row>
    <row r="386" spans="5:22">
      <c r="E386" s="36"/>
      <c r="F386" s="36"/>
      <c r="G386" s="3"/>
      <c r="H386" s="3"/>
      <c r="I386" s="3"/>
      <c r="J386" s="3"/>
      <c r="M386" s="171"/>
      <c r="N386" s="4"/>
      <c r="O386" s="3"/>
      <c r="P386" s="3"/>
      <c r="Q386" s="2"/>
      <c r="R386" s="15"/>
      <c r="S386" s="15"/>
      <c r="U386" s="15"/>
      <c r="V386" s="15"/>
    </row>
    <row r="387" spans="5:22">
      <c r="E387" s="36"/>
      <c r="F387" s="36"/>
      <c r="G387" s="3"/>
      <c r="H387" s="3"/>
      <c r="I387" s="3"/>
      <c r="J387" s="3"/>
      <c r="M387" s="171"/>
      <c r="N387" s="4"/>
      <c r="O387" s="3"/>
      <c r="P387" s="3"/>
      <c r="Q387" s="2"/>
      <c r="R387" s="15"/>
      <c r="S387" s="15"/>
      <c r="U387" s="15"/>
      <c r="V387" s="15"/>
    </row>
    <row r="388" spans="5:22">
      <c r="E388" s="36"/>
      <c r="F388" s="36"/>
      <c r="G388" s="3"/>
      <c r="H388" s="3"/>
      <c r="I388" s="3"/>
      <c r="J388" s="3"/>
      <c r="M388" s="171"/>
      <c r="N388" s="4"/>
      <c r="O388" s="3"/>
      <c r="P388" s="3"/>
      <c r="Q388" s="2"/>
      <c r="R388" s="15"/>
      <c r="S388" s="15"/>
      <c r="U388" s="15"/>
      <c r="V388" s="15"/>
    </row>
    <row r="389" spans="5:22">
      <c r="E389" s="36"/>
      <c r="F389" s="36"/>
      <c r="G389" s="3"/>
      <c r="H389" s="3"/>
      <c r="I389" s="3"/>
      <c r="J389" s="3"/>
      <c r="M389" s="171"/>
      <c r="N389" s="4"/>
      <c r="O389" s="3"/>
      <c r="P389" s="3"/>
      <c r="Q389" s="2"/>
      <c r="R389" s="15"/>
      <c r="S389" s="15"/>
      <c r="U389" s="15"/>
      <c r="V389" s="15"/>
    </row>
    <row r="390" spans="5:22">
      <c r="E390" s="36"/>
      <c r="F390" s="36"/>
      <c r="G390" s="3"/>
      <c r="H390" s="3"/>
      <c r="I390" s="3"/>
      <c r="J390" s="3"/>
      <c r="M390" s="171"/>
      <c r="N390" s="4"/>
      <c r="O390" s="3"/>
      <c r="P390" s="3"/>
      <c r="Q390" s="2"/>
      <c r="R390" s="15"/>
      <c r="S390" s="15"/>
      <c r="U390" s="15"/>
      <c r="V390" s="15"/>
    </row>
    <row r="391" spans="5:22">
      <c r="E391" s="36"/>
      <c r="F391" s="36"/>
      <c r="G391" s="3"/>
      <c r="H391" s="3"/>
      <c r="I391" s="3"/>
      <c r="J391" s="3"/>
      <c r="M391" s="171"/>
      <c r="N391" s="4"/>
      <c r="O391" s="3"/>
      <c r="P391" s="3"/>
      <c r="Q391" s="2"/>
      <c r="R391" s="15"/>
      <c r="S391" s="15"/>
      <c r="U391" s="15"/>
      <c r="V391" s="15"/>
    </row>
    <row r="392" spans="5:22">
      <c r="E392" s="36"/>
      <c r="F392" s="36"/>
      <c r="G392" s="3"/>
      <c r="H392" s="3"/>
      <c r="I392" s="3"/>
      <c r="J392" s="3"/>
      <c r="M392" s="171"/>
      <c r="N392" s="4"/>
      <c r="O392" s="3"/>
      <c r="P392" s="3"/>
      <c r="Q392" s="2"/>
      <c r="R392" s="15"/>
      <c r="S392" s="15"/>
      <c r="U392" s="15"/>
      <c r="V392" s="15"/>
    </row>
    <row r="393" spans="5:22">
      <c r="E393" s="36"/>
      <c r="F393" s="36"/>
      <c r="G393" s="3"/>
      <c r="H393" s="3"/>
      <c r="I393" s="3"/>
      <c r="J393" s="3"/>
      <c r="M393" s="171"/>
      <c r="N393" s="4"/>
      <c r="O393" s="3"/>
      <c r="P393" s="3"/>
      <c r="Q393" s="2"/>
      <c r="R393" s="15"/>
      <c r="S393" s="15"/>
      <c r="U393" s="15"/>
      <c r="V393" s="15"/>
    </row>
    <row r="394" spans="5:22">
      <c r="E394" s="36"/>
      <c r="F394" s="36"/>
      <c r="G394" s="3"/>
      <c r="H394" s="3"/>
      <c r="I394" s="3"/>
      <c r="J394" s="3"/>
      <c r="M394" s="171"/>
      <c r="N394" s="4"/>
      <c r="O394" s="3"/>
      <c r="P394" s="3"/>
      <c r="Q394" s="2"/>
      <c r="R394" s="15"/>
      <c r="S394" s="15"/>
      <c r="U394" s="15"/>
      <c r="V394" s="15"/>
    </row>
    <row r="395" spans="5:22">
      <c r="E395" s="36"/>
      <c r="F395" s="36"/>
      <c r="G395" s="3"/>
      <c r="H395" s="3"/>
      <c r="I395" s="3"/>
      <c r="J395" s="3"/>
      <c r="M395" s="171"/>
      <c r="N395" s="4"/>
      <c r="O395" s="3"/>
      <c r="P395" s="3"/>
      <c r="Q395" s="2"/>
      <c r="R395" s="15"/>
      <c r="S395" s="15"/>
      <c r="U395" s="15"/>
      <c r="V395" s="15"/>
    </row>
    <row r="396" spans="5:22">
      <c r="E396" s="36"/>
      <c r="F396" s="36"/>
      <c r="G396" s="3"/>
      <c r="H396" s="3"/>
      <c r="I396" s="3"/>
      <c r="J396" s="3"/>
      <c r="M396" s="171"/>
      <c r="N396" s="4"/>
      <c r="O396" s="3"/>
      <c r="P396" s="3"/>
      <c r="Q396" s="2"/>
      <c r="R396" s="15"/>
      <c r="S396" s="15"/>
      <c r="U396" s="15"/>
      <c r="V396" s="15"/>
    </row>
    <row r="397" spans="5:22">
      <c r="E397" s="36"/>
      <c r="F397" s="36"/>
      <c r="G397" s="3"/>
      <c r="H397" s="3"/>
      <c r="I397" s="3"/>
      <c r="J397" s="3"/>
      <c r="M397" s="171"/>
      <c r="N397" s="4"/>
      <c r="O397" s="3"/>
      <c r="P397" s="3"/>
      <c r="Q397" s="2"/>
      <c r="R397" s="15"/>
      <c r="S397" s="15"/>
      <c r="U397" s="15"/>
      <c r="V397" s="15"/>
    </row>
    <row r="398" spans="5:22">
      <c r="E398" s="36"/>
      <c r="F398" s="36"/>
      <c r="G398" s="3"/>
      <c r="H398" s="3"/>
      <c r="I398" s="3"/>
      <c r="J398" s="3"/>
      <c r="M398" s="171"/>
      <c r="N398" s="4"/>
      <c r="O398" s="3"/>
      <c r="P398" s="3"/>
      <c r="Q398" s="2"/>
      <c r="R398" s="15"/>
      <c r="S398" s="15"/>
      <c r="U398" s="15"/>
      <c r="V398" s="15"/>
    </row>
    <row r="399" spans="5:22">
      <c r="E399" s="36"/>
      <c r="F399" s="36"/>
      <c r="G399" s="3"/>
      <c r="H399" s="3"/>
      <c r="I399" s="3"/>
      <c r="J399" s="3"/>
      <c r="M399" s="171"/>
      <c r="N399" s="4"/>
      <c r="O399" s="3"/>
      <c r="P399" s="3"/>
      <c r="Q399" s="2"/>
      <c r="R399" s="15"/>
      <c r="S399" s="15"/>
      <c r="U399" s="15"/>
      <c r="V399" s="15"/>
    </row>
    <row r="400" spans="5:22">
      <c r="E400" s="36"/>
      <c r="F400" s="36"/>
      <c r="G400" s="3"/>
      <c r="H400" s="3"/>
      <c r="I400" s="3"/>
      <c r="J400" s="3"/>
      <c r="M400" s="171"/>
      <c r="N400" s="4"/>
      <c r="O400" s="3"/>
      <c r="P400" s="3"/>
      <c r="Q400" s="2"/>
      <c r="R400" s="15"/>
      <c r="S400" s="15"/>
      <c r="U400" s="15"/>
      <c r="V400" s="15"/>
    </row>
    <row r="401" spans="5:22">
      <c r="E401" s="36"/>
      <c r="F401" s="36"/>
      <c r="G401" s="3"/>
      <c r="H401" s="3"/>
      <c r="I401" s="3"/>
      <c r="J401" s="3"/>
      <c r="M401" s="171"/>
      <c r="N401" s="4"/>
      <c r="O401" s="3"/>
      <c r="P401" s="3"/>
      <c r="Q401" s="2"/>
      <c r="R401" s="15"/>
      <c r="S401" s="15"/>
      <c r="U401" s="15"/>
      <c r="V401" s="15"/>
    </row>
    <row r="402" spans="5:22">
      <c r="E402" s="36"/>
      <c r="F402" s="36"/>
      <c r="G402" s="3"/>
      <c r="H402" s="3"/>
      <c r="I402" s="3"/>
      <c r="J402" s="3"/>
      <c r="M402" s="171"/>
      <c r="N402" s="4"/>
      <c r="O402" s="3"/>
      <c r="P402" s="3"/>
      <c r="Q402" s="2"/>
      <c r="R402" s="15"/>
      <c r="S402" s="15"/>
      <c r="U402" s="15"/>
      <c r="V402" s="15"/>
    </row>
    <row r="403" spans="5:22">
      <c r="E403" s="36"/>
      <c r="F403" s="36"/>
      <c r="G403" s="3"/>
      <c r="H403" s="3"/>
      <c r="I403" s="3"/>
      <c r="J403" s="3"/>
      <c r="M403" s="171"/>
      <c r="N403" s="4"/>
      <c r="O403" s="3"/>
      <c r="P403" s="3"/>
      <c r="Q403" s="2"/>
      <c r="R403" s="15"/>
      <c r="S403" s="15"/>
      <c r="U403" s="15"/>
      <c r="V403" s="15"/>
    </row>
    <row r="404" spans="5:22">
      <c r="E404" s="36"/>
      <c r="F404" s="36"/>
      <c r="G404" s="3"/>
      <c r="H404" s="3"/>
      <c r="I404" s="3"/>
      <c r="J404" s="3"/>
      <c r="M404" s="171"/>
      <c r="N404" s="4"/>
      <c r="O404" s="3"/>
      <c r="P404" s="3"/>
      <c r="Q404" s="2"/>
      <c r="R404" s="15"/>
      <c r="S404" s="15"/>
      <c r="U404" s="15"/>
      <c r="V404" s="15"/>
    </row>
    <row r="405" spans="5:22">
      <c r="E405" s="36"/>
      <c r="F405" s="36"/>
      <c r="G405" s="3"/>
      <c r="H405" s="3"/>
      <c r="I405" s="3"/>
      <c r="J405" s="3"/>
      <c r="M405" s="171"/>
      <c r="N405" s="4"/>
      <c r="O405" s="3"/>
      <c r="P405" s="3"/>
      <c r="Q405" s="2"/>
      <c r="R405" s="15"/>
      <c r="S405" s="15"/>
      <c r="U405" s="15"/>
      <c r="V405" s="15"/>
    </row>
    <row r="406" spans="5:22">
      <c r="E406" s="36"/>
      <c r="F406" s="36"/>
      <c r="G406" s="3"/>
      <c r="H406" s="3"/>
      <c r="I406" s="3"/>
      <c r="J406" s="3"/>
      <c r="M406" s="171"/>
      <c r="N406" s="4"/>
      <c r="O406" s="3"/>
      <c r="P406" s="3"/>
      <c r="Q406" s="2"/>
      <c r="R406" s="15"/>
      <c r="S406" s="15"/>
      <c r="U406" s="15"/>
      <c r="V406" s="15"/>
    </row>
    <row r="407" spans="5:22">
      <c r="E407" s="36"/>
      <c r="F407" s="36"/>
      <c r="G407" s="3"/>
      <c r="H407" s="3"/>
      <c r="I407" s="3"/>
      <c r="J407" s="3"/>
      <c r="M407" s="171"/>
      <c r="N407" s="4"/>
      <c r="O407" s="3"/>
      <c r="P407" s="3"/>
      <c r="Q407" s="2"/>
      <c r="R407" s="15"/>
      <c r="S407" s="15"/>
      <c r="U407" s="15"/>
      <c r="V407" s="15"/>
    </row>
    <row r="408" spans="5:22">
      <c r="E408" s="36"/>
      <c r="F408" s="36"/>
      <c r="G408" s="3"/>
      <c r="H408" s="3"/>
      <c r="I408" s="3"/>
      <c r="J408" s="3"/>
      <c r="M408" s="171"/>
      <c r="N408" s="4"/>
      <c r="O408" s="3"/>
      <c r="P408" s="3"/>
      <c r="Q408" s="2"/>
      <c r="R408" s="15"/>
      <c r="S408" s="15"/>
      <c r="U408" s="15"/>
      <c r="V408" s="15"/>
    </row>
    <row r="409" spans="5:22">
      <c r="E409" s="36"/>
      <c r="F409" s="36"/>
      <c r="G409" s="3"/>
      <c r="H409" s="3"/>
      <c r="I409" s="3"/>
      <c r="J409" s="3"/>
      <c r="M409" s="171"/>
      <c r="N409" s="4"/>
      <c r="O409" s="3"/>
      <c r="P409" s="3"/>
      <c r="Q409" s="2"/>
      <c r="R409" s="15"/>
      <c r="S409" s="15"/>
      <c r="U409" s="15"/>
      <c r="V409" s="15"/>
    </row>
    <row r="410" spans="5:22">
      <c r="E410" s="36"/>
      <c r="F410" s="36"/>
      <c r="G410" s="3"/>
      <c r="H410" s="3"/>
      <c r="I410" s="3"/>
      <c r="J410" s="3"/>
      <c r="M410" s="171"/>
      <c r="N410" s="4"/>
      <c r="O410" s="3"/>
      <c r="P410" s="3"/>
      <c r="Q410" s="2"/>
      <c r="R410" s="15"/>
      <c r="S410" s="15"/>
      <c r="U410" s="15"/>
      <c r="V410" s="15"/>
    </row>
    <row r="411" spans="5:22">
      <c r="E411" s="36"/>
      <c r="F411" s="36"/>
      <c r="G411" s="3"/>
      <c r="H411" s="3"/>
      <c r="I411" s="3"/>
      <c r="J411" s="3"/>
      <c r="M411" s="171"/>
      <c r="N411" s="4"/>
      <c r="O411" s="3"/>
      <c r="P411" s="3"/>
      <c r="Q411" s="2"/>
      <c r="R411" s="15"/>
      <c r="S411" s="15"/>
      <c r="U411" s="15"/>
      <c r="V411" s="15"/>
    </row>
    <row r="412" spans="5:22">
      <c r="E412" s="36"/>
      <c r="F412" s="36"/>
      <c r="G412" s="3"/>
      <c r="H412" s="3"/>
      <c r="I412" s="3"/>
      <c r="J412" s="3"/>
      <c r="M412" s="171"/>
      <c r="N412" s="4"/>
      <c r="O412" s="3"/>
      <c r="P412" s="3"/>
      <c r="Q412" s="2"/>
      <c r="R412" s="15"/>
      <c r="S412" s="15"/>
      <c r="U412" s="15"/>
      <c r="V412" s="15"/>
    </row>
    <row r="413" spans="5:22">
      <c r="E413" s="36"/>
      <c r="F413" s="36"/>
      <c r="G413" s="3"/>
      <c r="H413" s="3"/>
      <c r="I413" s="3"/>
      <c r="J413" s="3"/>
      <c r="M413" s="171"/>
      <c r="N413" s="4"/>
      <c r="O413" s="3"/>
      <c r="P413" s="3"/>
      <c r="Q413" s="2"/>
      <c r="R413" s="15"/>
      <c r="S413" s="15"/>
      <c r="U413" s="15"/>
      <c r="V413" s="15"/>
    </row>
    <row r="414" spans="5:22">
      <c r="E414" s="36"/>
      <c r="F414" s="36"/>
      <c r="G414" s="3"/>
      <c r="H414" s="3"/>
      <c r="I414" s="3"/>
      <c r="J414" s="3"/>
      <c r="M414" s="171"/>
      <c r="N414" s="4"/>
      <c r="O414" s="3"/>
      <c r="P414" s="3"/>
      <c r="Q414" s="2"/>
      <c r="R414" s="15"/>
      <c r="S414" s="15"/>
      <c r="U414" s="15"/>
      <c r="V414" s="15"/>
    </row>
    <row r="415" spans="5:22">
      <c r="E415" s="36"/>
      <c r="F415" s="36"/>
      <c r="G415" s="3"/>
      <c r="H415" s="3"/>
      <c r="I415" s="3"/>
      <c r="J415" s="3"/>
      <c r="M415" s="171"/>
      <c r="N415" s="4"/>
      <c r="O415" s="3"/>
      <c r="P415" s="3"/>
      <c r="Q415" s="2"/>
      <c r="R415" s="15"/>
      <c r="S415" s="15"/>
      <c r="U415" s="15"/>
      <c r="V415" s="15"/>
    </row>
    <row r="416" spans="5:22">
      <c r="E416" s="36"/>
      <c r="F416" s="36"/>
      <c r="G416" s="3"/>
      <c r="H416" s="3"/>
      <c r="I416" s="3"/>
      <c r="J416" s="3"/>
      <c r="M416" s="171"/>
      <c r="N416" s="4"/>
      <c r="O416" s="3"/>
      <c r="P416" s="3"/>
      <c r="Q416" s="2"/>
      <c r="R416" s="15"/>
      <c r="S416" s="15"/>
      <c r="U416" s="15"/>
      <c r="V416" s="15"/>
    </row>
    <row r="417" spans="5:22">
      <c r="E417" s="36"/>
      <c r="F417" s="36"/>
      <c r="G417" s="3"/>
      <c r="H417" s="3"/>
      <c r="I417" s="3"/>
      <c r="J417" s="3"/>
      <c r="M417" s="171"/>
      <c r="N417" s="4"/>
      <c r="O417" s="3"/>
      <c r="P417" s="3"/>
      <c r="Q417" s="2"/>
      <c r="R417" s="15"/>
      <c r="S417" s="15"/>
      <c r="U417" s="15"/>
      <c r="V417" s="15"/>
    </row>
    <row r="418" spans="5:22">
      <c r="E418" s="36"/>
      <c r="F418" s="36"/>
      <c r="G418" s="3"/>
      <c r="H418" s="3"/>
      <c r="I418" s="3"/>
      <c r="J418" s="3"/>
      <c r="M418" s="171"/>
      <c r="N418" s="4"/>
      <c r="O418" s="3"/>
      <c r="P418" s="3"/>
      <c r="Q418" s="2"/>
      <c r="R418" s="15"/>
      <c r="S418" s="15"/>
      <c r="U418" s="15"/>
      <c r="V418" s="15"/>
    </row>
    <row r="419" spans="5:22">
      <c r="E419" s="36"/>
      <c r="F419" s="36"/>
      <c r="G419" s="3"/>
      <c r="H419" s="3"/>
      <c r="I419" s="3"/>
      <c r="J419" s="3"/>
      <c r="M419" s="171"/>
      <c r="N419" s="4"/>
      <c r="O419" s="3"/>
      <c r="P419" s="3"/>
      <c r="Q419" s="2"/>
      <c r="R419" s="15"/>
      <c r="S419" s="15"/>
      <c r="U419" s="15"/>
      <c r="V419" s="15"/>
    </row>
    <row r="420" spans="5:22">
      <c r="E420" s="36"/>
      <c r="F420" s="36"/>
      <c r="G420" s="3"/>
      <c r="H420" s="3"/>
      <c r="I420" s="3"/>
      <c r="J420" s="3"/>
      <c r="M420" s="171"/>
      <c r="N420" s="4"/>
      <c r="O420" s="3"/>
      <c r="P420" s="3"/>
      <c r="Q420" s="2"/>
      <c r="R420" s="15"/>
      <c r="S420" s="15"/>
      <c r="U420" s="15"/>
      <c r="V420" s="15"/>
    </row>
    <row r="421" spans="5:22">
      <c r="E421" s="36"/>
      <c r="F421" s="36"/>
      <c r="G421" s="3"/>
      <c r="H421" s="3"/>
      <c r="I421" s="3"/>
      <c r="J421" s="3"/>
      <c r="M421" s="171"/>
      <c r="N421" s="4"/>
      <c r="O421" s="3"/>
      <c r="P421" s="3"/>
      <c r="Q421" s="2"/>
      <c r="R421" s="15"/>
      <c r="S421" s="15"/>
      <c r="U421" s="15"/>
      <c r="V421" s="15"/>
    </row>
    <row r="422" spans="5:22">
      <c r="E422" s="36"/>
      <c r="F422" s="36"/>
      <c r="G422" s="3"/>
      <c r="H422" s="3"/>
      <c r="I422" s="3"/>
      <c r="J422" s="3"/>
      <c r="M422" s="171"/>
      <c r="N422" s="4"/>
      <c r="O422" s="3"/>
      <c r="P422" s="3"/>
      <c r="Q422" s="2"/>
      <c r="R422" s="15"/>
      <c r="S422" s="15"/>
      <c r="U422" s="15"/>
      <c r="V422" s="15"/>
    </row>
    <row r="423" spans="5:22">
      <c r="E423" s="36"/>
      <c r="F423" s="36"/>
      <c r="G423" s="3"/>
      <c r="H423" s="3"/>
      <c r="I423" s="3"/>
      <c r="J423" s="3"/>
      <c r="M423" s="171"/>
      <c r="N423" s="4"/>
      <c r="O423" s="3"/>
      <c r="P423" s="3"/>
      <c r="Q423" s="2"/>
      <c r="R423" s="15"/>
      <c r="S423" s="15"/>
      <c r="U423" s="15"/>
      <c r="V423" s="15"/>
    </row>
    <row r="424" spans="5:22">
      <c r="E424" s="36"/>
      <c r="F424" s="36"/>
      <c r="G424" s="3"/>
      <c r="H424" s="3"/>
      <c r="I424" s="3"/>
      <c r="J424" s="3"/>
      <c r="M424" s="171"/>
      <c r="N424" s="4"/>
      <c r="O424" s="3"/>
      <c r="P424" s="3"/>
      <c r="Q424" s="2"/>
      <c r="R424" s="15"/>
      <c r="S424" s="15"/>
      <c r="U424" s="15"/>
      <c r="V424" s="15"/>
    </row>
    <row r="425" spans="5:22">
      <c r="E425" s="36"/>
      <c r="F425" s="36"/>
      <c r="G425" s="3"/>
      <c r="H425" s="3"/>
      <c r="I425" s="3"/>
      <c r="J425" s="3"/>
      <c r="M425" s="171"/>
      <c r="N425" s="4"/>
      <c r="O425" s="3"/>
      <c r="P425" s="3"/>
      <c r="Q425" s="2"/>
      <c r="R425" s="15"/>
      <c r="S425" s="15"/>
      <c r="U425" s="15"/>
      <c r="V425" s="15"/>
    </row>
    <row r="426" spans="5:22">
      <c r="E426" s="36"/>
      <c r="F426" s="36"/>
      <c r="G426" s="3"/>
      <c r="H426" s="3"/>
      <c r="I426" s="3"/>
      <c r="J426" s="3"/>
      <c r="M426" s="171"/>
      <c r="N426" s="4"/>
      <c r="O426" s="3"/>
      <c r="P426" s="3"/>
      <c r="Q426" s="2"/>
      <c r="R426" s="15"/>
      <c r="S426" s="15"/>
      <c r="U426" s="15"/>
      <c r="V426" s="15"/>
    </row>
    <row r="427" spans="5:22">
      <c r="E427" s="36"/>
      <c r="F427" s="36"/>
      <c r="G427" s="3"/>
      <c r="H427" s="3"/>
      <c r="I427" s="3"/>
      <c r="J427" s="3"/>
      <c r="M427" s="171"/>
      <c r="N427" s="4"/>
      <c r="O427" s="3"/>
      <c r="P427" s="3"/>
      <c r="Q427" s="2"/>
      <c r="R427" s="15"/>
      <c r="S427" s="15"/>
      <c r="U427" s="15"/>
      <c r="V427" s="15"/>
    </row>
    <row r="428" spans="5:22">
      <c r="E428" s="36"/>
      <c r="F428" s="36"/>
      <c r="G428" s="3"/>
      <c r="H428" s="3"/>
      <c r="I428" s="3"/>
      <c r="J428" s="3"/>
      <c r="M428" s="171"/>
      <c r="N428" s="4"/>
      <c r="O428" s="3"/>
      <c r="P428" s="3"/>
      <c r="Q428" s="2"/>
      <c r="R428" s="15"/>
      <c r="S428" s="15"/>
      <c r="U428" s="15"/>
      <c r="V428" s="15"/>
    </row>
    <row r="429" spans="5:22">
      <c r="E429" s="36"/>
      <c r="F429" s="36"/>
      <c r="G429" s="3"/>
      <c r="H429" s="3"/>
      <c r="I429" s="3"/>
      <c r="J429" s="3"/>
      <c r="M429" s="171"/>
      <c r="N429" s="4"/>
      <c r="O429" s="3"/>
      <c r="P429" s="3"/>
      <c r="Q429" s="2"/>
      <c r="R429" s="15"/>
      <c r="S429" s="15"/>
      <c r="U429" s="15"/>
      <c r="V429" s="15"/>
    </row>
    <row r="430" spans="5:22">
      <c r="E430" s="36"/>
      <c r="F430" s="36"/>
      <c r="G430" s="3"/>
      <c r="H430" s="3"/>
      <c r="I430" s="3"/>
      <c r="J430" s="3"/>
      <c r="M430" s="171"/>
      <c r="N430" s="4"/>
      <c r="O430" s="3"/>
      <c r="P430" s="3"/>
      <c r="Q430" s="2"/>
      <c r="R430" s="15"/>
      <c r="S430" s="15"/>
      <c r="U430" s="15"/>
      <c r="V430" s="15"/>
    </row>
    <row r="431" spans="5:22">
      <c r="E431" s="36"/>
      <c r="F431" s="36"/>
      <c r="G431" s="3"/>
      <c r="H431" s="3"/>
      <c r="I431" s="3"/>
      <c r="J431" s="3"/>
      <c r="M431" s="171"/>
      <c r="N431" s="4"/>
      <c r="O431" s="3"/>
      <c r="P431" s="3"/>
      <c r="Q431" s="2"/>
      <c r="R431" s="15"/>
      <c r="S431" s="15"/>
      <c r="U431" s="15"/>
      <c r="V431" s="15"/>
    </row>
    <row r="432" spans="5:22">
      <c r="E432" s="36"/>
      <c r="F432" s="36"/>
      <c r="G432" s="3"/>
      <c r="H432" s="3"/>
      <c r="I432" s="3"/>
      <c r="J432" s="3"/>
      <c r="M432" s="171"/>
      <c r="N432" s="4"/>
      <c r="O432" s="3"/>
      <c r="P432" s="3"/>
      <c r="Q432" s="2"/>
      <c r="R432" s="15"/>
      <c r="S432" s="15"/>
      <c r="U432" s="15"/>
      <c r="V432" s="15"/>
    </row>
    <row r="433" spans="5:22">
      <c r="E433" s="36"/>
      <c r="F433" s="36"/>
      <c r="G433" s="3"/>
      <c r="H433" s="3"/>
      <c r="I433" s="3"/>
      <c r="J433" s="3"/>
      <c r="M433" s="171"/>
      <c r="N433" s="4"/>
      <c r="O433" s="3"/>
      <c r="P433" s="3"/>
      <c r="Q433" s="2"/>
      <c r="R433" s="15"/>
      <c r="S433" s="15"/>
      <c r="U433" s="15"/>
      <c r="V433" s="15"/>
    </row>
    <row r="434" spans="5:22">
      <c r="E434" s="36"/>
      <c r="F434" s="36"/>
      <c r="G434" s="3"/>
      <c r="H434" s="3"/>
      <c r="I434" s="3"/>
      <c r="J434" s="3"/>
      <c r="M434" s="171"/>
      <c r="N434" s="4"/>
      <c r="O434" s="3"/>
      <c r="P434" s="3"/>
      <c r="Q434" s="2"/>
      <c r="R434" s="15"/>
      <c r="S434" s="15"/>
      <c r="U434" s="15"/>
      <c r="V434" s="15"/>
    </row>
    <row r="435" spans="5:22">
      <c r="E435" s="36"/>
      <c r="F435" s="36"/>
      <c r="G435" s="3"/>
      <c r="H435" s="3"/>
      <c r="I435" s="3"/>
      <c r="J435" s="3"/>
      <c r="M435" s="171"/>
      <c r="N435" s="4"/>
      <c r="O435" s="3"/>
      <c r="P435" s="3"/>
      <c r="Q435" s="2"/>
      <c r="R435" s="15"/>
      <c r="S435" s="15"/>
      <c r="U435" s="15"/>
      <c r="V435" s="15"/>
    </row>
    <row r="436" spans="5:22">
      <c r="E436" s="36"/>
      <c r="F436" s="36"/>
      <c r="G436" s="3"/>
      <c r="H436" s="3"/>
      <c r="I436" s="3"/>
      <c r="J436" s="3"/>
      <c r="M436" s="171"/>
      <c r="N436" s="4"/>
      <c r="O436" s="3"/>
      <c r="P436" s="3"/>
      <c r="Q436" s="2"/>
      <c r="R436" s="15"/>
      <c r="S436" s="15"/>
      <c r="U436" s="15"/>
      <c r="V436" s="15"/>
    </row>
    <row r="437" spans="5:22">
      <c r="E437" s="36"/>
      <c r="F437" s="36"/>
      <c r="G437" s="3"/>
      <c r="H437" s="3"/>
      <c r="I437" s="3"/>
      <c r="J437" s="3"/>
      <c r="M437" s="171"/>
      <c r="N437" s="4"/>
      <c r="O437" s="3"/>
      <c r="P437" s="3"/>
      <c r="Q437" s="2"/>
      <c r="R437" s="15"/>
      <c r="S437" s="15"/>
      <c r="U437" s="15"/>
      <c r="V437" s="15"/>
    </row>
    <row r="438" spans="5:22">
      <c r="E438" s="36"/>
      <c r="F438" s="36"/>
      <c r="G438" s="3"/>
      <c r="H438" s="3"/>
      <c r="I438" s="3"/>
      <c r="J438" s="3"/>
      <c r="M438" s="171"/>
      <c r="N438" s="4"/>
      <c r="O438" s="3"/>
      <c r="P438" s="3"/>
      <c r="Q438" s="2"/>
      <c r="R438" s="15"/>
      <c r="S438" s="15"/>
      <c r="U438" s="15"/>
      <c r="V438" s="15"/>
    </row>
    <row r="439" spans="5:22">
      <c r="E439" s="36"/>
      <c r="F439" s="36"/>
      <c r="G439" s="3"/>
      <c r="H439" s="3"/>
      <c r="I439" s="3"/>
      <c r="J439" s="3"/>
      <c r="M439" s="171"/>
      <c r="N439" s="4"/>
      <c r="O439" s="3"/>
      <c r="P439" s="3"/>
      <c r="Q439" s="2"/>
      <c r="R439" s="15"/>
      <c r="S439" s="15"/>
      <c r="U439" s="15"/>
      <c r="V439" s="15"/>
    </row>
    <row r="440" spans="5:22">
      <c r="E440" s="36"/>
      <c r="F440" s="36"/>
      <c r="G440" s="3"/>
      <c r="H440" s="3"/>
      <c r="I440" s="3"/>
      <c r="J440" s="3"/>
      <c r="M440" s="171"/>
      <c r="N440" s="4"/>
      <c r="O440" s="3"/>
      <c r="P440" s="3"/>
      <c r="Q440" s="2"/>
      <c r="R440" s="15"/>
      <c r="S440" s="15"/>
      <c r="U440" s="15"/>
      <c r="V440" s="15"/>
    </row>
    <row r="441" spans="5:22">
      <c r="E441" s="36"/>
      <c r="F441" s="36"/>
      <c r="G441" s="3"/>
      <c r="H441" s="3"/>
      <c r="I441" s="3"/>
      <c r="J441" s="3"/>
      <c r="M441" s="171"/>
      <c r="N441" s="4"/>
      <c r="O441" s="3"/>
      <c r="P441" s="3"/>
      <c r="Q441" s="2"/>
      <c r="R441" s="15"/>
      <c r="S441" s="15"/>
      <c r="U441" s="15"/>
      <c r="V441" s="15"/>
    </row>
    <row r="442" spans="5:22">
      <c r="E442" s="36"/>
      <c r="F442" s="36"/>
      <c r="G442" s="3"/>
      <c r="H442" s="3"/>
      <c r="I442" s="3"/>
      <c r="J442" s="3"/>
      <c r="M442" s="171"/>
      <c r="N442" s="4"/>
      <c r="O442" s="3"/>
      <c r="P442" s="3"/>
      <c r="Q442" s="2"/>
      <c r="R442" s="15"/>
      <c r="S442" s="15"/>
      <c r="U442" s="15"/>
      <c r="V442" s="15"/>
    </row>
    <row r="443" spans="5:22">
      <c r="E443" s="36"/>
      <c r="F443" s="36"/>
      <c r="G443" s="3"/>
      <c r="H443" s="3"/>
      <c r="I443" s="3"/>
      <c r="J443" s="3"/>
      <c r="M443" s="171"/>
      <c r="N443" s="4"/>
      <c r="O443" s="3"/>
      <c r="P443" s="3"/>
      <c r="Q443" s="2"/>
      <c r="R443" s="15"/>
      <c r="S443" s="15"/>
      <c r="U443" s="15"/>
      <c r="V443" s="15"/>
    </row>
    <row r="444" spans="5:22">
      <c r="E444" s="36"/>
      <c r="F444" s="36"/>
      <c r="G444" s="3"/>
      <c r="H444" s="3"/>
      <c r="I444" s="3"/>
      <c r="J444" s="3"/>
      <c r="M444" s="171"/>
      <c r="N444" s="4"/>
      <c r="O444" s="3"/>
      <c r="P444" s="3"/>
      <c r="Q444" s="2"/>
      <c r="R444" s="15"/>
      <c r="S444" s="15"/>
      <c r="U444" s="15"/>
      <c r="V444" s="15"/>
    </row>
    <row r="445" spans="5:22">
      <c r="E445" s="36"/>
      <c r="F445" s="36"/>
      <c r="G445" s="3"/>
      <c r="H445" s="3"/>
      <c r="I445" s="3"/>
      <c r="J445" s="3"/>
      <c r="M445" s="171"/>
      <c r="N445" s="4"/>
      <c r="O445" s="3"/>
      <c r="P445" s="3"/>
      <c r="Q445" s="2"/>
      <c r="R445" s="15"/>
      <c r="S445" s="15"/>
      <c r="U445" s="15"/>
      <c r="V445" s="15"/>
    </row>
    <row r="446" spans="5:22">
      <c r="E446" s="36"/>
      <c r="F446" s="36"/>
      <c r="G446" s="3"/>
      <c r="H446" s="3"/>
      <c r="I446" s="3"/>
      <c r="J446" s="3"/>
      <c r="M446" s="171"/>
      <c r="N446" s="4"/>
      <c r="O446" s="3"/>
      <c r="P446" s="3"/>
      <c r="Q446" s="2"/>
      <c r="R446" s="15"/>
      <c r="S446" s="15"/>
      <c r="U446" s="15"/>
      <c r="V446" s="15"/>
    </row>
    <row r="447" spans="5:22">
      <c r="E447" s="36"/>
      <c r="F447" s="36"/>
      <c r="G447" s="3"/>
      <c r="H447" s="3"/>
      <c r="I447" s="3"/>
      <c r="J447" s="3"/>
      <c r="M447" s="171"/>
      <c r="N447" s="4"/>
      <c r="O447" s="3"/>
      <c r="P447" s="3"/>
      <c r="Q447" s="2"/>
      <c r="R447" s="15"/>
      <c r="S447" s="15"/>
      <c r="U447" s="15"/>
      <c r="V447" s="15"/>
    </row>
    <row r="448" spans="5:22">
      <c r="E448" s="36"/>
      <c r="F448" s="36"/>
      <c r="G448" s="3"/>
      <c r="H448" s="3"/>
      <c r="I448" s="3"/>
      <c r="J448" s="3"/>
      <c r="M448" s="171"/>
      <c r="N448" s="4"/>
      <c r="O448" s="3"/>
      <c r="P448" s="3"/>
      <c r="Q448" s="2"/>
      <c r="R448" s="15"/>
      <c r="S448" s="15"/>
      <c r="U448" s="15"/>
      <c r="V448" s="15"/>
    </row>
    <row r="449" spans="5:22">
      <c r="E449" s="36"/>
      <c r="F449" s="36"/>
      <c r="G449" s="3"/>
      <c r="H449" s="3"/>
      <c r="I449" s="3"/>
      <c r="J449" s="3"/>
      <c r="M449" s="171"/>
      <c r="N449" s="4"/>
      <c r="O449" s="3"/>
      <c r="P449" s="3"/>
      <c r="Q449" s="2"/>
      <c r="R449" s="15"/>
      <c r="S449" s="15"/>
      <c r="U449" s="15"/>
      <c r="V449" s="15"/>
    </row>
    <row r="450" spans="5:22">
      <c r="E450" s="36"/>
      <c r="F450" s="36"/>
      <c r="G450" s="3"/>
      <c r="H450" s="3"/>
      <c r="I450" s="3"/>
      <c r="J450" s="3"/>
      <c r="M450" s="171"/>
      <c r="N450" s="4"/>
      <c r="O450" s="3"/>
      <c r="P450" s="3"/>
      <c r="Q450" s="2"/>
      <c r="R450" s="15"/>
      <c r="S450" s="15"/>
      <c r="U450" s="15"/>
      <c r="V450" s="15"/>
    </row>
    <row r="451" spans="5:22">
      <c r="E451" s="36"/>
      <c r="F451" s="36"/>
      <c r="G451" s="3"/>
      <c r="H451" s="3"/>
      <c r="I451" s="3"/>
      <c r="J451" s="3"/>
      <c r="M451" s="171"/>
      <c r="N451" s="4"/>
      <c r="O451" s="3"/>
      <c r="P451" s="3"/>
      <c r="Q451" s="2"/>
      <c r="R451" s="15"/>
      <c r="S451" s="15"/>
      <c r="U451" s="15"/>
      <c r="V451" s="15"/>
    </row>
    <row r="452" spans="5:22">
      <c r="E452" s="36"/>
      <c r="F452" s="36"/>
      <c r="G452" s="3"/>
      <c r="H452" s="3"/>
      <c r="I452" s="3"/>
      <c r="J452" s="3"/>
      <c r="M452" s="171"/>
      <c r="N452" s="4"/>
      <c r="O452" s="3"/>
      <c r="P452" s="3"/>
      <c r="Q452" s="2"/>
      <c r="R452" s="15"/>
      <c r="S452" s="15"/>
      <c r="U452" s="15"/>
      <c r="V452" s="15"/>
    </row>
    <row r="453" spans="5:22">
      <c r="E453" s="36"/>
      <c r="F453" s="36"/>
      <c r="G453" s="3"/>
      <c r="H453" s="3"/>
      <c r="I453" s="3"/>
      <c r="J453" s="3"/>
      <c r="M453" s="171"/>
      <c r="N453" s="4"/>
      <c r="O453" s="3"/>
      <c r="P453" s="3"/>
      <c r="Q453" s="2"/>
      <c r="R453" s="15"/>
      <c r="S453" s="15"/>
      <c r="U453" s="15"/>
      <c r="V453" s="15"/>
    </row>
    <row r="454" spans="5:22">
      <c r="E454" s="36"/>
      <c r="F454" s="36"/>
      <c r="G454" s="3"/>
      <c r="H454" s="3"/>
      <c r="I454" s="3"/>
      <c r="J454" s="3"/>
      <c r="M454" s="171"/>
      <c r="N454" s="4"/>
      <c r="O454" s="3"/>
      <c r="P454" s="3"/>
      <c r="Q454" s="2"/>
      <c r="R454" s="15"/>
      <c r="S454" s="15"/>
      <c r="U454" s="15"/>
      <c r="V454" s="15"/>
    </row>
    <row r="455" spans="5:22">
      <c r="E455" s="36"/>
      <c r="F455" s="36"/>
      <c r="G455" s="3"/>
      <c r="H455" s="3"/>
      <c r="I455" s="3"/>
      <c r="J455" s="3"/>
      <c r="M455" s="171"/>
      <c r="N455" s="4"/>
      <c r="O455" s="3"/>
      <c r="P455" s="3"/>
      <c r="Q455" s="2"/>
      <c r="R455" s="15"/>
      <c r="S455" s="15"/>
      <c r="U455" s="15"/>
      <c r="V455" s="15"/>
    </row>
    <row r="456" spans="5:22">
      <c r="E456" s="36"/>
      <c r="F456" s="36"/>
      <c r="G456" s="3"/>
      <c r="H456" s="3"/>
      <c r="I456" s="3"/>
      <c r="J456" s="3"/>
      <c r="M456" s="171"/>
      <c r="N456" s="4"/>
      <c r="O456" s="3"/>
      <c r="P456" s="3"/>
      <c r="Q456" s="2"/>
      <c r="R456" s="15"/>
      <c r="S456" s="15"/>
      <c r="U456" s="15"/>
      <c r="V456" s="15"/>
    </row>
    <row r="457" spans="5:22">
      <c r="E457" s="36"/>
      <c r="F457" s="36"/>
      <c r="G457" s="3"/>
      <c r="H457" s="3"/>
      <c r="I457" s="3"/>
      <c r="J457" s="3"/>
      <c r="M457" s="171"/>
      <c r="N457" s="4"/>
      <c r="O457" s="3"/>
      <c r="P457" s="3"/>
      <c r="Q457" s="2"/>
      <c r="R457" s="15"/>
      <c r="S457" s="15"/>
      <c r="U457" s="15"/>
      <c r="V457" s="15"/>
    </row>
    <row r="458" spans="5:22">
      <c r="E458" s="36"/>
      <c r="F458" s="36"/>
      <c r="G458" s="3"/>
      <c r="H458" s="3"/>
      <c r="I458" s="3"/>
      <c r="J458" s="3"/>
      <c r="M458" s="171"/>
      <c r="N458" s="4"/>
      <c r="O458" s="3"/>
      <c r="P458" s="3"/>
      <c r="Q458" s="2"/>
      <c r="R458" s="15"/>
      <c r="S458" s="15"/>
      <c r="U458" s="15"/>
      <c r="V458" s="15"/>
    </row>
    <row r="459" spans="5:22">
      <c r="E459" s="36"/>
      <c r="F459" s="36"/>
      <c r="G459" s="3"/>
      <c r="H459" s="3"/>
      <c r="I459" s="3"/>
      <c r="J459" s="3"/>
      <c r="M459" s="171"/>
      <c r="N459" s="4"/>
      <c r="O459" s="3"/>
      <c r="P459" s="3"/>
      <c r="Q459" s="2"/>
      <c r="R459" s="15"/>
      <c r="S459" s="15"/>
      <c r="U459" s="15"/>
      <c r="V459" s="15"/>
    </row>
    <row r="460" spans="5:22">
      <c r="E460" s="36"/>
      <c r="F460" s="36"/>
      <c r="G460" s="3"/>
      <c r="H460" s="3"/>
      <c r="I460" s="3"/>
      <c r="J460" s="3"/>
      <c r="M460" s="171"/>
      <c r="N460" s="4"/>
      <c r="O460" s="3"/>
      <c r="P460" s="3"/>
      <c r="Q460" s="2"/>
      <c r="R460" s="15"/>
      <c r="S460" s="15"/>
      <c r="U460" s="15"/>
      <c r="V460" s="15"/>
    </row>
    <row r="461" spans="5:22">
      <c r="E461" s="36"/>
      <c r="F461" s="36"/>
      <c r="G461" s="3"/>
      <c r="H461" s="3"/>
      <c r="I461" s="3"/>
      <c r="J461" s="3"/>
      <c r="M461" s="171"/>
      <c r="N461" s="4"/>
      <c r="O461" s="3"/>
      <c r="P461" s="3"/>
      <c r="Q461" s="2"/>
      <c r="R461" s="15"/>
      <c r="S461" s="15"/>
      <c r="U461" s="15"/>
      <c r="V461" s="15"/>
    </row>
    <row r="462" spans="5:22">
      <c r="E462" s="36"/>
      <c r="F462" s="36"/>
      <c r="G462" s="3"/>
      <c r="H462" s="3"/>
      <c r="I462" s="3"/>
      <c r="J462" s="3"/>
      <c r="M462" s="171"/>
      <c r="N462" s="4"/>
      <c r="O462" s="3"/>
      <c r="P462" s="3"/>
      <c r="Q462" s="2"/>
      <c r="R462" s="15"/>
      <c r="S462" s="15"/>
      <c r="U462" s="15"/>
      <c r="V462" s="15"/>
    </row>
    <row r="463" spans="5:22">
      <c r="E463" s="36"/>
      <c r="F463" s="36"/>
      <c r="G463" s="3"/>
      <c r="H463" s="3"/>
      <c r="I463" s="3"/>
      <c r="J463" s="3"/>
      <c r="M463" s="171"/>
      <c r="N463" s="4"/>
      <c r="O463" s="3"/>
      <c r="P463" s="3"/>
      <c r="Q463" s="2"/>
      <c r="R463" s="15"/>
      <c r="S463" s="15"/>
      <c r="U463" s="15"/>
      <c r="V463" s="15"/>
    </row>
    <row r="464" spans="5:22">
      <c r="E464" s="36"/>
      <c r="F464" s="36"/>
      <c r="G464" s="3"/>
      <c r="H464" s="3"/>
      <c r="I464" s="3"/>
      <c r="J464" s="3"/>
      <c r="M464" s="170"/>
      <c r="N464" s="4"/>
      <c r="O464" s="3"/>
      <c r="P464" s="3"/>
      <c r="Q464" s="2"/>
      <c r="R464" s="15"/>
      <c r="S464" s="15"/>
      <c r="U464" s="15"/>
      <c r="V464" s="15"/>
    </row>
    <row r="465" spans="5:22">
      <c r="E465" s="36"/>
      <c r="F465" s="36"/>
      <c r="G465" s="3"/>
      <c r="H465" s="3"/>
      <c r="I465" s="3"/>
      <c r="J465" s="3"/>
      <c r="M465" s="171"/>
      <c r="N465" s="4"/>
      <c r="O465" s="3"/>
      <c r="P465" s="3"/>
      <c r="Q465" s="2"/>
      <c r="R465" s="15"/>
      <c r="S465" s="15"/>
      <c r="U465" s="15"/>
      <c r="V465" s="15"/>
    </row>
    <row r="466" spans="5:22">
      <c r="E466" s="36"/>
      <c r="F466" s="36"/>
      <c r="G466" s="3"/>
      <c r="H466" s="3"/>
      <c r="I466" s="3"/>
      <c r="J466" s="3"/>
      <c r="M466" s="171"/>
      <c r="N466" s="4"/>
      <c r="O466" s="3"/>
      <c r="P466" s="3"/>
      <c r="Q466" s="2"/>
      <c r="R466" s="15"/>
      <c r="S466" s="15"/>
      <c r="U466" s="15"/>
      <c r="V466" s="15"/>
    </row>
    <row r="467" spans="5:22">
      <c r="E467" s="36"/>
      <c r="F467" s="36"/>
      <c r="G467" s="3"/>
      <c r="H467" s="3"/>
      <c r="I467" s="3"/>
      <c r="J467" s="3"/>
      <c r="M467" s="171"/>
      <c r="N467" s="4"/>
      <c r="O467" s="3"/>
      <c r="P467" s="3"/>
      <c r="Q467" s="2"/>
      <c r="R467" s="15"/>
      <c r="S467" s="15"/>
      <c r="U467" s="15"/>
      <c r="V467" s="15"/>
    </row>
    <row r="468" spans="5:22">
      <c r="E468" s="36"/>
      <c r="F468" s="36"/>
      <c r="G468" s="3"/>
      <c r="H468" s="3"/>
      <c r="I468" s="3"/>
      <c r="J468" s="3"/>
      <c r="M468" s="171"/>
      <c r="N468" s="4"/>
      <c r="O468" s="3"/>
      <c r="P468" s="3"/>
      <c r="Q468" s="2"/>
      <c r="R468" s="15"/>
      <c r="S468" s="15"/>
      <c r="U468" s="15"/>
      <c r="V468" s="15"/>
    </row>
    <row r="469" spans="5:22">
      <c r="E469" s="36"/>
      <c r="F469" s="36"/>
      <c r="G469" s="3"/>
      <c r="H469" s="3"/>
      <c r="I469" s="3"/>
      <c r="J469" s="3"/>
      <c r="M469" s="171"/>
      <c r="N469" s="4"/>
      <c r="O469" s="3"/>
      <c r="P469" s="3"/>
      <c r="Q469" s="2"/>
      <c r="R469" s="15"/>
      <c r="S469" s="15"/>
      <c r="U469" s="15"/>
      <c r="V469" s="15"/>
    </row>
    <row r="470" spans="5:22">
      <c r="E470" s="36"/>
      <c r="F470" s="36"/>
      <c r="G470" s="3"/>
      <c r="H470" s="3"/>
      <c r="I470" s="3"/>
      <c r="J470" s="3"/>
      <c r="M470" s="171"/>
      <c r="N470" s="4"/>
      <c r="O470" s="3"/>
      <c r="P470" s="3"/>
      <c r="Q470" s="2"/>
      <c r="R470" s="15"/>
      <c r="S470" s="15"/>
      <c r="U470" s="15"/>
      <c r="V470" s="15"/>
    </row>
    <row r="471" spans="5:22">
      <c r="E471" s="36"/>
      <c r="F471" s="36"/>
      <c r="G471" s="3"/>
      <c r="H471" s="3"/>
      <c r="I471" s="3"/>
      <c r="J471" s="3"/>
      <c r="M471" s="171"/>
      <c r="N471" s="4"/>
      <c r="O471" s="3"/>
      <c r="P471" s="3"/>
      <c r="Q471" s="2"/>
      <c r="R471" s="15"/>
      <c r="S471" s="15"/>
      <c r="U471" s="15"/>
      <c r="V471" s="15"/>
    </row>
    <row r="472" spans="5:22">
      <c r="E472" s="36"/>
      <c r="F472" s="36"/>
      <c r="G472" s="3"/>
      <c r="H472" s="3"/>
      <c r="I472" s="3"/>
      <c r="J472" s="3"/>
      <c r="M472" s="171"/>
      <c r="N472" s="4"/>
      <c r="O472" s="3"/>
      <c r="P472" s="3"/>
      <c r="Q472" s="2"/>
      <c r="R472" s="15"/>
      <c r="S472" s="15"/>
      <c r="U472" s="15"/>
      <c r="V472" s="15"/>
    </row>
    <row r="473" spans="5:22">
      <c r="E473" s="36"/>
      <c r="F473" s="36"/>
      <c r="G473" s="3"/>
      <c r="H473" s="3"/>
      <c r="I473" s="3"/>
      <c r="J473" s="3"/>
      <c r="M473" s="171"/>
      <c r="N473" s="4"/>
      <c r="O473" s="3"/>
      <c r="P473" s="3"/>
      <c r="Q473" s="2"/>
      <c r="R473" s="15"/>
      <c r="S473" s="15"/>
      <c r="U473" s="15"/>
      <c r="V473" s="15"/>
    </row>
    <row r="474" spans="5:22">
      <c r="E474" s="36"/>
      <c r="F474" s="36"/>
      <c r="G474" s="3"/>
      <c r="H474" s="3"/>
      <c r="I474" s="3"/>
      <c r="J474" s="3"/>
      <c r="M474" s="171"/>
      <c r="N474" s="4"/>
      <c r="O474" s="3"/>
      <c r="P474" s="3"/>
      <c r="Q474" s="2"/>
      <c r="R474" s="15"/>
      <c r="S474" s="15"/>
      <c r="U474" s="15"/>
      <c r="V474" s="15"/>
    </row>
    <row r="475" spans="5:22">
      <c r="E475" s="36"/>
      <c r="F475" s="36"/>
      <c r="G475" s="3"/>
      <c r="H475" s="3"/>
      <c r="I475" s="3"/>
      <c r="J475" s="3"/>
      <c r="M475" s="171"/>
      <c r="N475" s="4"/>
      <c r="O475" s="3"/>
      <c r="P475" s="3"/>
      <c r="Q475" s="2"/>
      <c r="R475" s="15"/>
      <c r="S475" s="15"/>
      <c r="U475" s="15"/>
      <c r="V475" s="15"/>
    </row>
    <row r="476" spans="5:22">
      <c r="E476" s="36"/>
      <c r="F476" s="36"/>
      <c r="G476" s="3"/>
      <c r="H476" s="3"/>
      <c r="I476" s="3"/>
      <c r="J476" s="3"/>
      <c r="M476" s="171"/>
      <c r="N476" s="4"/>
      <c r="O476" s="3"/>
      <c r="P476" s="3"/>
      <c r="Q476" s="2"/>
      <c r="R476" s="15"/>
      <c r="S476" s="15"/>
      <c r="U476" s="15"/>
      <c r="V476" s="15"/>
    </row>
    <row r="477" spans="5:22">
      <c r="E477" s="36"/>
      <c r="F477" s="36"/>
      <c r="G477" s="3"/>
      <c r="H477" s="3"/>
      <c r="I477" s="3"/>
      <c r="J477" s="3"/>
      <c r="M477" s="171"/>
      <c r="N477" s="4"/>
      <c r="O477" s="3"/>
      <c r="P477" s="3"/>
      <c r="Q477" s="2"/>
      <c r="R477" s="15"/>
      <c r="S477" s="15"/>
      <c r="U477" s="15"/>
      <c r="V477" s="15"/>
    </row>
    <row r="478" spans="5:22">
      <c r="E478" s="36"/>
      <c r="F478" s="36"/>
      <c r="G478" s="3"/>
      <c r="H478" s="3"/>
      <c r="I478" s="3"/>
      <c r="J478" s="3"/>
      <c r="M478" s="171"/>
      <c r="N478" s="4"/>
      <c r="O478" s="3"/>
      <c r="P478" s="3"/>
      <c r="Q478" s="2"/>
      <c r="R478" s="15"/>
      <c r="S478" s="15"/>
      <c r="U478" s="15"/>
      <c r="V478" s="15"/>
    </row>
    <row r="479" spans="5:22">
      <c r="E479" s="36"/>
      <c r="F479" s="36"/>
      <c r="G479" s="3"/>
      <c r="H479" s="3"/>
      <c r="I479" s="3"/>
      <c r="J479" s="3"/>
      <c r="M479" s="171"/>
      <c r="N479" s="4"/>
      <c r="O479" s="3"/>
      <c r="P479" s="3"/>
      <c r="Q479" s="2"/>
      <c r="R479" s="15"/>
      <c r="S479" s="15"/>
      <c r="U479" s="15"/>
      <c r="V479" s="15"/>
    </row>
    <row r="480" spans="5:22">
      <c r="E480" s="36"/>
      <c r="F480" s="36"/>
      <c r="G480" s="3"/>
      <c r="H480" s="3"/>
      <c r="I480" s="3"/>
      <c r="J480" s="3"/>
      <c r="M480" s="171"/>
      <c r="N480" s="4"/>
      <c r="O480" s="3"/>
      <c r="P480" s="3"/>
      <c r="Q480" s="2"/>
      <c r="R480" s="15"/>
      <c r="S480" s="15"/>
      <c r="U480" s="15"/>
      <c r="V480" s="15"/>
    </row>
    <row r="481" spans="5:22">
      <c r="E481" s="36"/>
      <c r="F481" s="36"/>
      <c r="G481" s="3"/>
      <c r="H481" s="3"/>
      <c r="I481" s="3"/>
      <c r="J481" s="3"/>
      <c r="M481" s="171"/>
      <c r="N481" s="4"/>
      <c r="O481" s="3"/>
      <c r="P481" s="3"/>
      <c r="Q481" s="2"/>
      <c r="R481" s="15"/>
      <c r="S481" s="15"/>
      <c r="U481" s="15"/>
      <c r="V481" s="15"/>
    </row>
    <row r="482" spans="5:22">
      <c r="E482" s="36"/>
      <c r="F482" s="36"/>
      <c r="G482" s="3"/>
      <c r="H482" s="3"/>
      <c r="I482" s="3"/>
      <c r="J482" s="3"/>
      <c r="M482" s="171"/>
      <c r="N482" s="4"/>
      <c r="O482" s="3"/>
      <c r="P482" s="3"/>
      <c r="Q482" s="2"/>
      <c r="R482" s="15"/>
      <c r="S482" s="15"/>
      <c r="U482" s="15"/>
      <c r="V482" s="15"/>
    </row>
    <row r="483" spans="5:22">
      <c r="E483" s="36"/>
      <c r="F483" s="36"/>
      <c r="G483" s="3"/>
      <c r="H483" s="3"/>
      <c r="I483" s="3"/>
      <c r="J483" s="3"/>
      <c r="M483" s="171"/>
      <c r="N483" s="4"/>
      <c r="O483" s="3"/>
      <c r="P483" s="3"/>
      <c r="Q483" s="2"/>
      <c r="R483" s="15"/>
      <c r="S483" s="15"/>
      <c r="U483" s="15"/>
      <c r="V483" s="15"/>
    </row>
    <row r="484" spans="5:22">
      <c r="E484" s="36"/>
      <c r="F484" s="36"/>
      <c r="G484" s="3"/>
      <c r="H484" s="3"/>
      <c r="I484" s="3"/>
      <c r="J484" s="3"/>
      <c r="M484" s="171"/>
      <c r="N484" s="4"/>
      <c r="O484" s="3"/>
      <c r="P484" s="3"/>
      <c r="Q484" s="2"/>
      <c r="R484" s="15"/>
      <c r="S484" s="15"/>
      <c r="U484" s="15"/>
      <c r="V484" s="15"/>
    </row>
    <row r="485" spans="5:22">
      <c r="E485" s="36"/>
      <c r="F485" s="36"/>
      <c r="G485" s="3"/>
      <c r="H485" s="3"/>
      <c r="I485" s="3"/>
      <c r="J485" s="3"/>
      <c r="M485" s="171"/>
      <c r="N485" s="4"/>
      <c r="O485" s="3"/>
      <c r="P485" s="3"/>
      <c r="Q485" s="2"/>
      <c r="R485" s="15"/>
      <c r="S485" s="15"/>
      <c r="U485" s="15"/>
      <c r="V485" s="15"/>
    </row>
    <row r="486" spans="5:22">
      <c r="E486" s="36"/>
      <c r="F486" s="36"/>
      <c r="G486" s="3"/>
      <c r="H486" s="3"/>
      <c r="I486" s="3"/>
      <c r="J486" s="3"/>
      <c r="M486" s="171"/>
      <c r="N486" s="4"/>
      <c r="O486" s="3"/>
      <c r="P486" s="3"/>
      <c r="Q486" s="2"/>
      <c r="R486" s="15"/>
      <c r="S486" s="15"/>
      <c r="U486" s="15"/>
      <c r="V486" s="15"/>
    </row>
    <row r="487" spans="5:22">
      <c r="E487" s="36"/>
      <c r="F487" s="36"/>
      <c r="G487" s="3"/>
      <c r="H487" s="3"/>
      <c r="I487" s="3"/>
      <c r="J487" s="3"/>
      <c r="M487" s="171"/>
      <c r="N487" s="4"/>
      <c r="O487" s="3"/>
      <c r="P487" s="3"/>
      <c r="Q487" s="2"/>
      <c r="R487" s="15"/>
      <c r="S487" s="15"/>
      <c r="U487" s="15"/>
      <c r="V487" s="15"/>
    </row>
    <row r="488" spans="5:22">
      <c r="E488" s="36"/>
      <c r="F488" s="36"/>
      <c r="G488" s="3"/>
      <c r="H488" s="3"/>
      <c r="I488" s="3"/>
      <c r="J488" s="3"/>
      <c r="M488" s="171"/>
      <c r="N488" s="4"/>
      <c r="O488" s="3"/>
      <c r="P488" s="3"/>
      <c r="Q488" s="2"/>
      <c r="R488" s="15"/>
      <c r="S488" s="15"/>
      <c r="U488" s="15"/>
      <c r="V488" s="15"/>
    </row>
    <row r="489" spans="5:22">
      <c r="E489" s="36"/>
      <c r="F489" s="36"/>
      <c r="G489" s="3"/>
      <c r="H489" s="3"/>
      <c r="I489" s="3"/>
      <c r="J489" s="3"/>
      <c r="M489" s="171"/>
      <c r="N489" s="4"/>
      <c r="O489" s="3"/>
      <c r="P489" s="3"/>
      <c r="Q489" s="2"/>
      <c r="R489" s="15"/>
      <c r="S489" s="15"/>
      <c r="U489" s="15"/>
      <c r="V489" s="15"/>
    </row>
    <row r="490" spans="5:22">
      <c r="E490" s="36"/>
      <c r="F490" s="36"/>
      <c r="G490" s="3"/>
      <c r="H490" s="3"/>
      <c r="I490" s="3"/>
      <c r="J490" s="3"/>
      <c r="M490" s="171"/>
      <c r="N490" s="4"/>
      <c r="O490" s="3"/>
      <c r="P490" s="3"/>
      <c r="Q490" s="2"/>
      <c r="R490" s="15"/>
      <c r="S490" s="15"/>
      <c r="U490" s="15"/>
      <c r="V490" s="15"/>
    </row>
    <row r="491" spans="5:22">
      <c r="E491" s="36"/>
      <c r="F491" s="36"/>
      <c r="G491" s="3"/>
      <c r="H491" s="3"/>
      <c r="I491" s="3"/>
      <c r="J491" s="3"/>
      <c r="M491" s="171"/>
      <c r="N491" s="4"/>
      <c r="O491" s="3"/>
      <c r="P491" s="3"/>
      <c r="Q491" s="2"/>
      <c r="R491" s="15"/>
      <c r="S491" s="15"/>
      <c r="U491" s="15"/>
      <c r="V491" s="15"/>
    </row>
    <row r="492" spans="5:22">
      <c r="E492" s="36"/>
      <c r="F492" s="36"/>
      <c r="G492" s="3"/>
      <c r="H492" s="3"/>
      <c r="I492" s="3"/>
      <c r="J492" s="3"/>
      <c r="M492" s="171"/>
      <c r="N492" s="4"/>
      <c r="O492" s="3"/>
      <c r="P492" s="3"/>
      <c r="Q492" s="2"/>
      <c r="R492" s="15"/>
      <c r="S492" s="15"/>
      <c r="U492" s="15"/>
      <c r="V492" s="15"/>
    </row>
    <row r="493" spans="5:22">
      <c r="E493" s="36"/>
      <c r="F493" s="36"/>
      <c r="G493" s="3"/>
      <c r="H493" s="3"/>
      <c r="I493" s="3"/>
      <c r="J493" s="3"/>
      <c r="M493" s="171"/>
      <c r="N493" s="4"/>
      <c r="O493" s="3"/>
      <c r="P493" s="3"/>
      <c r="Q493" s="2"/>
      <c r="R493" s="15"/>
      <c r="S493" s="15"/>
      <c r="U493" s="15"/>
      <c r="V493" s="15"/>
    </row>
    <row r="494" spans="5:22">
      <c r="E494" s="36"/>
      <c r="F494" s="36"/>
      <c r="G494" s="3"/>
      <c r="H494" s="3"/>
      <c r="I494" s="3"/>
      <c r="J494" s="3"/>
      <c r="M494" s="171"/>
      <c r="N494" s="4"/>
      <c r="O494" s="3"/>
      <c r="P494" s="3"/>
      <c r="Q494" s="2"/>
      <c r="R494" s="15"/>
      <c r="S494" s="15"/>
      <c r="U494" s="15"/>
      <c r="V494" s="15"/>
    </row>
    <row r="495" spans="5:22">
      <c r="E495" s="36"/>
      <c r="F495" s="36"/>
      <c r="G495" s="3"/>
      <c r="H495" s="3"/>
      <c r="I495" s="3"/>
      <c r="J495" s="3"/>
      <c r="M495" s="171"/>
      <c r="N495" s="4"/>
      <c r="O495" s="3"/>
      <c r="P495" s="3"/>
      <c r="Q495" s="2"/>
      <c r="R495" s="15"/>
      <c r="S495" s="15"/>
      <c r="U495" s="15"/>
      <c r="V495" s="15"/>
    </row>
    <row r="496" spans="5:22">
      <c r="E496" s="36"/>
      <c r="F496" s="36"/>
      <c r="G496" s="3"/>
      <c r="H496" s="3"/>
      <c r="I496" s="3"/>
      <c r="J496" s="3"/>
      <c r="M496" s="171"/>
      <c r="N496" s="4"/>
      <c r="O496" s="3"/>
      <c r="P496" s="3"/>
      <c r="Q496" s="2"/>
      <c r="R496" s="15"/>
      <c r="S496" s="15"/>
      <c r="U496" s="15"/>
      <c r="V496" s="15"/>
    </row>
    <row r="497" spans="5:22">
      <c r="E497" s="36"/>
      <c r="F497" s="36"/>
      <c r="G497" s="3"/>
      <c r="H497" s="3"/>
      <c r="I497" s="3"/>
      <c r="J497" s="3"/>
      <c r="M497" s="171"/>
      <c r="N497" s="4"/>
      <c r="O497" s="3"/>
      <c r="P497" s="3"/>
      <c r="Q497" s="2"/>
      <c r="R497" s="15"/>
      <c r="S497" s="15"/>
      <c r="U497" s="15"/>
      <c r="V497" s="15"/>
    </row>
    <row r="498" spans="5:22">
      <c r="E498" s="36"/>
      <c r="F498" s="36"/>
      <c r="G498" s="3"/>
      <c r="H498" s="3"/>
      <c r="I498" s="3"/>
      <c r="J498" s="3"/>
      <c r="M498" s="171"/>
      <c r="N498" s="4"/>
      <c r="O498" s="3"/>
      <c r="P498" s="3"/>
      <c r="Q498" s="2"/>
      <c r="R498" s="15"/>
      <c r="S498" s="15"/>
      <c r="U498" s="15"/>
      <c r="V498" s="15"/>
    </row>
    <row r="499" spans="5:22">
      <c r="E499" s="36"/>
      <c r="F499" s="36"/>
      <c r="G499" s="3"/>
      <c r="H499" s="3"/>
      <c r="I499" s="3"/>
      <c r="J499" s="3"/>
      <c r="M499" s="171"/>
      <c r="N499" s="4"/>
      <c r="O499" s="3"/>
      <c r="P499" s="3"/>
      <c r="Q499" s="2"/>
      <c r="R499" s="15"/>
      <c r="S499" s="15"/>
      <c r="U499" s="15"/>
      <c r="V499" s="15"/>
    </row>
    <row r="500" spans="5:22">
      <c r="E500" s="36"/>
      <c r="F500" s="36"/>
      <c r="G500" s="3"/>
      <c r="H500" s="3"/>
      <c r="I500" s="3"/>
      <c r="J500" s="3"/>
      <c r="M500" s="171"/>
      <c r="N500" s="4"/>
      <c r="O500" s="3"/>
      <c r="P500" s="3"/>
      <c r="Q500" s="2"/>
      <c r="R500" s="15"/>
      <c r="S500" s="15"/>
      <c r="U500" s="15"/>
      <c r="V500" s="15"/>
    </row>
    <row r="501" spans="5:22">
      <c r="E501" s="36"/>
      <c r="F501" s="36"/>
      <c r="G501" s="3"/>
      <c r="H501" s="3"/>
      <c r="I501" s="3"/>
      <c r="J501" s="3"/>
      <c r="M501" s="171"/>
      <c r="N501" s="4"/>
      <c r="O501" s="3"/>
      <c r="P501" s="3"/>
      <c r="Q501" s="2"/>
      <c r="R501" s="15"/>
      <c r="S501" s="15"/>
      <c r="U501" s="15"/>
      <c r="V501" s="15"/>
    </row>
    <row r="502" spans="5:22">
      <c r="E502" s="36"/>
      <c r="F502" s="36"/>
      <c r="G502" s="3"/>
      <c r="H502" s="3"/>
      <c r="I502" s="3"/>
      <c r="J502" s="3"/>
      <c r="M502" s="171"/>
      <c r="N502" s="4"/>
      <c r="O502" s="3"/>
      <c r="P502" s="3"/>
      <c r="Q502" s="2"/>
      <c r="R502" s="15"/>
      <c r="S502" s="15"/>
      <c r="U502" s="15"/>
      <c r="V502" s="15"/>
    </row>
    <row r="503" spans="5:22">
      <c r="E503" s="36"/>
      <c r="F503" s="36"/>
      <c r="G503" s="3"/>
      <c r="H503" s="3"/>
      <c r="I503" s="3"/>
      <c r="J503" s="3"/>
      <c r="M503" s="171"/>
      <c r="N503" s="4"/>
      <c r="O503" s="3"/>
      <c r="P503" s="3"/>
      <c r="Q503" s="2"/>
      <c r="R503" s="15"/>
      <c r="S503" s="15"/>
      <c r="U503" s="15"/>
      <c r="V503" s="15"/>
    </row>
    <row r="504" spans="5:22">
      <c r="E504" s="36"/>
      <c r="F504" s="36"/>
      <c r="G504" s="3"/>
      <c r="H504" s="3"/>
      <c r="I504" s="3"/>
      <c r="J504" s="3"/>
      <c r="M504" s="171"/>
      <c r="N504" s="4"/>
      <c r="O504" s="3"/>
      <c r="P504" s="3"/>
      <c r="Q504" s="2"/>
      <c r="R504" s="15"/>
      <c r="S504" s="15"/>
      <c r="U504" s="15"/>
      <c r="V504" s="15"/>
    </row>
    <row r="505" spans="5:22">
      <c r="E505" s="36"/>
      <c r="F505" s="36"/>
      <c r="G505" s="3"/>
      <c r="H505" s="3"/>
      <c r="I505" s="3"/>
      <c r="J505" s="3"/>
      <c r="M505" s="171"/>
      <c r="N505" s="4"/>
      <c r="O505" s="3"/>
      <c r="P505" s="3"/>
      <c r="Q505" s="2"/>
      <c r="R505" s="15"/>
      <c r="S505" s="15"/>
      <c r="U505" s="15"/>
      <c r="V505" s="15"/>
    </row>
    <row r="506" spans="5:22">
      <c r="E506" s="36"/>
      <c r="F506" s="36"/>
      <c r="G506" s="3"/>
      <c r="H506" s="3"/>
      <c r="I506" s="3"/>
      <c r="J506" s="3"/>
      <c r="M506" s="171"/>
      <c r="N506" s="4"/>
      <c r="O506" s="3"/>
      <c r="P506" s="3"/>
      <c r="Q506" s="2"/>
      <c r="R506" s="15"/>
      <c r="S506" s="15"/>
      <c r="U506" s="15"/>
      <c r="V506" s="15"/>
    </row>
    <row r="507" spans="5:22">
      <c r="E507" s="36"/>
      <c r="F507" s="36"/>
      <c r="G507" s="3"/>
      <c r="H507" s="3"/>
      <c r="I507" s="3"/>
      <c r="J507" s="3"/>
      <c r="M507" s="171"/>
      <c r="N507" s="4"/>
      <c r="O507" s="3"/>
      <c r="P507" s="3"/>
      <c r="Q507" s="2"/>
      <c r="R507" s="15"/>
      <c r="S507" s="15"/>
      <c r="U507" s="15"/>
      <c r="V507" s="15"/>
    </row>
    <row r="508" spans="5:22">
      <c r="E508" s="36"/>
      <c r="F508" s="36"/>
      <c r="G508" s="3"/>
      <c r="H508" s="3"/>
      <c r="I508" s="3"/>
      <c r="J508" s="3"/>
      <c r="M508" s="171"/>
      <c r="N508" s="4"/>
      <c r="O508" s="3"/>
      <c r="P508" s="3"/>
      <c r="Q508" s="2"/>
      <c r="R508" s="15"/>
      <c r="S508" s="15"/>
      <c r="U508" s="15"/>
      <c r="V508" s="15"/>
    </row>
    <row r="509" spans="5:22">
      <c r="E509" s="36"/>
      <c r="F509" s="36"/>
      <c r="G509" s="3"/>
      <c r="H509" s="3"/>
      <c r="I509" s="3"/>
      <c r="J509" s="3"/>
      <c r="M509" s="171"/>
      <c r="N509" s="4"/>
      <c r="O509" s="3"/>
      <c r="P509" s="3"/>
      <c r="Q509" s="2"/>
      <c r="R509" s="15"/>
      <c r="S509" s="15"/>
      <c r="U509" s="15"/>
      <c r="V509" s="15"/>
    </row>
    <row r="510" spans="5:22">
      <c r="E510" s="36"/>
      <c r="F510" s="36"/>
      <c r="G510" s="3"/>
      <c r="H510" s="3"/>
      <c r="I510" s="3"/>
      <c r="J510" s="3"/>
      <c r="M510" s="171"/>
      <c r="N510" s="4"/>
      <c r="O510" s="3"/>
      <c r="P510" s="3"/>
      <c r="Q510" s="2"/>
      <c r="R510" s="15"/>
      <c r="S510" s="15"/>
      <c r="U510" s="15"/>
      <c r="V510" s="15"/>
    </row>
    <row r="511" spans="5:22">
      <c r="E511" s="36"/>
      <c r="F511" s="36"/>
      <c r="G511" s="3"/>
      <c r="H511" s="3"/>
      <c r="I511" s="3"/>
      <c r="J511" s="3"/>
      <c r="M511" s="171"/>
      <c r="N511" s="4"/>
      <c r="O511" s="3"/>
      <c r="P511" s="3"/>
      <c r="Q511" s="2"/>
      <c r="R511" s="15"/>
      <c r="S511" s="15"/>
      <c r="U511" s="15"/>
      <c r="V511" s="15"/>
    </row>
    <row r="512" spans="5:22">
      <c r="E512" s="36"/>
      <c r="F512" s="36"/>
      <c r="G512" s="3"/>
      <c r="H512" s="3"/>
      <c r="I512" s="3"/>
      <c r="J512" s="3"/>
      <c r="M512" s="171"/>
      <c r="N512" s="4"/>
      <c r="O512" s="3"/>
      <c r="P512" s="3"/>
      <c r="Q512" s="2"/>
      <c r="R512" s="15"/>
      <c r="S512" s="15"/>
      <c r="U512" s="15"/>
      <c r="V512" s="15"/>
    </row>
    <row r="513" spans="5:22">
      <c r="E513" s="36"/>
      <c r="F513" s="36"/>
      <c r="G513" s="3"/>
      <c r="H513" s="3"/>
      <c r="I513" s="3"/>
      <c r="J513" s="3"/>
      <c r="M513" s="171"/>
      <c r="N513" s="4"/>
      <c r="O513" s="3"/>
      <c r="P513" s="3"/>
      <c r="Q513" s="2"/>
      <c r="R513" s="15"/>
      <c r="S513" s="15"/>
      <c r="U513" s="15"/>
      <c r="V513" s="15"/>
    </row>
    <row r="514" spans="5:22">
      <c r="E514" s="36"/>
      <c r="F514" s="36"/>
      <c r="G514" s="3"/>
      <c r="H514" s="3"/>
      <c r="I514" s="3"/>
      <c r="J514" s="3"/>
      <c r="M514" s="171"/>
      <c r="N514" s="4"/>
      <c r="O514" s="3"/>
      <c r="P514" s="3"/>
      <c r="Q514" s="2"/>
      <c r="R514" s="15"/>
      <c r="S514" s="15"/>
      <c r="U514" s="15"/>
      <c r="V514" s="15"/>
    </row>
    <row r="515" spans="5:22">
      <c r="E515" s="36"/>
      <c r="F515" s="36"/>
      <c r="G515" s="3"/>
      <c r="H515" s="3"/>
      <c r="I515" s="3"/>
      <c r="J515" s="3"/>
      <c r="M515" s="171"/>
      <c r="N515" s="4"/>
      <c r="O515" s="3"/>
      <c r="P515" s="3"/>
      <c r="Q515" s="2"/>
      <c r="R515" s="15"/>
      <c r="S515" s="15"/>
      <c r="U515" s="15"/>
      <c r="V515" s="15"/>
    </row>
    <row r="516" spans="5:22">
      <c r="E516" s="36"/>
      <c r="F516" s="36"/>
      <c r="G516" s="3"/>
      <c r="H516" s="3"/>
      <c r="I516" s="3"/>
      <c r="J516" s="3"/>
      <c r="M516" s="171"/>
      <c r="N516" s="4"/>
      <c r="O516" s="3"/>
      <c r="P516" s="3"/>
      <c r="Q516" s="2"/>
      <c r="R516" s="15"/>
      <c r="S516" s="15"/>
      <c r="U516" s="15"/>
      <c r="V516" s="15"/>
    </row>
    <row r="517" spans="5:22">
      <c r="E517" s="36"/>
      <c r="F517" s="36"/>
      <c r="G517" s="3"/>
      <c r="H517" s="3"/>
      <c r="I517" s="3"/>
      <c r="J517" s="3"/>
      <c r="M517" s="171"/>
      <c r="N517" s="4"/>
      <c r="O517" s="3"/>
      <c r="P517" s="3"/>
      <c r="Q517" s="2"/>
      <c r="R517" s="15"/>
      <c r="S517" s="15"/>
      <c r="U517" s="15"/>
      <c r="V517" s="15"/>
    </row>
    <row r="518" spans="5:22">
      <c r="E518" s="36"/>
      <c r="F518" s="36"/>
      <c r="G518" s="3"/>
      <c r="H518" s="3"/>
      <c r="I518" s="3"/>
      <c r="J518" s="3"/>
      <c r="M518" s="171"/>
      <c r="N518" s="4"/>
      <c r="O518" s="3"/>
      <c r="P518" s="3"/>
      <c r="Q518" s="2"/>
      <c r="R518" s="15"/>
      <c r="S518" s="15"/>
      <c r="U518" s="15"/>
      <c r="V518" s="15"/>
    </row>
    <row r="519" spans="5:22">
      <c r="E519" s="36"/>
      <c r="F519" s="36"/>
      <c r="G519" s="3"/>
      <c r="H519" s="3"/>
      <c r="I519" s="3"/>
      <c r="J519" s="3"/>
      <c r="M519" s="171"/>
      <c r="N519" s="4"/>
      <c r="O519" s="3"/>
      <c r="P519" s="3"/>
      <c r="Q519" s="2"/>
      <c r="R519" s="15"/>
      <c r="S519" s="15"/>
      <c r="U519" s="15"/>
      <c r="V519" s="15"/>
    </row>
    <row r="520" spans="5:22">
      <c r="E520" s="36"/>
      <c r="F520" s="36"/>
      <c r="G520" s="3"/>
      <c r="H520" s="3"/>
      <c r="I520" s="3"/>
      <c r="J520" s="3"/>
      <c r="M520" s="171"/>
      <c r="N520" s="4"/>
      <c r="O520" s="3"/>
      <c r="P520" s="3"/>
      <c r="Q520" s="2"/>
      <c r="R520" s="15"/>
      <c r="S520" s="15"/>
      <c r="U520" s="15"/>
      <c r="V520" s="15"/>
    </row>
    <row r="521" spans="5:22">
      <c r="E521" s="36"/>
      <c r="F521" s="36"/>
      <c r="G521" s="3"/>
      <c r="H521" s="3"/>
      <c r="I521" s="3"/>
      <c r="J521" s="3"/>
      <c r="M521" s="171"/>
      <c r="N521" s="4"/>
      <c r="O521" s="3"/>
      <c r="P521" s="3"/>
      <c r="Q521" s="2"/>
      <c r="R521" s="15"/>
      <c r="S521" s="15"/>
      <c r="U521" s="15"/>
      <c r="V521" s="15"/>
    </row>
    <row r="522" spans="5:22">
      <c r="E522" s="36"/>
      <c r="F522" s="36"/>
      <c r="G522" s="3"/>
      <c r="H522" s="3"/>
      <c r="I522" s="3"/>
      <c r="J522" s="3"/>
      <c r="M522" s="171"/>
      <c r="N522" s="4"/>
      <c r="O522" s="3"/>
      <c r="P522" s="3"/>
      <c r="Q522" s="2"/>
      <c r="R522" s="15"/>
      <c r="S522" s="15"/>
      <c r="U522" s="15"/>
      <c r="V522" s="15"/>
    </row>
    <row r="523" spans="5:22">
      <c r="E523" s="36"/>
      <c r="F523" s="36"/>
      <c r="G523" s="3"/>
      <c r="H523" s="3"/>
      <c r="I523" s="3"/>
      <c r="J523" s="3"/>
      <c r="M523" s="171"/>
      <c r="N523" s="4"/>
      <c r="O523" s="3"/>
      <c r="P523" s="3"/>
      <c r="Q523" s="2"/>
      <c r="R523" s="15"/>
      <c r="S523" s="15"/>
      <c r="U523" s="15"/>
      <c r="V523" s="15"/>
    </row>
    <row r="524" spans="5:22">
      <c r="E524" s="36"/>
      <c r="F524" s="36"/>
      <c r="G524" s="3"/>
      <c r="H524" s="3"/>
      <c r="I524" s="3"/>
      <c r="J524" s="3"/>
      <c r="M524" s="171"/>
      <c r="N524" s="4"/>
      <c r="O524" s="3"/>
      <c r="P524" s="3"/>
      <c r="Q524" s="2"/>
      <c r="R524" s="15"/>
      <c r="S524" s="15"/>
      <c r="U524" s="15"/>
      <c r="V524" s="15"/>
    </row>
    <row r="525" spans="5:22">
      <c r="E525" s="36"/>
      <c r="F525" s="36"/>
      <c r="G525" s="3"/>
      <c r="H525" s="3"/>
      <c r="I525" s="3"/>
      <c r="J525" s="3"/>
      <c r="M525" s="171"/>
      <c r="N525" s="4"/>
      <c r="O525" s="3"/>
      <c r="P525" s="3"/>
      <c r="Q525" s="2"/>
      <c r="R525" s="15"/>
      <c r="S525" s="15"/>
      <c r="U525" s="15"/>
      <c r="V525" s="15"/>
    </row>
    <row r="526" spans="5:22">
      <c r="E526" s="36"/>
      <c r="F526" s="36"/>
      <c r="G526" s="3"/>
      <c r="H526" s="3"/>
      <c r="I526" s="3"/>
      <c r="J526" s="3"/>
      <c r="M526" s="171"/>
      <c r="N526" s="4"/>
      <c r="O526" s="3"/>
      <c r="P526" s="3"/>
      <c r="Q526" s="2"/>
      <c r="R526" s="15"/>
      <c r="S526" s="15"/>
      <c r="U526" s="15"/>
      <c r="V526" s="15"/>
    </row>
    <row r="527" spans="5:22">
      <c r="E527" s="36"/>
      <c r="F527" s="36"/>
      <c r="G527" s="3"/>
      <c r="H527" s="3"/>
      <c r="I527" s="3"/>
      <c r="J527" s="3"/>
      <c r="M527" s="171"/>
      <c r="N527" s="4"/>
      <c r="O527" s="3"/>
      <c r="P527" s="3"/>
      <c r="Q527" s="2"/>
      <c r="R527" s="15"/>
      <c r="S527" s="15"/>
      <c r="U527" s="15"/>
      <c r="V527" s="15"/>
    </row>
    <row r="528" spans="5:22">
      <c r="E528" s="36"/>
      <c r="F528" s="36"/>
      <c r="G528" s="3"/>
      <c r="H528" s="3"/>
      <c r="I528" s="3"/>
      <c r="J528" s="3"/>
      <c r="M528" s="171"/>
      <c r="N528" s="4"/>
      <c r="O528" s="3"/>
      <c r="P528" s="3"/>
      <c r="Q528" s="2"/>
      <c r="R528" s="15"/>
      <c r="S528" s="15"/>
      <c r="U528" s="15"/>
      <c r="V528" s="15"/>
    </row>
    <row r="529" spans="5:22">
      <c r="E529" s="36"/>
      <c r="F529" s="36"/>
      <c r="G529" s="3"/>
      <c r="H529" s="3"/>
      <c r="I529" s="3"/>
      <c r="J529" s="3"/>
      <c r="M529" s="171"/>
      <c r="N529" s="4"/>
      <c r="O529" s="3"/>
      <c r="P529" s="3"/>
      <c r="Q529" s="2"/>
      <c r="R529" s="15"/>
      <c r="S529" s="15"/>
      <c r="U529" s="15"/>
      <c r="V529" s="15"/>
    </row>
    <row r="530" spans="5:22">
      <c r="E530" s="36"/>
      <c r="F530" s="36"/>
      <c r="G530" s="3"/>
      <c r="H530" s="3"/>
      <c r="I530" s="3"/>
      <c r="J530" s="3"/>
      <c r="M530" s="171"/>
      <c r="N530" s="4"/>
      <c r="O530" s="3"/>
      <c r="P530" s="3"/>
      <c r="Q530" s="2"/>
      <c r="R530" s="15"/>
      <c r="S530" s="15"/>
      <c r="U530" s="15"/>
      <c r="V530" s="15"/>
    </row>
    <row r="531" spans="5:22">
      <c r="E531" s="36"/>
      <c r="F531" s="36"/>
      <c r="G531" s="3"/>
      <c r="H531" s="3"/>
      <c r="I531" s="3"/>
      <c r="J531" s="3"/>
      <c r="M531" s="171"/>
      <c r="N531" s="4"/>
      <c r="O531" s="3"/>
      <c r="P531" s="3"/>
      <c r="Q531" s="2"/>
      <c r="R531" s="15"/>
      <c r="S531" s="15"/>
      <c r="U531" s="15"/>
      <c r="V531" s="15"/>
    </row>
    <row r="532" spans="5:22">
      <c r="E532" s="36"/>
      <c r="F532" s="36"/>
      <c r="G532" s="3"/>
      <c r="H532" s="3"/>
      <c r="I532" s="3"/>
      <c r="J532" s="3"/>
      <c r="M532" s="171"/>
      <c r="N532" s="4"/>
      <c r="O532" s="3"/>
      <c r="P532" s="3"/>
      <c r="Q532" s="2"/>
      <c r="R532" s="15"/>
      <c r="S532" s="15"/>
      <c r="U532" s="15"/>
      <c r="V532" s="15"/>
    </row>
    <row r="533" spans="5:22">
      <c r="E533" s="36"/>
      <c r="F533" s="36"/>
      <c r="G533" s="3"/>
      <c r="H533" s="3"/>
      <c r="I533" s="3"/>
      <c r="J533" s="3"/>
      <c r="M533" s="171"/>
      <c r="N533" s="4"/>
      <c r="O533" s="3"/>
      <c r="P533" s="3"/>
      <c r="Q533" s="2"/>
      <c r="R533" s="15"/>
      <c r="S533" s="15"/>
      <c r="U533" s="15"/>
      <c r="V533" s="15"/>
    </row>
    <row r="534" spans="5:22">
      <c r="E534" s="36"/>
      <c r="F534" s="36"/>
      <c r="G534" s="3"/>
      <c r="H534" s="3"/>
      <c r="I534" s="3"/>
      <c r="J534" s="3"/>
      <c r="M534" s="171"/>
      <c r="N534" s="4"/>
      <c r="O534" s="3"/>
      <c r="P534" s="3"/>
      <c r="Q534" s="2"/>
      <c r="R534" s="15"/>
      <c r="S534" s="15"/>
      <c r="U534" s="15"/>
      <c r="V534" s="15"/>
    </row>
    <row r="535" spans="5:22">
      <c r="E535" s="36"/>
      <c r="F535" s="36"/>
      <c r="G535" s="3"/>
      <c r="H535" s="3"/>
      <c r="I535" s="3"/>
      <c r="J535" s="3"/>
      <c r="M535" s="171"/>
      <c r="N535" s="4"/>
      <c r="O535" s="3"/>
      <c r="P535" s="3"/>
      <c r="Q535" s="2"/>
      <c r="R535" s="15"/>
      <c r="S535" s="15"/>
      <c r="U535" s="15"/>
      <c r="V535" s="15"/>
    </row>
    <row r="536" spans="5:22">
      <c r="E536" s="36"/>
      <c r="F536" s="36"/>
      <c r="G536" s="3"/>
      <c r="H536" s="3"/>
      <c r="I536" s="3"/>
      <c r="J536" s="3"/>
      <c r="M536" s="171"/>
      <c r="N536" s="4"/>
      <c r="O536" s="3"/>
      <c r="P536" s="3"/>
      <c r="Q536" s="2"/>
      <c r="R536" s="15"/>
      <c r="S536" s="15"/>
      <c r="U536" s="15"/>
      <c r="V536" s="15"/>
    </row>
    <row r="537" spans="5:22">
      <c r="E537" s="36"/>
      <c r="F537" s="36"/>
      <c r="G537" s="3"/>
      <c r="H537" s="3"/>
      <c r="I537" s="3"/>
      <c r="J537" s="3"/>
      <c r="M537" s="171"/>
      <c r="N537" s="4"/>
      <c r="O537" s="3"/>
      <c r="P537" s="3"/>
      <c r="Q537" s="2"/>
      <c r="R537" s="15"/>
      <c r="S537" s="15"/>
      <c r="U537" s="15"/>
      <c r="V537" s="15"/>
    </row>
    <row r="538" spans="5:22">
      <c r="E538" s="36"/>
      <c r="F538" s="36"/>
      <c r="G538" s="3"/>
      <c r="H538" s="3"/>
      <c r="I538" s="3"/>
      <c r="J538" s="3"/>
      <c r="M538" s="171"/>
      <c r="N538" s="4"/>
      <c r="O538" s="3"/>
      <c r="P538" s="3"/>
      <c r="Q538" s="2"/>
      <c r="R538" s="15"/>
      <c r="S538" s="15"/>
      <c r="U538" s="15"/>
      <c r="V538" s="15"/>
    </row>
    <row r="539" spans="5:22">
      <c r="E539" s="36"/>
      <c r="F539" s="36"/>
      <c r="G539" s="3"/>
      <c r="H539" s="3"/>
      <c r="I539" s="3"/>
      <c r="J539" s="3"/>
      <c r="M539" s="171"/>
      <c r="N539" s="4"/>
      <c r="O539" s="3"/>
      <c r="P539" s="3"/>
      <c r="Q539" s="2"/>
      <c r="R539" s="15"/>
      <c r="S539" s="15"/>
      <c r="U539" s="15"/>
      <c r="V539" s="15"/>
    </row>
    <row r="540" spans="5:22">
      <c r="E540" s="36"/>
      <c r="F540" s="36"/>
      <c r="G540" s="3"/>
      <c r="H540" s="3"/>
      <c r="I540" s="3"/>
      <c r="J540" s="3"/>
      <c r="M540" s="171"/>
      <c r="N540" s="4"/>
      <c r="O540" s="3"/>
      <c r="P540" s="3"/>
      <c r="Q540" s="2"/>
      <c r="R540" s="15"/>
      <c r="S540" s="15"/>
      <c r="U540" s="15"/>
      <c r="V540" s="15"/>
    </row>
    <row r="541" spans="5:22">
      <c r="E541" s="36"/>
      <c r="F541" s="36"/>
      <c r="G541" s="3"/>
      <c r="H541" s="3"/>
      <c r="I541" s="3"/>
      <c r="J541" s="3"/>
      <c r="M541" s="171"/>
      <c r="N541" s="4"/>
      <c r="O541" s="3"/>
      <c r="P541" s="3"/>
      <c r="Q541" s="2"/>
      <c r="R541" s="15"/>
      <c r="S541" s="15"/>
      <c r="U541" s="15"/>
      <c r="V541" s="15"/>
    </row>
    <row r="542" spans="5:22">
      <c r="E542" s="36"/>
      <c r="F542" s="36"/>
      <c r="G542" s="3"/>
      <c r="H542" s="3"/>
      <c r="I542" s="3"/>
      <c r="J542" s="3"/>
      <c r="M542" s="171"/>
      <c r="N542" s="4"/>
      <c r="O542" s="3"/>
      <c r="P542" s="3"/>
      <c r="Q542" s="2"/>
      <c r="R542" s="15"/>
      <c r="S542" s="15"/>
      <c r="U542" s="15"/>
      <c r="V542" s="15"/>
    </row>
    <row r="543" spans="5:22">
      <c r="E543" s="36"/>
      <c r="F543" s="36"/>
      <c r="G543" s="3"/>
      <c r="H543" s="3"/>
      <c r="I543" s="3"/>
      <c r="J543" s="3"/>
      <c r="M543" s="171"/>
      <c r="N543" s="4"/>
      <c r="O543" s="3"/>
      <c r="P543" s="3"/>
      <c r="Q543" s="2"/>
      <c r="R543" s="15"/>
      <c r="S543" s="15"/>
      <c r="U543" s="15"/>
      <c r="V543" s="15"/>
    </row>
    <row r="544" spans="5:22">
      <c r="E544" s="36"/>
      <c r="F544" s="36"/>
      <c r="G544" s="3"/>
      <c r="H544" s="3"/>
      <c r="I544" s="3"/>
      <c r="J544" s="3"/>
      <c r="M544" s="171"/>
      <c r="N544" s="4"/>
      <c r="O544" s="3"/>
      <c r="P544" s="3"/>
      <c r="Q544" s="2"/>
      <c r="R544" s="15"/>
      <c r="S544" s="15"/>
      <c r="U544" s="15"/>
      <c r="V544" s="15"/>
    </row>
    <row r="545" spans="5:22">
      <c r="E545" s="36"/>
      <c r="F545" s="36"/>
      <c r="G545" s="3"/>
      <c r="H545" s="3"/>
      <c r="I545" s="3"/>
      <c r="J545" s="3"/>
      <c r="M545" s="171"/>
      <c r="N545" s="4"/>
      <c r="O545" s="3"/>
      <c r="P545" s="3"/>
      <c r="Q545" s="2"/>
      <c r="R545" s="15"/>
      <c r="S545" s="15"/>
      <c r="U545" s="15"/>
      <c r="V545" s="15"/>
    </row>
    <row r="546" spans="5:22">
      <c r="E546" s="36"/>
      <c r="F546" s="36"/>
      <c r="G546" s="3"/>
      <c r="H546" s="3"/>
      <c r="I546" s="3"/>
      <c r="J546" s="3"/>
      <c r="M546" s="171"/>
      <c r="N546" s="4"/>
      <c r="O546" s="3"/>
      <c r="P546" s="3"/>
      <c r="Q546" s="2"/>
      <c r="R546" s="15"/>
      <c r="S546" s="15"/>
      <c r="U546" s="15"/>
      <c r="V546" s="15"/>
    </row>
    <row r="547" spans="5:22">
      <c r="E547" s="36"/>
      <c r="F547" s="36"/>
      <c r="G547" s="3"/>
      <c r="H547" s="3"/>
      <c r="I547" s="3"/>
      <c r="J547" s="3"/>
      <c r="M547" s="171"/>
      <c r="N547" s="4"/>
      <c r="O547" s="3"/>
      <c r="P547" s="3"/>
      <c r="Q547" s="2"/>
      <c r="R547" s="15"/>
      <c r="S547" s="15"/>
      <c r="U547" s="15"/>
      <c r="V547" s="15"/>
    </row>
    <row r="548" spans="5:22">
      <c r="E548" s="36"/>
      <c r="F548" s="36"/>
      <c r="G548" s="3"/>
      <c r="H548" s="3"/>
      <c r="I548" s="3"/>
      <c r="J548" s="3"/>
      <c r="M548" s="171"/>
      <c r="N548" s="4"/>
      <c r="O548" s="3"/>
      <c r="P548" s="3"/>
      <c r="Q548" s="2"/>
      <c r="R548" s="15"/>
      <c r="S548" s="15"/>
      <c r="U548" s="15"/>
      <c r="V548" s="15"/>
    </row>
    <row r="549" spans="5:22">
      <c r="E549" s="36"/>
      <c r="F549" s="36"/>
      <c r="G549" s="3"/>
      <c r="H549" s="3"/>
      <c r="I549" s="3"/>
      <c r="J549" s="3"/>
      <c r="M549" s="171"/>
      <c r="N549" s="4"/>
      <c r="O549" s="3"/>
      <c r="P549" s="3"/>
      <c r="Q549" s="2"/>
      <c r="R549" s="15"/>
      <c r="S549" s="15"/>
      <c r="U549" s="15"/>
      <c r="V549" s="15"/>
    </row>
    <row r="550" spans="5:22">
      <c r="E550" s="36"/>
      <c r="F550" s="36"/>
      <c r="G550" s="3"/>
      <c r="H550" s="3"/>
      <c r="I550" s="3"/>
      <c r="J550" s="3"/>
      <c r="M550" s="171"/>
      <c r="N550" s="4"/>
      <c r="O550" s="3"/>
      <c r="P550" s="3"/>
      <c r="Q550" s="2"/>
      <c r="R550" s="15"/>
      <c r="S550" s="15"/>
      <c r="U550" s="15"/>
      <c r="V550" s="15"/>
    </row>
    <row r="551" spans="5:22">
      <c r="E551" s="36"/>
      <c r="F551" s="36"/>
      <c r="G551" s="3"/>
      <c r="H551" s="3"/>
      <c r="I551" s="3"/>
      <c r="J551" s="3"/>
      <c r="M551" s="171"/>
      <c r="N551" s="4"/>
      <c r="O551" s="3"/>
      <c r="P551" s="3"/>
      <c r="Q551" s="2"/>
      <c r="R551" s="15"/>
      <c r="S551" s="15"/>
      <c r="U551" s="15"/>
      <c r="V551" s="15"/>
    </row>
    <row r="552" spans="5:22">
      <c r="E552" s="36"/>
      <c r="F552" s="36"/>
      <c r="G552" s="3"/>
      <c r="H552" s="3"/>
      <c r="I552" s="3"/>
      <c r="J552" s="3"/>
      <c r="M552" s="171"/>
      <c r="N552" s="4"/>
      <c r="O552" s="3"/>
      <c r="P552" s="3"/>
      <c r="Q552" s="2"/>
      <c r="R552" s="15"/>
      <c r="S552" s="15"/>
      <c r="U552" s="15"/>
      <c r="V552" s="15"/>
    </row>
    <row r="553" spans="5:22">
      <c r="E553" s="36"/>
      <c r="F553" s="36"/>
      <c r="G553" s="3"/>
      <c r="H553" s="3"/>
      <c r="I553" s="3"/>
      <c r="J553" s="3"/>
      <c r="M553" s="171"/>
      <c r="N553" s="4"/>
      <c r="O553" s="3"/>
      <c r="P553" s="3"/>
      <c r="Q553" s="2"/>
      <c r="R553" s="15"/>
      <c r="S553" s="15"/>
      <c r="U553" s="15"/>
      <c r="V553" s="15"/>
    </row>
    <row r="554" spans="5:22">
      <c r="E554" s="36"/>
      <c r="F554" s="36"/>
      <c r="G554" s="3"/>
      <c r="H554" s="3"/>
      <c r="I554" s="3"/>
      <c r="J554" s="3"/>
      <c r="M554" s="171"/>
      <c r="N554" s="4"/>
      <c r="O554" s="3"/>
      <c r="P554" s="3"/>
      <c r="Q554" s="2"/>
      <c r="R554" s="15"/>
      <c r="S554" s="15"/>
      <c r="U554" s="15"/>
      <c r="V554" s="15"/>
    </row>
    <row r="555" spans="5:22">
      <c r="E555" s="36"/>
      <c r="F555" s="36"/>
      <c r="G555" s="3"/>
      <c r="H555" s="3"/>
      <c r="I555" s="3"/>
      <c r="J555" s="3"/>
      <c r="M555" s="171"/>
      <c r="N555" s="4"/>
      <c r="O555" s="3"/>
      <c r="P555" s="3"/>
      <c r="Q555" s="2"/>
      <c r="R555" s="15"/>
      <c r="S555" s="15"/>
      <c r="U555" s="15"/>
      <c r="V555" s="15"/>
    </row>
    <row r="556" spans="5:22">
      <c r="E556" s="36"/>
      <c r="F556" s="36"/>
      <c r="G556" s="3"/>
      <c r="H556" s="3"/>
      <c r="I556" s="3"/>
      <c r="J556" s="3"/>
      <c r="M556" s="171"/>
      <c r="N556" s="4"/>
      <c r="O556" s="3"/>
      <c r="P556" s="3"/>
      <c r="Q556" s="2"/>
      <c r="R556" s="15"/>
      <c r="S556" s="15"/>
      <c r="U556" s="15"/>
      <c r="V556" s="15"/>
    </row>
    <row r="557" spans="5:22">
      <c r="E557" s="36"/>
      <c r="F557" s="36"/>
      <c r="G557" s="3"/>
      <c r="H557" s="3"/>
      <c r="I557" s="3"/>
      <c r="J557" s="3"/>
      <c r="M557" s="171"/>
      <c r="N557" s="4"/>
      <c r="O557" s="3"/>
      <c r="P557" s="3"/>
      <c r="Q557" s="2"/>
      <c r="R557" s="15"/>
      <c r="S557" s="15"/>
      <c r="U557" s="15"/>
      <c r="V557" s="15"/>
    </row>
    <row r="558" spans="5:22">
      <c r="E558" s="36"/>
      <c r="F558" s="36"/>
      <c r="G558" s="3"/>
      <c r="H558" s="3"/>
      <c r="I558" s="3"/>
      <c r="J558" s="3"/>
      <c r="M558" s="171"/>
      <c r="N558" s="4"/>
      <c r="O558" s="3"/>
      <c r="P558" s="3"/>
      <c r="Q558" s="2"/>
      <c r="R558" s="15"/>
      <c r="S558" s="15"/>
      <c r="U558" s="15"/>
      <c r="V558" s="15"/>
    </row>
    <row r="559" spans="5:22">
      <c r="E559" s="36"/>
      <c r="F559" s="36"/>
      <c r="G559" s="3"/>
      <c r="H559" s="3"/>
      <c r="I559" s="3"/>
      <c r="J559" s="3"/>
      <c r="M559" s="171"/>
      <c r="N559" s="4"/>
      <c r="O559" s="3"/>
      <c r="P559" s="3"/>
      <c r="Q559" s="2"/>
      <c r="R559" s="15"/>
      <c r="S559" s="15"/>
      <c r="U559" s="15"/>
      <c r="V559" s="15"/>
    </row>
    <row r="560" spans="5:22">
      <c r="E560" s="36"/>
      <c r="F560" s="36"/>
      <c r="G560" s="3"/>
      <c r="H560" s="3"/>
      <c r="I560" s="3"/>
      <c r="J560" s="3"/>
      <c r="M560" s="171"/>
      <c r="N560" s="4"/>
      <c r="O560" s="3"/>
      <c r="P560" s="3"/>
      <c r="Q560" s="2"/>
      <c r="R560" s="15"/>
      <c r="S560" s="15"/>
      <c r="U560" s="15"/>
      <c r="V560" s="15"/>
    </row>
    <row r="561" spans="5:22">
      <c r="E561" s="36"/>
      <c r="F561" s="36"/>
      <c r="G561" s="3"/>
      <c r="H561" s="3"/>
      <c r="I561" s="3"/>
      <c r="J561" s="3"/>
      <c r="M561" s="171"/>
      <c r="N561" s="4"/>
      <c r="O561" s="3"/>
      <c r="P561" s="3"/>
      <c r="Q561" s="2"/>
      <c r="R561" s="15"/>
      <c r="S561" s="15"/>
      <c r="U561" s="15"/>
      <c r="V561" s="15"/>
    </row>
    <row r="562" spans="5:22">
      <c r="E562" s="36"/>
      <c r="F562" s="36"/>
      <c r="G562" s="3"/>
      <c r="H562" s="3"/>
      <c r="I562" s="3"/>
      <c r="J562" s="3"/>
      <c r="M562" s="171"/>
      <c r="N562" s="4"/>
      <c r="O562" s="3"/>
      <c r="P562" s="3"/>
      <c r="Q562" s="2"/>
      <c r="R562" s="15"/>
      <c r="S562" s="15"/>
      <c r="U562" s="15"/>
      <c r="V562" s="15"/>
    </row>
    <row r="563" spans="5:22">
      <c r="E563" s="36"/>
      <c r="F563" s="36"/>
      <c r="G563" s="3"/>
      <c r="H563" s="3"/>
      <c r="I563" s="3"/>
      <c r="J563" s="3"/>
      <c r="M563" s="171"/>
      <c r="N563" s="4"/>
      <c r="O563" s="3"/>
      <c r="P563" s="3"/>
      <c r="Q563" s="2"/>
      <c r="R563" s="15"/>
      <c r="S563" s="15"/>
      <c r="U563" s="15"/>
      <c r="V563" s="15"/>
    </row>
    <row r="564" spans="5:22">
      <c r="E564" s="36"/>
      <c r="F564" s="36"/>
      <c r="G564" s="3"/>
      <c r="H564" s="3"/>
      <c r="I564" s="3"/>
      <c r="J564" s="3"/>
      <c r="M564" s="171"/>
      <c r="N564" s="4"/>
      <c r="O564" s="3"/>
      <c r="P564" s="3"/>
      <c r="Q564" s="2"/>
      <c r="R564" s="15"/>
      <c r="S564" s="15"/>
      <c r="U564" s="15"/>
      <c r="V564" s="15"/>
    </row>
    <row r="565" spans="5:22">
      <c r="E565" s="36"/>
      <c r="F565" s="36"/>
      <c r="G565" s="3"/>
      <c r="H565" s="3"/>
      <c r="I565" s="3"/>
      <c r="J565" s="3"/>
      <c r="M565" s="171"/>
      <c r="N565" s="4"/>
      <c r="O565" s="3"/>
      <c r="P565" s="3"/>
      <c r="Q565" s="2"/>
      <c r="R565" s="15"/>
      <c r="S565" s="15"/>
      <c r="U565" s="15"/>
      <c r="V565" s="15"/>
    </row>
    <row r="566" spans="5:22">
      <c r="E566" s="36"/>
      <c r="F566" s="36"/>
      <c r="G566" s="3"/>
      <c r="H566" s="3"/>
      <c r="I566" s="3"/>
      <c r="J566" s="3"/>
      <c r="M566" s="171"/>
      <c r="N566" s="4"/>
      <c r="O566" s="3"/>
      <c r="P566" s="3"/>
      <c r="Q566" s="2"/>
      <c r="R566" s="15"/>
      <c r="S566" s="15"/>
      <c r="U566" s="15"/>
      <c r="V566" s="15"/>
    </row>
    <row r="567" spans="5:22">
      <c r="E567" s="36"/>
      <c r="F567" s="36"/>
      <c r="G567" s="3"/>
      <c r="H567" s="3"/>
      <c r="I567" s="3"/>
      <c r="J567" s="3"/>
      <c r="M567" s="171"/>
      <c r="N567" s="4"/>
      <c r="O567" s="3"/>
      <c r="P567" s="3"/>
      <c r="Q567" s="2"/>
      <c r="R567" s="15"/>
      <c r="S567" s="15"/>
      <c r="U567" s="15"/>
      <c r="V567" s="15"/>
    </row>
    <row r="568" spans="5:22">
      <c r="E568" s="36"/>
      <c r="F568" s="36"/>
      <c r="G568" s="3"/>
      <c r="H568" s="3"/>
      <c r="I568" s="3"/>
      <c r="J568" s="3"/>
      <c r="M568" s="171"/>
      <c r="N568" s="4"/>
      <c r="O568" s="3"/>
      <c r="P568" s="3"/>
      <c r="Q568" s="2"/>
      <c r="R568" s="15"/>
      <c r="S568" s="15"/>
      <c r="U568" s="15"/>
      <c r="V568" s="15"/>
    </row>
    <row r="569" spans="5:22">
      <c r="E569" s="36"/>
      <c r="F569" s="36"/>
      <c r="G569" s="3"/>
      <c r="H569" s="3"/>
      <c r="I569" s="3"/>
      <c r="J569" s="3"/>
      <c r="M569" s="171"/>
      <c r="N569" s="4"/>
      <c r="O569" s="3"/>
      <c r="P569" s="3"/>
      <c r="Q569" s="2"/>
      <c r="R569" s="15"/>
      <c r="S569" s="15"/>
      <c r="U569" s="15"/>
      <c r="V569" s="15"/>
    </row>
    <row r="570" spans="5:22">
      <c r="E570" s="36"/>
      <c r="F570" s="36"/>
      <c r="G570" s="3"/>
      <c r="H570" s="3"/>
      <c r="I570" s="3"/>
      <c r="J570" s="3"/>
      <c r="M570" s="171"/>
      <c r="N570" s="4"/>
      <c r="O570" s="3"/>
      <c r="P570" s="3"/>
      <c r="Q570" s="2"/>
      <c r="R570" s="15"/>
      <c r="S570" s="15"/>
      <c r="U570" s="15"/>
      <c r="V570" s="15"/>
    </row>
    <row r="571" spans="5:22">
      <c r="E571" s="36"/>
      <c r="F571" s="36"/>
      <c r="G571" s="3"/>
      <c r="H571" s="3"/>
      <c r="I571" s="3"/>
      <c r="J571" s="3"/>
      <c r="M571" s="171"/>
      <c r="N571" s="4"/>
      <c r="O571" s="3"/>
      <c r="P571" s="3"/>
      <c r="Q571" s="2"/>
      <c r="R571" s="15"/>
      <c r="S571" s="15"/>
      <c r="U571" s="15"/>
      <c r="V571" s="15"/>
    </row>
    <row r="572" spans="5:22">
      <c r="E572" s="36"/>
      <c r="F572" s="36"/>
      <c r="G572" s="3"/>
      <c r="H572" s="3"/>
      <c r="I572" s="3"/>
      <c r="J572" s="3"/>
      <c r="M572" s="171"/>
      <c r="N572" s="4"/>
      <c r="O572" s="3"/>
      <c r="P572" s="3"/>
      <c r="Q572" s="2"/>
      <c r="R572" s="15"/>
      <c r="S572" s="15"/>
      <c r="U572" s="15"/>
      <c r="V572" s="15"/>
    </row>
    <row r="573" spans="5:22">
      <c r="E573" s="36"/>
      <c r="F573" s="36"/>
      <c r="G573" s="3"/>
      <c r="H573" s="3"/>
      <c r="I573" s="3"/>
      <c r="J573" s="3"/>
      <c r="M573" s="171"/>
      <c r="N573" s="4"/>
      <c r="O573" s="3"/>
      <c r="P573" s="3"/>
      <c r="Q573" s="2"/>
      <c r="R573" s="15"/>
      <c r="S573" s="15"/>
      <c r="U573" s="15"/>
      <c r="V573" s="15"/>
    </row>
    <row r="574" spans="5:22">
      <c r="E574" s="36"/>
      <c r="F574" s="36"/>
      <c r="G574" s="3"/>
      <c r="H574" s="3"/>
      <c r="I574" s="3"/>
      <c r="J574" s="3"/>
      <c r="M574" s="171"/>
      <c r="N574" s="4"/>
      <c r="O574" s="3"/>
      <c r="P574" s="3"/>
      <c r="Q574" s="2"/>
      <c r="R574" s="15"/>
      <c r="S574" s="15"/>
      <c r="U574" s="15"/>
      <c r="V574" s="15"/>
    </row>
    <row r="575" spans="5:22">
      <c r="E575" s="36"/>
      <c r="F575" s="36"/>
      <c r="G575" s="3"/>
      <c r="H575" s="3"/>
      <c r="I575" s="3"/>
      <c r="J575" s="3"/>
      <c r="M575" s="171"/>
      <c r="N575" s="4"/>
      <c r="O575" s="3"/>
      <c r="P575" s="3"/>
      <c r="Q575" s="2"/>
      <c r="R575" s="15"/>
      <c r="S575" s="15"/>
      <c r="U575" s="15"/>
      <c r="V575" s="15"/>
    </row>
    <row r="576" spans="5:22">
      <c r="E576" s="36"/>
      <c r="F576" s="36"/>
      <c r="G576" s="3"/>
      <c r="H576" s="3"/>
      <c r="I576" s="3"/>
      <c r="J576" s="3"/>
      <c r="M576" s="171"/>
      <c r="N576" s="4"/>
      <c r="O576" s="3"/>
      <c r="P576" s="3"/>
      <c r="Q576" s="2"/>
      <c r="R576" s="15"/>
      <c r="S576" s="15"/>
      <c r="U576" s="15"/>
      <c r="V576" s="15"/>
    </row>
    <row r="577" spans="5:22">
      <c r="E577" s="36"/>
      <c r="F577" s="36"/>
      <c r="G577" s="3"/>
      <c r="H577" s="3"/>
      <c r="I577" s="3"/>
      <c r="J577" s="3"/>
      <c r="M577" s="171"/>
      <c r="N577" s="4"/>
      <c r="O577" s="3"/>
      <c r="P577" s="3"/>
      <c r="Q577" s="2"/>
      <c r="R577" s="15"/>
      <c r="S577" s="15"/>
      <c r="U577" s="15"/>
      <c r="V577" s="15"/>
    </row>
    <row r="578" spans="5:22">
      <c r="E578" s="36"/>
      <c r="F578" s="36"/>
      <c r="G578" s="3"/>
      <c r="H578" s="3"/>
      <c r="I578" s="3"/>
      <c r="J578" s="3"/>
      <c r="M578" s="171"/>
      <c r="N578" s="4"/>
      <c r="O578" s="3"/>
      <c r="P578" s="3"/>
      <c r="Q578" s="2"/>
      <c r="R578" s="15"/>
      <c r="S578" s="15"/>
      <c r="U578" s="15"/>
      <c r="V578" s="15"/>
    </row>
    <row r="579" spans="5:22">
      <c r="E579" s="36"/>
      <c r="F579" s="36"/>
      <c r="G579" s="3"/>
      <c r="H579" s="3"/>
      <c r="I579" s="3"/>
      <c r="J579" s="3"/>
      <c r="M579" s="171"/>
      <c r="N579" s="4"/>
      <c r="O579" s="3"/>
      <c r="P579" s="3"/>
      <c r="Q579" s="2"/>
      <c r="R579" s="15"/>
      <c r="S579" s="15"/>
      <c r="U579" s="15"/>
      <c r="V579" s="15"/>
    </row>
    <row r="580" spans="5:22">
      <c r="E580" s="36"/>
      <c r="F580" s="36"/>
      <c r="G580" s="3"/>
      <c r="H580" s="3"/>
      <c r="I580" s="3"/>
      <c r="J580" s="3"/>
      <c r="M580" s="171"/>
      <c r="N580" s="4"/>
      <c r="O580" s="3"/>
      <c r="P580" s="3"/>
      <c r="Q580" s="2"/>
      <c r="R580" s="15"/>
      <c r="S580" s="15"/>
      <c r="U580" s="15"/>
      <c r="V580" s="15"/>
    </row>
    <row r="581" spans="5:22">
      <c r="E581" s="36"/>
      <c r="F581" s="36"/>
      <c r="G581" s="3"/>
      <c r="H581" s="3"/>
      <c r="I581" s="3"/>
      <c r="J581" s="3"/>
      <c r="M581" s="171"/>
      <c r="N581" s="4"/>
      <c r="O581" s="3"/>
      <c r="P581" s="3"/>
      <c r="Q581" s="2"/>
      <c r="R581" s="15"/>
      <c r="S581" s="15"/>
      <c r="U581" s="15"/>
      <c r="V581" s="15"/>
    </row>
    <row r="582" spans="5:22">
      <c r="E582" s="36"/>
      <c r="F582" s="36"/>
      <c r="G582" s="3"/>
      <c r="H582" s="3"/>
      <c r="I582" s="3"/>
      <c r="J582" s="3"/>
      <c r="M582" s="171"/>
      <c r="N582" s="4"/>
      <c r="O582" s="3"/>
      <c r="P582" s="3"/>
      <c r="Q582" s="2"/>
      <c r="R582" s="15"/>
      <c r="S582" s="15"/>
      <c r="U582" s="15"/>
      <c r="V582" s="15"/>
    </row>
    <row r="583" spans="5:22">
      <c r="E583" s="36"/>
      <c r="F583" s="36"/>
      <c r="G583" s="3"/>
      <c r="H583" s="3"/>
      <c r="I583" s="3"/>
      <c r="J583" s="3"/>
      <c r="M583" s="171"/>
      <c r="N583" s="4"/>
      <c r="O583" s="3"/>
      <c r="P583" s="3"/>
      <c r="Q583" s="2"/>
      <c r="R583" s="15"/>
      <c r="S583" s="15"/>
      <c r="U583" s="15"/>
      <c r="V583" s="15"/>
    </row>
    <row r="584" spans="5:22">
      <c r="E584" s="36"/>
      <c r="F584" s="36"/>
      <c r="G584" s="3"/>
      <c r="H584" s="3"/>
      <c r="I584" s="3"/>
      <c r="J584" s="3"/>
      <c r="M584" s="171"/>
      <c r="N584" s="4"/>
      <c r="O584" s="3"/>
      <c r="P584" s="3"/>
      <c r="Q584" s="2"/>
      <c r="R584" s="15"/>
      <c r="S584" s="15"/>
      <c r="U584" s="15"/>
      <c r="V584" s="15"/>
    </row>
    <row r="585" spans="5:22">
      <c r="E585" s="36"/>
      <c r="F585" s="36"/>
      <c r="G585" s="3"/>
      <c r="H585" s="3"/>
      <c r="I585" s="3"/>
      <c r="J585" s="3"/>
      <c r="M585" s="171"/>
      <c r="N585" s="4"/>
      <c r="O585" s="3"/>
      <c r="P585" s="3"/>
      <c r="Q585" s="2"/>
      <c r="R585" s="15"/>
      <c r="S585" s="15"/>
      <c r="U585" s="15"/>
      <c r="V585" s="15"/>
    </row>
    <row r="586" spans="5:22">
      <c r="E586" s="36"/>
      <c r="F586" s="36"/>
      <c r="G586" s="3"/>
      <c r="H586" s="3"/>
      <c r="I586" s="3"/>
      <c r="J586" s="3"/>
      <c r="M586" s="171"/>
      <c r="N586" s="4"/>
      <c r="O586" s="3"/>
      <c r="P586" s="3"/>
      <c r="Q586" s="2"/>
      <c r="R586" s="15"/>
      <c r="S586" s="15"/>
      <c r="U586" s="15"/>
      <c r="V586" s="15"/>
    </row>
    <row r="587" spans="5:22">
      <c r="E587" s="36"/>
      <c r="F587" s="36"/>
      <c r="G587" s="3"/>
      <c r="H587" s="3"/>
      <c r="I587" s="3"/>
      <c r="J587" s="3"/>
      <c r="M587" s="171"/>
      <c r="N587" s="4"/>
      <c r="O587" s="3"/>
      <c r="P587" s="3"/>
      <c r="Q587" s="2"/>
      <c r="R587" s="15"/>
      <c r="S587" s="15"/>
      <c r="U587" s="15"/>
      <c r="V587" s="15"/>
    </row>
    <row r="588" spans="5:22">
      <c r="E588" s="36"/>
      <c r="F588" s="36"/>
      <c r="G588" s="3"/>
      <c r="H588" s="3"/>
      <c r="I588" s="3"/>
      <c r="J588" s="3"/>
      <c r="M588" s="171"/>
      <c r="N588" s="4"/>
      <c r="O588" s="3"/>
      <c r="P588" s="3"/>
      <c r="Q588" s="2"/>
      <c r="R588" s="15"/>
      <c r="S588" s="15"/>
      <c r="U588" s="15"/>
      <c r="V588" s="15"/>
    </row>
    <row r="589" spans="5:22">
      <c r="E589" s="36"/>
      <c r="F589" s="36"/>
      <c r="G589" s="3"/>
      <c r="H589" s="3"/>
      <c r="I589" s="3"/>
      <c r="J589" s="3"/>
      <c r="M589" s="171"/>
      <c r="N589" s="4"/>
      <c r="O589" s="3"/>
      <c r="P589" s="3"/>
      <c r="Q589" s="2"/>
      <c r="R589" s="15"/>
      <c r="S589" s="15"/>
      <c r="U589" s="15"/>
      <c r="V589" s="15"/>
    </row>
    <row r="590" spans="5:22">
      <c r="E590" s="36"/>
      <c r="F590" s="36"/>
      <c r="G590" s="3"/>
      <c r="H590" s="3"/>
      <c r="I590" s="3"/>
      <c r="J590" s="3"/>
      <c r="M590" s="171"/>
      <c r="N590" s="4"/>
      <c r="O590" s="3"/>
      <c r="P590" s="3"/>
      <c r="Q590" s="2"/>
      <c r="R590" s="15"/>
      <c r="S590" s="15"/>
      <c r="U590" s="15"/>
      <c r="V590" s="15"/>
    </row>
    <row r="591" spans="5:22">
      <c r="E591" s="36"/>
      <c r="F591" s="36"/>
      <c r="G591" s="3"/>
      <c r="H591" s="3"/>
      <c r="I591" s="3"/>
      <c r="J591" s="3"/>
      <c r="M591" s="171"/>
      <c r="N591" s="4"/>
      <c r="O591" s="3"/>
      <c r="P591" s="3"/>
      <c r="Q591" s="2"/>
      <c r="R591" s="15"/>
      <c r="S591" s="15"/>
      <c r="U591" s="15"/>
      <c r="V591" s="15"/>
    </row>
    <row r="592" spans="5:22">
      <c r="E592" s="36"/>
      <c r="F592" s="36"/>
      <c r="G592" s="3"/>
      <c r="H592" s="3"/>
      <c r="I592" s="3"/>
      <c r="J592" s="3"/>
      <c r="M592" s="171"/>
      <c r="N592" s="4"/>
      <c r="O592" s="3"/>
      <c r="P592" s="3"/>
      <c r="Q592" s="2"/>
      <c r="R592" s="15"/>
      <c r="S592" s="15"/>
      <c r="U592" s="15"/>
      <c r="V592" s="15"/>
    </row>
    <row r="593" spans="5:22">
      <c r="E593" s="36"/>
      <c r="F593" s="36"/>
      <c r="G593" s="3"/>
      <c r="H593" s="3"/>
      <c r="I593" s="3"/>
      <c r="J593" s="3"/>
      <c r="M593" s="171"/>
      <c r="N593" s="4"/>
      <c r="O593" s="3"/>
      <c r="P593" s="3"/>
      <c r="Q593" s="2"/>
      <c r="R593" s="15"/>
      <c r="S593" s="15"/>
      <c r="U593" s="15"/>
      <c r="V593" s="15"/>
    </row>
    <row r="594" spans="5:22">
      <c r="E594" s="36"/>
      <c r="F594" s="36"/>
      <c r="G594" s="3"/>
      <c r="H594" s="3"/>
      <c r="I594" s="3"/>
      <c r="J594" s="3"/>
      <c r="M594" s="171"/>
      <c r="N594" s="4"/>
      <c r="O594" s="3"/>
      <c r="P594" s="3"/>
      <c r="Q594" s="2"/>
      <c r="R594" s="15"/>
      <c r="S594" s="15"/>
      <c r="U594" s="15"/>
      <c r="V594" s="15"/>
    </row>
    <row r="595" spans="5:22">
      <c r="E595" s="36"/>
      <c r="F595" s="36"/>
      <c r="G595" s="3"/>
      <c r="H595" s="3"/>
      <c r="I595" s="3"/>
      <c r="J595" s="3"/>
      <c r="M595" s="171"/>
      <c r="N595" s="4"/>
      <c r="O595" s="3"/>
      <c r="P595" s="3"/>
      <c r="Q595" s="2"/>
      <c r="R595" s="15"/>
      <c r="S595" s="15"/>
      <c r="U595" s="15"/>
      <c r="V595" s="15"/>
    </row>
    <row r="596" spans="5:22">
      <c r="E596" s="36"/>
      <c r="F596" s="36"/>
      <c r="G596" s="3"/>
      <c r="H596" s="3"/>
      <c r="I596" s="3"/>
      <c r="J596" s="3"/>
      <c r="M596" s="171"/>
      <c r="N596" s="4"/>
      <c r="O596" s="3"/>
      <c r="P596" s="3"/>
      <c r="Q596" s="2"/>
      <c r="R596" s="15"/>
      <c r="S596" s="15"/>
      <c r="U596" s="15"/>
      <c r="V596" s="15"/>
    </row>
    <row r="597" spans="5:22">
      <c r="E597" s="36"/>
      <c r="F597" s="36"/>
      <c r="G597" s="3"/>
      <c r="H597" s="3"/>
      <c r="I597" s="3"/>
      <c r="J597" s="3"/>
      <c r="M597" s="171"/>
      <c r="N597" s="4"/>
      <c r="O597" s="3"/>
      <c r="P597" s="3"/>
      <c r="Q597" s="2"/>
      <c r="R597" s="174"/>
      <c r="S597" s="174"/>
      <c r="T597" s="175"/>
      <c r="U597" s="174"/>
      <c r="V597" s="174"/>
    </row>
    <row r="598" spans="5:22">
      <c r="E598" s="36"/>
      <c r="F598" s="36"/>
      <c r="G598" s="3"/>
      <c r="H598" s="3"/>
      <c r="I598" s="3"/>
      <c r="J598" s="3"/>
      <c r="M598" s="171"/>
      <c r="N598" s="4"/>
      <c r="O598" s="3"/>
      <c r="P598" s="3"/>
      <c r="Q598" s="2"/>
      <c r="R598" s="174"/>
      <c r="S598" s="174"/>
      <c r="T598" s="175"/>
      <c r="U598" s="174"/>
      <c r="V598" s="174"/>
    </row>
    <row r="599" spans="5:22">
      <c r="E599" s="36"/>
      <c r="F599" s="36"/>
      <c r="G599" s="3"/>
      <c r="H599" s="3"/>
      <c r="I599" s="3"/>
      <c r="J599" s="3"/>
      <c r="M599" s="171"/>
      <c r="N599" s="4"/>
      <c r="O599" s="3"/>
      <c r="P599" s="3"/>
      <c r="Q599" s="2"/>
      <c r="R599" s="174"/>
      <c r="S599" s="174"/>
      <c r="T599" s="175"/>
      <c r="U599" s="174"/>
      <c r="V599" s="174"/>
    </row>
    <row r="600" spans="5:22">
      <c r="E600" s="36"/>
      <c r="F600" s="36"/>
      <c r="G600" s="3"/>
      <c r="H600" s="3"/>
      <c r="I600" s="3"/>
      <c r="J600" s="3"/>
      <c r="M600" s="171"/>
      <c r="N600" s="4"/>
      <c r="O600" s="3"/>
      <c r="P600" s="3"/>
      <c r="Q600" s="2"/>
      <c r="R600" s="174"/>
      <c r="S600" s="174"/>
      <c r="T600" s="175"/>
      <c r="U600" s="174"/>
      <c r="V600" s="174"/>
    </row>
    <row r="601" spans="5:22">
      <c r="E601" s="36"/>
      <c r="F601" s="36"/>
      <c r="G601" s="3"/>
      <c r="H601" s="3"/>
      <c r="I601" s="3"/>
      <c r="J601" s="3"/>
      <c r="M601" s="171"/>
      <c r="N601" s="4"/>
      <c r="O601" s="3"/>
      <c r="P601" s="3"/>
      <c r="Q601" s="2"/>
      <c r="R601" s="174"/>
      <c r="S601" s="174"/>
      <c r="T601" s="175"/>
      <c r="U601" s="174"/>
      <c r="V601" s="174"/>
    </row>
    <row r="602" spans="5:22">
      <c r="E602" s="36"/>
      <c r="F602" s="36"/>
      <c r="G602" s="3"/>
      <c r="H602" s="3"/>
      <c r="I602" s="3"/>
      <c r="J602" s="3"/>
      <c r="M602" s="171"/>
      <c r="N602" s="4"/>
      <c r="O602" s="3"/>
      <c r="P602" s="3"/>
      <c r="Q602" s="2"/>
      <c r="R602" s="174"/>
      <c r="S602" s="174"/>
      <c r="T602" s="175"/>
      <c r="U602" s="174"/>
      <c r="V602" s="174"/>
    </row>
    <row r="603" spans="5:22">
      <c r="E603" s="36"/>
      <c r="F603" s="36"/>
      <c r="G603" s="3"/>
      <c r="H603" s="3"/>
      <c r="I603" s="3"/>
      <c r="J603" s="3"/>
      <c r="M603" s="171"/>
      <c r="N603" s="4"/>
      <c r="O603" s="3"/>
      <c r="P603" s="3"/>
      <c r="Q603" s="2"/>
      <c r="R603" s="174"/>
      <c r="S603" s="174"/>
      <c r="T603" s="175"/>
      <c r="U603" s="174"/>
      <c r="V603" s="174"/>
    </row>
    <row r="604" spans="5:22">
      <c r="E604" s="36"/>
      <c r="F604" s="36"/>
      <c r="G604" s="3"/>
      <c r="H604" s="3"/>
      <c r="I604" s="3"/>
      <c r="J604" s="3"/>
      <c r="M604" s="171"/>
      <c r="N604" s="4"/>
      <c r="O604" s="3"/>
      <c r="P604" s="3"/>
      <c r="Q604" s="2"/>
      <c r="R604" s="174"/>
      <c r="S604" s="174"/>
      <c r="T604" s="175"/>
      <c r="U604" s="174"/>
      <c r="V604" s="174"/>
    </row>
    <row r="605" spans="5:22">
      <c r="E605" s="36"/>
      <c r="F605" s="36"/>
      <c r="G605" s="3"/>
      <c r="H605" s="3"/>
      <c r="I605" s="3"/>
      <c r="J605" s="3"/>
      <c r="M605" s="171"/>
      <c r="N605" s="4"/>
      <c r="O605" s="3"/>
      <c r="P605" s="3"/>
      <c r="Q605" s="2"/>
      <c r="R605" s="174"/>
      <c r="S605" s="174"/>
      <c r="T605" s="175"/>
      <c r="U605" s="174"/>
      <c r="V605" s="174"/>
    </row>
    <row r="606" spans="5:22">
      <c r="E606" s="36"/>
      <c r="F606" s="36"/>
      <c r="G606" s="3"/>
      <c r="H606" s="3"/>
      <c r="I606" s="3"/>
      <c r="J606" s="3"/>
      <c r="M606" s="171"/>
      <c r="N606" s="4"/>
      <c r="O606" s="3"/>
      <c r="P606" s="3"/>
      <c r="Q606" s="2"/>
      <c r="R606" s="174"/>
      <c r="S606" s="174"/>
      <c r="T606" s="175"/>
      <c r="U606" s="174"/>
      <c r="V606" s="174"/>
    </row>
    <row r="607" spans="5:22">
      <c r="E607" s="36"/>
      <c r="F607" s="36"/>
      <c r="G607" s="3"/>
      <c r="H607" s="3"/>
      <c r="I607" s="3"/>
      <c r="J607" s="3"/>
      <c r="M607" s="171"/>
      <c r="N607" s="4"/>
      <c r="O607" s="3"/>
      <c r="P607" s="3"/>
      <c r="Q607" s="2"/>
      <c r="R607" s="174"/>
      <c r="S607" s="174"/>
      <c r="T607" s="175"/>
      <c r="U607" s="174"/>
      <c r="V607" s="174"/>
    </row>
    <row r="608" spans="5:22">
      <c r="E608" s="36"/>
      <c r="F608" s="36"/>
      <c r="G608" s="3"/>
      <c r="H608" s="3"/>
      <c r="I608" s="3"/>
      <c r="J608" s="3"/>
      <c r="M608" s="171"/>
      <c r="N608" s="4"/>
      <c r="O608" s="3"/>
      <c r="P608" s="3"/>
      <c r="Q608" s="2"/>
      <c r="R608" s="174"/>
      <c r="S608" s="174"/>
      <c r="T608" s="175"/>
      <c r="U608" s="174"/>
      <c r="V608" s="174"/>
    </row>
    <row r="609" spans="5:22">
      <c r="E609" s="36"/>
      <c r="F609" s="36"/>
      <c r="G609" s="3"/>
      <c r="H609" s="3"/>
      <c r="I609" s="3"/>
      <c r="J609" s="3"/>
      <c r="M609" s="171"/>
      <c r="N609" s="4"/>
      <c r="O609" s="3"/>
      <c r="P609" s="3"/>
      <c r="Q609" s="2"/>
      <c r="R609" s="174"/>
      <c r="S609" s="174"/>
      <c r="T609" s="175"/>
      <c r="U609" s="174"/>
      <c r="V609" s="174"/>
    </row>
    <row r="610" spans="5:22">
      <c r="E610" s="36"/>
      <c r="F610" s="36"/>
      <c r="G610" s="3"/>
      <c r="H610" s="3"/>
      <c r="I610" s="3"/>
      <c r="J610" s="3"/>
      <c r="M610" s="171"/>
      <c r="N610" s="4"/>
      <c r="O610" s="3"/>
      <c r="P610" s="3"/>
      <c r="Q610" s="2"/>
      <c r="R610" s="174"/>
      <c r="S610" s="174"/>
      <c r="T610" s="175"/>
      <c r="U610" s="174"/>
      <c r="V610" s="174"/>
    </row>
    <row r="611" spans="5:22">
      <c r="E611" s="36"/>
      <c r="F611" s="36"/>
      <c r="G611" s="3"/>
      <c r="H611" s="3"/>
      <c r="I611" s="3"/>
      <c r="J611" s="3"/>
      <c r="M611" s="171"/>
      <c r="N611" s="4"/>
      <c r="O611" s="3"/>
      <c r="P611" s="3"/>
      <c r="Q611" s="2"/>
      <c r="R611" s="174"/>
      <c r="S611" s="174"/>
      <c r="T611" s="175"/>
      <c r="U611" s="174"/>
      <c r="V611" s="174"/>
    </row>
    <row r="612" spans="5:22">
      <c r="E612" s="36"/>
      <c r="F612" s="36"/>
      <c r="G612" s="3"/>
      <c r="H612" s="3"/>
      <c r="I612" s="3"/>
      <c r="J612" s="3"/>
      <c r="M612" s="171"/>
      <c r="N612" s="4"/>
      <c r="O612" s="3"/>
      <c r="P612" s="3"/>
      <c r="Q612" s="2"/>
      <c r="R612" s="174"/>
      <c r="S612" s="174"/>
      <c r="T612" s="175"/>
      <c r="U612" s="174"/>
      <c r="V612" s="174"/>
    </row>
    <row r="613" spans="5:22">
      <c r="E613" s="36"/>
      <c r="F613" s="36"/>
      <c r="G613" s="3"/>
      <c r="H613" s="3"/>
      <c r="I613" s="3"/>
      <c r="J613" s="3"/>
      <c r="M613" s="171"/>
      <c r="N613" s="4"/>
      <c r="O613" s="3"/>
      <c r="P613" s="3"/>
      <c r="Q613" s="2"/>
      <c r="R613" s="174"/>
      <c r="S613" s="174"/>
      <c r="T613" s="175"/>
      <c r="U613" s="174"/>
      <c r="V613" s="174"/>
    </row>
    <row r="614" spans="5:22">
      <c r="E614" s="36"/>
      <c r="F614" s="36"/>
      <c r="G614" s="3"/>
      <c r="H614" s="3"/>
      <c r="I614" s="3"/>
      <c r="J614" s="3"/>
      <c r="M614" s="171"/>
      <c r="N614" s="4"/>
      <c r="O614" s="3"/>
      <c r="P614" s="3"/>
      <c r="Q614" s="2"/>
      <c r="R614" s="174"/>
      <c r="S614" s="174"/>
      <c r="T614" s="175"/>
      <c r="U614" s="174"/>
      <c r="V614" s="174"/>
    </row>
    <row r="615" spans="5:22">
      <c r="E615" s="36"/>
      <c r="F615" s="36"/>
      <c r="G615" s="3"/>
      <c r="H615" s="3"/>
      <c r="I615" s="3"/>
      <c r="J615" s="3"/>
      <c r="M615" s="171"/>
      <c r="N615" s="4"/>
      <c r="O615" s="3"/>
      <c r="P615" s="3"/>
      <c r="Q615" s="2"/>
      <c r="R615" s="174"/>
      <c r="S615" s="174"/>
      <c r="T615" s="175"/>
      <c r="U615" s="174"/>
      <c r="V615" s="174"/>
    </row>
    <row r="616" spans="5:22">
      <c r="E616" s="36"/>
      <c r="F616" s="36"/>
      <c r="G616" s="3"/>
      <c r="H616" s="3"/>
      <c r="I616" s="3"/>
      <c r="J616" s="3"/>
      <c r="M616" s="171"/>
      <c r="N616" s="4"/>
      <c r="O616" s="3"/>
      <c r="P616" s="3"/>
      <c r="Q616" s="2"/>
      <c r="R616" s="174"/>
      <c r="S616" s="174"/>
      <c r="T616" s="175"/>
      <c r="U616" s="174"/>
      <c r="V616" s="174"/>
    </row>
    <row r="617" spans="5:22">
      <c r="E617" s="36"/>
      <c r="F617" s="36"/>
      <c r="G617" s="3"/>
      <c r="H617" s="3"/>
      <c r="I617" s="3"/>
      <c r="J617" s="3"/>
      <c r="M617" s="171"/>
      <c r="N617" s="4"/>
      <c r="O617" s="3"/>
      <c r="P617" s="3"/>
      <c r="Q617" s="2"/>
      <c r="R617" s="174"/>
      <c r="S617" s="174"/>
      <c r="T617" s="175"/>
      <c r="U617" s="174"/>
      <c r="V617" s="174"/>
    </row>
    <row r="618" spans="5:22">
      <c r="E618" s="36"/>
      <c r="F618" s="36"/>
      <c r="G618" s="3"/>
      <c r="H618" s="3"/>
      <c r="I618" s="3"/>
      <c r="J618" s="3"/>
      <c r="M618" s="171"/>
      <c r="N618" s="4"/>
      <c r="O618" s="3"/>
      <c r="P618" s="3"/>
      <c r="Q618" s="2"/>
      <c r="R618" s="174"/>
      <c r="S618" s="174"/>
      <c r="T618" s="175"/>
      <c r="U618" s="174"/>
      <c r="V618" s="174"/>
    </row>
    <row r="619" spans="5:22">
      <c r="E619" s="36"/>
      <c r="F619" s="36"/>
      <c r="G619" s="3"/>
      <c r="H619" s="3"/>
      <c r="I619" s="3"/>
      <c r="J619" s="3"/>
      <c r="M619" s="171"/>
      <c r="N619" s="4"/>
      <c r="O619" s="3"/>
      <c r="P619" s="3"/>
      <c r="Q619" s="2"/>
      <c r="R619" s="174"/>
      <c r="S619" s="174"/>
      <c r="T619" s="175"/>
      <c r="U619" s="174"/>
      <c r="V619" s="174"/>
    </row>
    <row r="620" spans="5:22">
      <c r="E620" s="36"/>
      <c r="F620" s="36"/>
      <c r="G620" s="3"/>
      <c r="H620" s="3"/>
      <c r="I620" s="3"/>
      <c r="J620" s="3"/>
      <c r="M620" s="171"/>
      <c r="N620" s="4"/>
      <c r="O620" s="3"/>
      <c r="P620" s="3"/>
      <c r="Q620" s="2"/>
      <c r="R620" s="174"/>
      <c r="S620" s="174"/>
      <c r="T620" s="175"/>
      <c r="U620" s="174"/>
      <c r="V620" s="174"/>
    </row>
    <row r="621" spans="5:22">
      <c r="E621" s="36"/>
      <c r="F621" s="36"/>
      <c r="G621" s="3"/>
      <c r="H621" s="3"/>
      <c r="I621" s="3"/>
      <c r="J621" s="3"/>
      <c r="M621" s="171"/>
      <c r="N621" s="4"/>
      <c r="O621" s="3"/>
      <c r="P621" s="3"/>
      <c r="Q621" s="2"/>
      <c r="R621" s="15"/>
      <c r="S621" s="15"/>
      <c r="U621" s="15"/>
      <c r="V621" s="15"/>
    </row>
    <row r="622" spans="5:22">
      <c r="E622" s="36"/>
      <c r="F622" s="36"/>
      <c r="G622" s="3"/>
      <c r="H622" s="3"/>
      <c r="I622" s="3"/>
      <c r="J622" s="3"/>
      <c r="M622" s="171"/>
      <c r="N622" s="4"/>
      <c r="O622" s="3"/>
      <c r="P622" s="3"/>
      <c r="Q622" s="2"/>
      <c r="R622" s="15"/>
      <c r="S622" s="15"/>
      <c r="U622" s="15"/>
      <c r="V622" s="15"/>
    </row>
    <row r="623" spans="5:22">
      <c r="E623" s="36"/>
      <c r="F623" s="36"/>
      <c r="G623" s="3"/>
      <c r="H623" s="3"/>
      <c r="I623" s="3"/>
      <c r="J623" s="3"/>
      <c r="M623" s="171"/>
      <c r="N623" s="4"/>
      <c r="O623" s="3"/>
      <c r="P623" s="3"/>
      <c r="Q623" s="2"/>
      <c r="R623" s="15"/>
      <c r="S623" s="15"/>
      <c r="U623" s="15"/>
      <c r="V623" s="15"/>
    </row>
    <row r="624" spans="5:22">
      <c r="E624" s="36"/>
      <c r="F624" s="36"/>
      <c r="G624" s="3"/>
      <c r="H624" s="3"/>
      <c r="I624" s="3"/>
      <c r="J624" s="3"/>
      <c r="M624" s="171"/>
      <c r="N624" s="4"/>
      <c r="O624" s="3"/>
      <c r="P624" s="3"/>
      <c r="Q624" s="2"/>
      <c r="R624" s="15"/>
      <c r="S624" s="15"/>
      <c r="U624" s="15"/>
      <c r="V624" s="15"/>
    </row>
    <row r="625" spans="5:22">
      <c r="E625" s="36"/>
      <c r="F625" s="36"/>
      <c r="G625" s="3"/>
      <c r="H625" s="3"/>
      <c r="I625" s="3"/>
      <c r="J625" s="3"/>
      <c r="M625" s="171"/>
      <c r="N625" s="4"/>
      <c r="O625" s="3"/>
      <c r="P625" s="3"/>
      <c r="Q625" s="2"/>
      <c r="R625" s="15"/>
      <c r="S625" s="15"/>
      <c r="U625" s="15"/>
      <c r="V625" s="15"/>
    </row>
    <row r="626" spans="5:22">
      <c r="E626" s="36"/>
      <c r="F626" s="36"/>
      <c r="G626" s="3"/>
      <c r="H626" s="3"/>
      <c r="I626" s="3"/>
      <c r="J626" s="3"/>
      <c r="M626" s="171"/>
      <c r="N626" s="4"/>
      <c r="O626" s="3"/>
      <c r="P626" s="3"/>
      <c r="Q626" s="2"/>
      <c r="R626" s="15"/>
      <c r="S626" s="15"/>
      <c r="U626" s="15"/>
      <c r="V626" s="15"/>
    </row>
    <row r="627" spans="5:22">
      <c r="E627" s="36"/>
      <c r="F627" s="36"/>
      <c r="G627" s="3"/>
      <c r="H627" s="3"/>
      <c r="I627" s="3"/>
      <c r="J627" s="3"/>
      <c r="M627" s="171"/>
      <c r="N627" s="4"/>
      <c r="O627" s="3"/>
      <c r="P627" s="3"/>
      <c r="Q627" s="2"/>
      <c r="R627" s="15"/>
      <c r="S627" s="15"/>
      <c r="U627" s="15"/>
      <c r="V627" s="15"/>
    </row>
    <row r="628" spans="5:22">
      <c r="E628" s="36"/>
      <c r="F628" s="36"/>
      <c r="G628" s="3"/>
      <c r="H628" s="3"/>
      <c r="I628" s="3"/>
      <c r="J628" s="3"/>
      <c r="M628" s="171"/>
      <c r="N628" s="4"/>
      <c r="O628" s="3"/>
      <c r="P628" s="3"/>
      <c r="Q628" s="2"/>
      <c r="R628" s="15"/>
      <c r="S628" s="15"/>
      <c r="U628" s="15"/>
      <c r="V628" s="15"/>
    </row>
    <row r="629" spans="5:22">
      <c r="E629" s="36"/>
      <c r="F629" s="36"/>
      <c r="G629" s="3"/>
      <c r="H629" s="3"/>
      <c r="I629" s="3"/>
      <c r="J629" s="3"/>
      <c r="M629" s="171"/>
      <c r="N629" s="4"/>
      <c r="O629" s="3"/>
      <c r="P629" s="3"/>
      <c r="Q629" s="2"/>
      <c r="R629" s="15"/>
      <c r="S629" s="15"/>
      <c r="U629" s="15"/>
      <c r="V629" s="15"/>
    </row>
    <row r="630" spans="5:22">
      <c r="E630" s="36"/>
      <c r="F630" s="36"/>
      <c r="G630" s="3"/>
      <c r="H630" s="3"/>
      <c r="I630" s="3"/>
      <c r="J630" s="3"/>
      <c r="M630" s="171"/>
      <c r="N630" s="4"/>
      <c r="O630" s="3"/>
      <c r="P630" s="3"/>
      <c r="Q630" s="2"/>
      <c r="R630" s="15"/>
      <c r="S630" s="15"/>
      <c r="U630" s="15"/>
      <c r="V630" s="15"/>
    </row>
    <row r="631" spans="5:22">
      <c r="E631" s="36"/>
      <c r="F631" s="36"/>
      <c r="G631" s="3"/>
      <c r="H631" s="3"/>
      <c r="I631" s="3"/>
      <c r="J631" s="3"/>
      <c r="M631" s="171"/>
      <c r="N631" s="4"/>
      <c r="O631" s="3"/>
      <c r="P631" s="3"/>
      <c r="Q631" s="2"/>
      <c r="R631" s="15"/>
      <c r="S631" s="15"/>
      <c r="U631" s="15"/>
      <c r="V631" s="15"/>
    </row>
    <row r="632" spans="5:22">
      <c r="E632" s="36"/>
      <c r="F632" s="36"/>
      <c r="G632" s="3"/>
      <c r="H632" s="3"/>
      <c r="I632" s="3"/>
      <c r="J632" s="3"/>
      <c r="M632" s="171"/>
      <c r="N632" s="4"/>
      <c r="O632" s="3"/>
      <c r="P632" s="3"/>
      <c r="Q632" s="2"/>
      <c r="R632" s="15"/>
      <c r="S632" s="15"/>
      <c r="U632" s="15"/>
      <c r="V632" s="15"/>
    </row>
    <row r="633" spans="5:22">
      <c r="E633" s="36"/>
      <c r="F633" s="36"/>
      <c r="G633" s="3"/>
      <c r="H633" s="3"/>
      <c r="I633" s="3"/>
      <c r="J633" s="3"/>
      <c r="M633" s="171"/>
      <c r="N633" s="4"/>
      <c r="O633" s="3"/>
      <c r="P633" s="3"/>
      <c r="Q633" s="2"/>
      <c r="R633" s="15"/>
      <c r="S633" s="15"/>
      <c r="U633" s="15"/>
      <c r="V633" s="15"/>
    </row>
    <row r="634" spans="5:22">
      <c r="E634" s="36"/>
      <c r="F634" s="36"/>
      <c r="G634" s="3"/>
      <c r="H634" s="3"/>
      <c r="I634" s="3"/>
      <c r="J634" s="3"/>
      <c r="M634" s="171"/>
      <c r="N634" s="4"/>
      <c r="O634" s="3"/>
      <c r="P634" s="3"/>
      <c r="Q634" s="2"/>
      <c r="R634" s="15"/>
      <c r="S634" s="15"/>
      <c r="U634" s="15"/>
      <c r="V634" s="15"/>
    </row>
    <row r="635" spans="5:22">
      <c r="E635" s="36"/>
      <c r="F635" s="36"/>
      <c r="G635" s="3"/>
      <c r="H635" s="3"/>
      <c r="I635" s="3"/>
      <c r="J635" s="3"/>
      <c r="M635" s="171"/>
      <c r="N635" s="4"/>
      <c r="O635" s="3"/>
      <c r="P635" s="3"/>
      <c r="Q635" s="2"/>
      <c r="R635" s="15"/>
      <c r="S635" s="15"/>
      <c r="U635" s="15"/>
      <c r="V635" s="15"/>
    </row>
    <row r="636" spans="5:22">
      <c r="E636" s="36"/>
      <c r="F636" s="36"/>
      <c r="G636" s="3"/>
      <c r="H636" s="3"/>
      <c r="I636" s="3"/>
      <c r="J636" s="3"/>
      <c r="M636" s="171"/>
      <c r="N636" s="4"/>
      <c r="O636" s="3"/>
      <c r="P636" s="3"/>
      <c r="Q636" s="2"/>
      <c r="R636" s="15"/>
      <c r="S636" s="15"/>
      <c r="U636" s="15"/>
      <c r="V636" s="15"/>
    </row>
    <row r="637" spans="5:22">
      <c r="E637" s="36"/>
      <c r="F637" s="36"/>
      <c r="G637" s="3"/>
      <c r="H637" s="3"/>
      <c r="I637" s="3"/>
      <c r="J637" s="3"/>
      <c r="M637" s="171"/>
      <c r="N637" s="4"/>
      <c r="O637" s="3"/>
      <c r="P637" s="3"/>
      <c r="Q637" s="2"/>
      <c r="R637" s="15"/>
      <c r="S637" s="15"/>
      <c r="U637" s="15"/>
      <c r="V637" s="15"/>
    </row>
    <row r="638" spans="5:22">
      <c r="E638" s="36"/>
      <c r="F638" s="36"/>
      <c r="G638" s="3"/>
      <c r="H638" s="3"/>
      <c r="I638" s="3"/>
      <c r="J638" s="3"/>
      <c r="M638" s="171"/>
      <c r="N638" s="4"/>
      <c r="O638" s="3"/>
      <c r="P638" s="3"/>
      <c r="Q638" s="2"/>
      <c r="R638" s="15"/>
      <c r="S638" s="15"/>
      <c r="U638" s="15"/>
      <c r="V638" s="15"/>
    </row>
    <row r="639" spans="5:22">
      <c r="E639" s="36"/>
      <c r="F639" s="36"/>
      <c r="G639" s="3"/>
      <c r="H639" s="3"/>
      <c r="I639" s="3"/>
      <c r="J639" s="3"/>
      <c r="M639" s="171"/>
      <c r="N639" s="4"/>
      <c r="O639" s="3"/>
      <c r="P639" s="3"/>
      <c r="Q639" s="2"/>
      <c r="R639" s="15"/>
      <c r="S639" s="15"/>
      <c r="U639" s="15"/>
      <c r="V639" s="15"/>
    </row>
    <row r="640" spans="5:22">
      <c r="E640" s="36"/>
      <c r="F640" s="36"/>
      <c r="G640" s="3"/>
      <c r="H640" s="3"/>
      <c r="I640" s="3"/>
      <c r="J640" s="3"/>
      <c r="M640" s="171"/>
      <c r="N640" s="4"/>
      <c r="O640" s="3"/>
      <c r="P640" s="3"/>
      <c r="Q640" s="2"/>
      <c r="R640" s="15"/>
      <c r="S640" s="15"/>
      <c r="U640" s="15"/>
      <c r="V640" s="15"/>
    </row>
    <row r="641" spans="5:22">
      <c r="E641" s="36"/>
      <c r="F641" s="36"/>
      <c r="G641" s="3"/>
      <c r="H641" s="3"/>
      <c r="I641" s="3"/>
      <c r="J641" s="3"/>
      <c r="M641" s="171"/>
      <c r="N641" s="4"/>
      <c r="O641" s="3"/>
      <c r="P641" s="3"/>
      <c r="Q641" s="2"/>
      <c r="R641" s="15"/>
      <c r="S641" s="15"/>
      <c r="U641" s="15"/>
      <c r="V641" s="15"/>
    </row>
    <row r="642" spans="5:22">
      <c r="E642" s="36"/>
      <c r="F642" s="36"/>
      <c r="G642" s="3"/>
      <c r="H642" s="3"/>
      <c r="I642" s="3"/>
      <c r="J642" s="3"/>
      <c r="M642" s="171"/>
      <c r="N642" s="4"/>
      <c r="O642" s="3"/>
      <c r="P642" s="3"/>
      <c r="Q642" s="2"/>
      <c r="R642" s="15"/>
      <c r="S642" s="15"/>
      <c r="U642" s="15"/>
      <c r="V642" s="15"/>
    </row>
    <row r="643" spans="5:22">
      <c r="E643" s="36"/>
      <c r="F643" s="36"/>
      <c r="G643" s="3"/>
      <c r="H643" s="3"/>
      <c r="I643" s="3"/>
      <c r="J643" s="3"/>
      <c r="M643" s="171"/>
      <c r="N643" s="4"/>
      <c r="O643" s="3"/>
      <c r="P643" s="3"/>
      <c r="Q643" s="2"/>
      <c r="R643" s="15"/>
      <c r="S643" s="15"/>
      <c r="U643" s="15"/>
      <c r="V643" s="15"/>
    </row>
    <row r="644" spans="5:22">
      <c r="E644" s="36"/>
      <c r="F644" s="36"/>
      <c r="G644" s="3"/>
      <c r="H644" s="3"/>
      <c r="I644" s="3"/>
      <c r="J644" s="3"/>
      <c r="M644" s="171"/>
      <c r="N644" s="4"/>
      <c r="O644" s="3"/>
      <c r="P644" s="3"/>
      <c r="Q644" s="2"/>
      <c r="R644" s="15"/>
      <c r="S644" s="15"/>
      <c r="U644" s="15"/>
      <c r="V644" s="15"/>
    </row>
    <row r="645" spans="5:22">
      <c r="E645" s="36"/>
      <c r="F645" s="36"/>
      <c r="G645" s="3"/>
      <c r="H645" s="3"/>
      <c r="I645" s="3"/>
      <c r="J645" s="3"/>
      <c r="M645" s="171"/>
      <c r="N645" s="4"/>
      <c r="O645" s="3"/>
      <c r="P645" s="3"/>
      <c r="Q645" s="2"/>
      <c r="R645" s="15"/>
      <c r="S645" s="15"/>
      <c r="U645" s="15"/>
      <c r="V645" s="15"/>
    </row>
    <row r="646" spans="5:22">
      <c r="E646" s="36"/>
      <c r="F646" s="36"/>
      <c r="G646" s="3"/>
      <c r="H646" s="3"/>
      <c r="I646" s="3"/>
      <c r="J646" s="3"/>
      <c r="M646" s="171"/>
      <c r="N646" s="4"/>
      <c r="O646" s="3"/>
      <c r="P646" s="3"/>
      <c r="Q646" s="2"/>
      <c r="R646" s="15"/>
      <c r="S646" s="15"/>
      <c r="U646" s="15"/>
      <c r="V646" s="15"/>
    </row>
    <row r="647" spans="5:22">
      <c r="E647" s="36"/>
      <c r="F647" s="36"/>
      <c r="G647" s="3"/>
      <c r="H647" s="3"/>
      <c r="I647" s="3"/>
      <c r="J647" s="3"/>
      <c r="M647" s="171"/>
      <c r="N647" s="4"/>
      <c r="O647" s="3"/>
      <c r="P647" s="3"/>
      <c r="Q647" s="2"/>
      <c r="R647" s="15"/>
      <c r="S647" s="15"/>
      <c r="U647" s="15"/>
      <c r="V647" s="15"/>
    </row>
    <row r="648" spans="5:22">
      <c r="E648" s="36"/>
      <c r="F648" s="36"/>
      <c r="G648" s="3"/>
      <c r="H648" s="3"/>
      <c r="I648" s="3"/>
      <c r="J648" s="3"/>
      <c r="M648" s="171"/>
      <c r="N648" s="4"/>
      <c r="O648" s="3"/>
      <c r="P648" s="3"/>
      <c r="Q648" s="2"/>
      <c r="R648" s="15"/>
      <c r="S648" s="15"/>
      <c r="U648" s="15"/>
      <c r="V648" s="15"/>
    </row>
    <row r="649" spans="5:22">
      <c r="E649" s="36"/>
      <c r="F649" s="36"/>
      <c r="G649" s="3"/>
      <c r="H649" s="3"/>
      <c r="I649" s="3"/>
      <c r="J649" s="3"/>
      <c r="M649" s="171"/>
      <c r="N649" s="4"/>
      <c r="O649" s="3"/>
      <c r="P649" s="3"/>
      <c r="Q649" s="2"/>
      <c r="R649" s="15"/>
      <c r="S649" s="15"/>
      <c r="U649" s="15"/>
      <c r="V649" s="15"/>
    </row>
    <row r="650" spans="5:22">
      <c r="E650" s="36"/>
      <c r="F650" s="36"/>
      <c r="G650" s="3"/>
      <c r="H650" s="3"/>
      <c r="I650" s="3"/>
      <c r="J650" s="3"/>
      <c r="M650" s="171"/>
      <c r="N650" s="4"/>
      <c r="O650" s="3"/>
      <c r="P650" s="3"/>
      <c r="Q650" s="2"/>
      <c r="R650" s="15"/>
      <c r="S650" s="15"/>
      <c r="U650" s="15"/>
      <c r="V650" s="15"/>
    </row>
    <row r="651" spans="5:22">
      <c r="E651" s="36"/>
      <c r="F651" s="36"/>
      <c r="G651" s="3"/>
      <c r="H651" s="3"/>
      <c r="I651" s="3"/>
      <c r="J651" s="3"/>
      <c r="M651" s="171"/>
      <c r="N651" s="4"/>
      <c r="O651" s="3"/>
      <c r="P651" s="3"/>
      <c r="Q651" s="2"/>
      <c r="R651" s="15"/>
      <c r="S651" s="15"/>
      <c r="U651" s="15"/>
      <c r="V651" s="15"/>
    </row>
    <row r="652" spans="5:22">
      <c r="E652" s="36"/>
      <c r="F652" s="36"/>
      <c r="G652" s="3"/>
      <c r="H652" s="3"/>
      <c r="I652" s="3"/>
      <c r="J652" s="3"/>
      <c r="M652" s="171"/>
      <c r="N652" s="4"/>
      <c r="O652" s="3"/>
      <c r="P652" s="3"/>
      <c r="Q652" s="2"/>
      <c r="R652" s="15"/>
      <c r="S652" s="15"/>
      <c r="U652" s="15"/>
      <c r="V652" s="15"/>
    </row>
    <row r="653" spans="5:22">
      <c r="E653" s="36"/>
      <c r="F653" s="36"/>
      <c r="G653" s="3"/>
      <c r="H653" s="3"/>
      <c r="I653" s="3"/>
      <c r="J653" s="3"/>
      <c r="M653" s="171"/>
      <c r="N653" s="4"/>
      <c r="O653" s="3"/>
      <c r="P653" s="3"/>
      <c r="Q653" s="2"/>
      <c r="R653" s="15"/>
      <c r="S653" s="15"/>
      <c r="U653" s="15"/>
      <c r="V653" s="15"/>
    </row>
    <row r="654" spans="5:22">
      <c r="E654" s="36"/>
      <c r="F654" s="36"/>
      <c r="G654" s="3"/>
      <c r="H654" s="3"/>
      <c r="I654" s="3"/>
      <c r="J654" s="3"/>
      <c r="M654" s="171"/>
      <c r="N654" s="4"/>
      <c r="O654" s="3"/>
      <c r="P654" s="3"/>
      <c r="Q654" s="2"/>
      <c r="R654" s="15"/>
      <c r="S654" s="15"/>
      <c r="U654" s="15"/>
      <c r="V654" s="15"/>
    </row>
    <row r="655" spans="5:22">
      <c r="E655" s="36"/>
      <c r="F655" s="36"/>
      <c r="G655" s="3"/>
      <c r="H655" s="3"/>
      <c r="I655" s="3"/>
      <c r="J655" s="3"/>
      <c r="M655" s="171"/>
      <c r="N655" s="4"/>
      <c r="O655" s="3"/>
      <c r="P655" s="3"/>
      <c r="Q655" s="2"/>
      <c r="R655" s="15"/>
      <c r="S655" s="15"/>
      <c r="U655" s="15"/>
      <c r="V655" s="15"/>
    </row>
    <row r="656" spans="5:22">
      <c r="E656" s="36"/>
      <c r="F656" s="36"/>
      <c r="G656" s="3"/>
      <c r="H656" s="3"/>
      <c r="I656" s="3"/>
      <c r="J656" s="3"/>
      <c r="M656" s="171"/>
      <c r="N656" s="4"/>
      <c r="O656" s="3"/>
      <c r="P656" s="3"/>
      <c r="Q656" s="2"/>
      <c r="R656" s="15"/>
      <c r="S656" s="15"/>
      <c r="U656" s="15"/>
      <c r="V656" s="15"/>
    </row>
    <row r="657" spans="5:22">
      <c r="E657" s="36"/>
      <c r="F657" s="36"/>
      <c r="G657" s="3"/>
      <c r="H657" s="3"/>
      <c r="I657" s="3"/>
      <c r="J657" s="3"/>
      <c r="M657" s="171"/>
      <c r="N657" s="4"/>
      <c r="O657" s="3"/>
      <c r="P657" s="3"/>
      <c r="Q657" s="2"/>
      <c r="R657" s="15"/>
      <c r="S657" s="15"/>
      <c r="U657" s="15"/>
      <c r="V657" s="15"/>
    </row>
    <row r="658" spans="5:22">
      <c r="E658" s="36"/>
      <c r="F658" s="36"/>
      <c r="G658" s="3"/>
      <c r="H658" s="3"/>
      <c r="I658" s="3"/>
      <c r="J658" s="3"/>
      <c r="M658" s="171"/>
      <c r="N658" s="4"/>
      <c r="O658" s="3"/>
      <c r="P658" s="3"/>
      <c r="Q658" s="2"/>
      <c r="R658" s="15"/>
      <c r="S658" s="15"/>
      <c r="U658" s="15"/>
      <c r="V658" s="15"/>
    </row>
    <row r="659" spans="5:22">
      <c r="E659" s="36"/>
      <c r="F659" s="36"/>
      <c r="G659" s="3"/>
      <c r="H659" s="3"/>
      <c r="I659" s="3"/>
      <c r="J659" s="3"/>
      <c r="M659" s="171"/>
      <c r="N659" s="4"/>
      <c r="O659" s="3"/>
      <c r="P659" s="3"/>
      <c r="Q659" s="2"/>
      <c r="R659" s="15"/>
      <c r="S659" s="15"/>
      <c r="U659" s="15"/>
      <c r="V659" s="15"/>
    </row>
    <row r="660" spans="5:22">
      <c r="E660" s="36"/>
      <c r="F660" s="36"/>
      <c r="G660" s="3"/>
      <c r="H660" s="3"/>
      <c r="I660" s="3"/>
      <c r="J660" s="3"/>
      <c r="M660" s="171"/>
      <c r="N660" s="4"/>
      <c r="O660" s="3"/>
      <c r="P660" s="3"/>
      <c r="Q660" s="2"/>
      <c r="R660" s="15"/>
      <c r="S660" s="15"/>
      <c r="U660" s="15"/>
      <c r="V660" s="15"/>
    </row>
    <row r="661" spans="5:22">
      <c r="E661" s="36"/>
      <c r="F661" s="36"/>
      <c r="G661" s="3"/>
      <c r="H661" s="3"/>
      <c r="I661" s="3"/>
      <c r="J661" s="3"/>
      <c r="M661" s="171"/>
      <c r="N661" s="4"/>
      <c r="O661" s="3"/>
      <c r="P661" s="3"/>
      <c r="Q661" s="2"/>
      <c r="R661" s="15"/>
      <c r="S661" s="15"/>
      <c r="U661" s="15"/>
      <c r="V661" s="15"/>
    </row>
    <row r="662" spans="5:22">
      <c r="E662" s="36"/>
      <c r="F662" s="36"/>
      <c r="G662" s="3"/>
      <c r="H662" s="3"/>
      <c r="I662" s="3"/>
      <c r="J662" s="3"/>
      <c r="M662" s="171"/>
      <c r="N662" s="4"/>
      <c r="O662" s="3"/>
      <c r="P662" s="3"/>
      <c r="Q662" s="2"/>
      <c r="R662" s="15"/>
      <c r="S662" s="15"/>
      <c r="U662" s="15"/>
      <c r="V662" s="15"/>
    </row>
    <row r="663" spans="5:22">
      <c r="E663" s="36"/>
      <c r="F663" s="36"/>
      <c r="G663" s="3"/>
      <c r="H663" s="3"/>
      <c r="I663" s="3"/>
      <c r="J663" s="3"/>
      <c r="M663" s="171"/>
      <c r="N663" s="4"/>
      <c r="O663" s="3"/>
      <c r="P663" s="3"/>
      <c r="Q663" s="2"/>
      <c r="R663" s="15"/>
      <c r="S663" s="15"/>
      <c r="U663" s="15"/>
      <c r="V663" s="15"/>
    </row>
    <row r="664" spans="5:22">
      <c r="E664" s="36"/>
      <c r="F664" s="36"/>
      <c r="G664" s="3"/>
      <c r="H664" s="3"/>
      <c r="I664" s="3"/>
      <c r="J664" s="3"/>
      <c r="M664" s="171"/>
      <c r="N664" s="4"/>
      <c r="O664" s="3"/>
      <c r="P664" s="3"/>
      <c r="Q664" s="2"/>
      <c r="R664" s="15"/>
      <c r="S664" s="15"/>
      <c r="U664" s="15"/>
      <c r="V664" s="15"/>
    </row>
    <row r="665" spans="5:22">
      <c r="E665" s="36"/>
      <c r="F665" s="36"/>
      <c r="G665" s="3"/>
      <c r="H665" s="3"/>
      <c r="I665" s="3"/>
      <c r="J665" s="3"/>
      <c r="M665" s="171"/>
      <c r="N665" s="4"/>
      <c r="O665" s="3"/>
      <c r="P665" s="3"/>
      <c r="Q665" s="2"/>
      <c r="R665" s="15"/>
      <c r="S665" s="15"/>
      <c r="U665" s="15"/>
      <c r="V665" s="15"/>
    </row>
    <row r="666" spans="5:22">
      <c r="E666" s="36"/>
      <c r="F666" s="36"/>
      <c r="G666" s="3"/>
      <c r="H666" s="3"/>
      <c r="I666" s="3"/>
      <c r="J666" s="3"/>
      <c r="M666" s="171"/>
      <c r="N666" s="4"/>
      <c r="O666" s="3"/>
      <c r="P666" s="3"/>
      <c r="Q666" s="2"/>
      <c r="R666" s="15"/>
      <c r="S666" s="15"/>
      <c r="U666" s="15"/>
      <c r="V666" s="15"/>
    </row>
    <row r="667" spans="5:22">
      <c r="E667" s="36"/>
      <c r="F667" s="36"/>
      <c r="G667" s="3"/>
      <c r="H667" s="3"/>
      <c r="I667" s="3"/>
      <c r="J667" s="3"/>
      <c r="M667" s="171"/>
      <c r="N667" s="4"/>
      <c r="O667" s="3"/>
      <c r="P667" s="3"/>
      <c r="Q667" s="2"/>
      <c r="R667" s="15"/>
      <c r="S667" s="15"/>
      <c r="U667" s="15"/>
      <c r="V667" s="15"/>
    </row>
    <row r="668" spans="5:22">
      <c r="E668" s="36"/>
      <c r="F668" s="36"/>
      <c r="G668" s="3"/>
      <c r="H668" s="3"/>
      <c r="I668" s="3"/>
      <c r="J668" s="3"/>
      <c r="M668" s="171"/>
      <c r="N668" s="4"/>
      <c r="O668" s="3"/>
      <c r="P668" s="3"/>
      <c r="Q668" s="2"/>
      <c r="R668" s="15"/>
      <c r="S668" s="15"/>
      <c r="U668" s="15"/>
      <c r="V668" s="15"/>
    </row>
    <row r="669" spans="5:22">
      <c r="E669" s="36"/>
      <c r="F669" s="36"/>
      <c r="G669" s="3"/>
      <c r="H669" s="3"/>
      <c r="I669" s="3"/>
      <c r="J669" s="3"/>
      <c r="M669" s="171"/>
      <c r="N669" s="4"/>
      <c r="O669" s="3"/>
      <c r="P669" s="3"/>
      <c r="Q669" s="2"/>
      <c r="R669" s="15"/>
      <c r="S669" s="15"/>
      <c r="U669" s="15"/>
      <c r="V669" s="15"/>
    </row>
    <row r="670" spans="5:22">
      <c r="E670" s="36"/>
      <c r="F670" s="36"/>
      <c r="G670" s="3"/>
      <c r="H670" s="3"/>
      <c r="I670" s="3"/>
      <c r="J670" s="3"/>
      <c r="M670" s="171"/>
      <c r="N670" s="4"/>
      <c r="O670" s="3"/>
      <c r="P670" s="3"/>
      <c r="Q670" s="2"/>
      <c r="R670" s="15"/>
      <c r="S670" s="15"/>
      <c r="U670" s="15"/>
      <c r="V670" s="15"/>
    </row>
    <row r="671" spans="5:22">
      <c r="E671" s="36"/>
      <c r="F671" s="36"/>
      <c r="G671" s="3"/>
      <c r="H671" s="3"/>
      <c r="I671" s="3"/>
      <c r="J671" s="3"/>
      <c r="M671" s="171"/>
      <c r="N671" s="4"/>
      <c r="O671" s="3"/>
      <c r="P671" s="3"/>
      <c r="Q671" s="2"/>
      <c r="R671" s="15"/>
      <c r="S671" s="15"/>
      <c r="U671" s="15"/>
      <c r="V671" s="15"/>
    </row>
    <row r="672" spans="5:22">
      <c r="E672" s="36"/>
      <c r="F672" s="36"/>
      <c r="G672" s="3"/>
      <c r="H672" s="3"/>
      <c r="I672" s="3"/>
      <c r="J672" s="3"/>
      <c r="M672" s="171"/>
      <c r="N672" s="4"/>
      <c r="O672" s="3"/>
      <c r="P672" s="3"/>
      <c r="Q672" s="2"/>
      <c r="R672" s="15"/>
      <c r="S672" s="15"/>
      <c r="U672" s="15"/>
      <c r="V672" s="15"/>
    </row>
    <row r="673" spans="5:22">
      <c r="E673" s="36"/>
      <c r="F673" s="36"/>
      <c r="G673" s="3"/>
      <c r="H673" s="3"/>
      <c r="I673" s="3"/>
      <c r="J673" s="3"/>
      <c r="M673" s="171"/>
      <c r="N673" s="4"/>
      <c r="O673" s="3"/>
      <c r="P673" s="3"/>
      <c r="Q673" s="2"/>
      <c r="R673" s="15"/>
      <c r="S673" s="15"/>
      <c r="U673" s="15"/>
      <c r="V673" s="15"/>
    </row>
    <row r="674" spans="5:22">
      <c r="E674" s="36"/>
      <c r="F674" s="36"/>
      <c r="G674" s="3"/>
      <c r="H674" s="3"/>
      <c r="I674" s="3"/>
      <c r="J674" s="3"/>
      <c r="M674" s="171"/>
      <c r="N674" s="4"/>
      <c r="O674" s="3"/>
      <c r="P674" s="3"/>
      <c r="Q674" s="2"/>
      <c r="R674" s="15"/>
      <c r="S674" s="15"/>
      <c r="U674" s="15"/>
      <c r="V674" s="15"/>
    </row>
    <row r="675" spans="5:22">
      <c r="M675" s="171"/>
      <c r="N675" s="171"/>
      <c r="O675" s="2"/>
      <c r="P675" s="2"/>
      <c r="Q675" s="2"/>
    </row>
    <row r="676" spans="5:22">
      <c r="M676" s="171"/>
      <c r="N676" s="171"/>
      <c r="O676" s="2"/>
      <c r="P676" s="2"/>
      <c r="Q676" s="2"/>
    </row>
    <row r="677" spans="5:22">
      <c r="M677" s="171"/>
      <c r="N677" s="171"/>
      <c r="O677" s="2"/>
      <c r="P677" s="2"/>
      <c r="Q677" s="2"/>
    </row>
    <row r="678" spans="5:22">
      <c r="M678" s="171"/>
      <c r="N678" s="171"/>
      <c r="O678" s="2"/>
      <c r="P678" s="2"/>
      <c r="Q678" s="2"/>
    </row>
    <row r="679" spans="5:22">
      <c r="M679" s="171"/>
      <c r="N679" s="171"/>
      <c r="O679" s="2"/>
      <c r="P679" s="2"/>
      <c r="Q679" s="2"/>
    </row>
    <row r="680" spans="5:22">
      <c r="M680" s="171"/>
      <c r="N680" s="171"/>
      <c r="O680" s="2"/>
      <c r="P680" s="2"/>
      <c r="Q680" s="2"/>
    </row>
    <row r="681" spans="5:22">
      <c r="M681" s="171"/>
      <c r="N681" s="171"/>
      <c r="O681" s="2"/>
      <c r="P681" s="2"/>
      <c r="Q681" s="2"/>
    </row>
    <row r="682" spans="5:22">
      <c r="M682" s="171"/>
      <c r="N682" s="171"/>
      <c r="O682" s="2"/>
      <c r="P682" s="2"/>
      <c r="Q682" s="2"/>
    </row>
    <row r="683" spans="5:22">
      <c r="M683" s="171"/>
      <c r="N683" s="171"/>
      <c r="O683" s="2"/>
      <c r="P683" s="2"/>
      <c r="Q683" s="2"/>
    </row>
    <row r="684" spans="5:22">
      <c r="M684" s="171"/>
      <c r="N684" s="171"/>
      <c r="O684" s="2"/>
      <c r="P684" s="2"/>
      <c r="Q684" s="2"/>
    </row>
    <row r="685" spans="5:22">
      <c r="M685" s="171"/>
      <c r="N685" s="171"/>
      <c r="O685" s="2"/>
      <c r="P685" s="2"/>
      <c r="Q685" s="2"/>
    </row>
    <row r="686" spans="5:22">
      <c r="M686" s="171"/>
      <c r="N686" s="171"/>
      <c r="O686" s="2"/>
      <c r="P686" s="2"/>
      <c r="Q686" s="2"/>
    </row>
    <row r="687" spans="5:22">
      <c r="M687" s="171"/>
      <c r="N687" s="171"/>
      <c r="O687" s="2"/>
      <c r="P687" s="2"/>
      <c r="Q687" s="2"/>
    </row>
    <row r="688" spans="5:22">
      <c r="M688" s="171"/>
      <c r="N688" s="171"/>
      <c r="O688" s="2"/>
      <c r="P688" s="2"/>
      <c r="Q688" s="2"/>
    </row>
    <row r="689" spans="13:17">
      <c r="M689" s="171"/>
      <c r="N689" s="171"/>
      <c r="O689" s="2"/>
      <c r="P689" s="2"/>
      <c r="Q689" s="2"/>
    </row>
    <row r="690" spans="13:17">
      <c r="M690" s="171"/>
      <c r="N690" s="171"/>
      <c r="O690" s="2"/>
      <c r="P690" s="2"/>
      <c r="Q690" s="2"/>
    </row>
    <row r="691" spans="13:17">
      <c r="M691" s="171"/>
      <c r="N691" s="171"/>
      <c r="O691" s="2"/>
      <c r="P691" s="2"/>
      <c r="Q691" s="2"/>
    </row>
    <row r="692" spans="13:17">
      <c r="M692" s="171"/>
      <c r="N692" s="171"/>
      <c r="O692" s="2"/>
      <c r="P692" s="2"/>
      <c r="Q692" s="2"/>
    </row>
    <row r="693" spans="13:17">
      <c r="M693" s="171"/>
      <c r="N693" s="171"/>
      <c r="O693" s="2"/>
      <c r="P693" s="2"/>
      <c r="Q693" s="2"/>
    </row>
    <row r="694" spans="13:17">
      <c r="M694" s="171"/>
      <c r="N694" s="171"/>
      <c r="O694" s="2"/>
      <c r="P694" s="2"/>
      <c r="Q694" s="2"/>
    </row>
    <row r="695" spans="13:17">
      <c r="M695" s="171"/>
      <c r="N695" s="171"/>
      <c r="O695" s="2"/>
      <c r="P695" s="2"/>
      <c r="Q695" s="2"/>
    </row>
    <row r="696" spans="13:17">
      <c r="M696" s="171"/>
      <c r="N696" s="171"/>
      <c r="O696" s="2"/>
      <c r="P696" s="2"/>
      <c r="Q696" s="2"/>
    </row>
    <row r="697" spans="13:17">
      <c r="M697" s="171"/>
      <c r="N697" s="171"/>
      <c r="O697" s="2"/>
      <c r="P697" s="2"/>
      <c r="Q697" s="2"/>
    </row>
    <row r="698" spans="13:17">
      <c r="M698" s="171"/>
      <c r="N698" s="171"/>
      <c r="O698" s="2"/>
      <c r="P698" s="2"/>
      <c r="Q698" s="2"/>
    </row>
    <row r="699" spans="13:17">
      <c r="M699" s="171"/>
      <c r="N699" s="171"/>
      <c r="O699" s="2"/>
      <c r="P699" s="2"/>
      <c r="Q699" s="2"/>
    </row>
    <row r="700" spans="13:17">
      <c r="M700" s="171"/>
      <c r="N700" s="171"/>
      <c r="O700" s="2"/>
      <c r="P700" s="2"/>
      <c r="Q700" s="2"/>
    </row>
    <row r="701" spans="13:17">
      <c r="M701" s="171"/>
      <c r="N701" s="171"/>
      <c r="O701" s="2"/>
      <c r="P701" s="2"/>
      <c r="Q701" s="2"/>
    </row>
    <row r="702" spans="13:17">
      <c r="M702" s="171"/>
      <c r="N702" s="171"/>
      <c r="O702" s="2"/>
      <c r="P702" s="2"/>
      <c r="Q702" s="2"/>
    </row>
    <row r="703" spans="13:17">
      <c r="M703" s="171"/>
      <c r="N703" s="171"/>
      <c r="O703" s="2"/>
      <c r="P703" s="2"/>
      <c r="Q703" s="2"/>
    </row>
    <row r="704" spans="13:17">
      <c r="M704" s="171"/>
      <c r="N704" s="171"/>
      <c r="O704" s="2"/>
      <c r="P704" s="2"/>
      <c r="Q704" s="2"/>
    </row>
    <row r="705" spans="13:17">
      <c r="M705" s="171"/>
      <c r="N705" s="171"/>
      <c r="O705" s="2"/>
      <c r="P705" s="2"/>
      <c r="Q705" s="2"/>
    </row>
    <row r="706" spans="13:17">
      <c r="M706" s="171"/>
      <c r="N706" s="171"/>
      <c r="O706" s="2"/>
      <c r="P706" s="2"/>
      <c r="Q706" s="2"/>
    </row>
    <row r="707" spans="13:17">
      <c r="M707" s="171"/>
      <c r="N707" s="171"/>
      <c r="O707" s="2"/>
      <c r="P707" s="2"/>
      <c r="Q707" s="2"/>
    </row>
    <row r="708" spans="13:17">
      <c r="M708" s="171"/>
      <c r="N708" s="171"/>
      <c r="O708" s="2"/>
      <c r="P708" s="2"/>
      <c r="Q708" s="2"/>
    </row>
    <row r="709" spans="13:17">
      <c r="M709" s="171"/>
      <c r="N709" s="171"/>
      <c r="O709" s="2"/>
      <c r="P709" s="2"/>
      <c r="Q709" s="2"/>
    </row>
    <row r="710" spans="13:17">
      <c r="M710" s="171"/>
      <c r="N710" s="171"/>
      <c r="O710" s="2"/>
      <c r="P710" s="2"/>
      <c r="Q710" s="2"/>
    </row>
    <row r="711" spans="13:17">
      <c r="M711" s="171"/>
      <c r="N711" s="171"/>
      <c r="O711" s="2"/>
      <c r="P711" s="2"/>
      <c r="Q711" s="2"/>
    </row>
    <row r="712" spans="13:17">
      <c r="M712" s="171"/>
      <c r="N712" s="171"/>
      <c r="O712" s="2"/>
      <c r="P712" s="2"/>
      <c r="Q712" s="2"/>
    </row>
    <row r="713" spans="13:17">
      <c r="M713" s="171"/>
      <c r="N713" s="171"/>
      <c r="O713" s="2"/>
      <c r="P713" s="2"/>
      <c r="Q713" s="2"/>
    </row>
    <row r="714" spans="13:17">
      <c r="M714" s="171"/>
      <c r="N714" s="171"/>
      <c r="O714" s="2"/>
      <c r="P714" s="2"/>
      <c r="Q714" s="2"/>
    </row>
    <row r="715" spans="13:17">
      <c r="M715" s="171"/>
      <c r="N715" s="171"/>
      <c r="O715" s="2"/>
      <c r="P715" s="2"/>
      <c r="Q715" s="2"/>
    </row>
    <row r="716" spans="13:17">
      <c r="M716" s="171"/>
      <c r="N716" s="171"/>
      <c r="O716" s="2"/>
      <c r="P716" s="2"/>
      <c r="Q716" s="2"/>
    </row>
    <row r="717" spans="13:17">
      <c r="M717" s="171"/>
      <c r="N717" s="171"/>
      <c r="O717" s="2"/>
      <c r="P717" s="2"/>
      <c r="Q717" s="2"/>
    </row>
    <row r="718" spans="13:17">
      <c r="M718" s="171"/>
      <c r="N718" s="171"/>
      <c r="O718" s="2"/>
      <c r="P718" s="2"/>
      <c r="Q718" s="2"/>
    </row>
    <row r="719" spans="13:17">
      <c r="M719" s="171"/>
      <c r="N719" s="171"/>
      <c r="O719" s="2"/>
      <c r="P719" s="2"/>
      <c r="Q719" s="2"/>
    </row>
    <row r="720" spans="13:17">
      <c r="M720" s="171"/>
      <c r="N720" s="171"/>
      <c r="O720" s="2"/>
      <c r="P720" s="2"/>
      <c r="Q720" s="2"/>
    </row>
    <row r="721" spans="13:17">
      <c r="M721" s="171"/>
      <c r="N721" s="171"/>
      <c r="O721" s="2"/>
      <c r="P721" s="2"/>
      <c r="Q721" s="2"/>
    </row>
    <row r="722" spans="13:17">
      <c r="M722" s="171"/>
      <c r="N722" s="171"/>
      <c r="O722" s="2"/>
      <c r="P722" s="2"/>
      <c r="Q722" s="2"/>
    </row>
    <row r="723" spans="13:17">
      <c r="M723" s="171"/>
      <c r="N723" s="171"/>
      <c r="O723" s="2"/>
      <c r="P723" s="2"/>
      <c r="Q723" s="2"/>
    </row>
    <row r="724" spans="13:17">
      <c r="M724" s="171"/>
      <c r="N724" s="171"/>
      <c r="O724" s="2"/>
      <c r="P724" s="2"/>
      <c r="Q724" s="2"/>
    </row>
    <row r="725" spans="13:17">
      <c r="M725" s="171"/>
      <c r="N725" s="171"/>
      <c r="O725" s="2"/>
      <c r="P725" s="2"/>
      <c r="Q725" s="2"/>
    </row>
    <row r="726" spans="13:17">
      <c r="M726" s="171"/>
      <c r="N726" s="171"/>
      <c r="O726" s="2"/>
      <c r="P726" s="2"/>
      <c r="Q726" s="2"/>
    </row>
    <row r="727" spans="13:17">
      <c r="M727" s="171"/>
      <c r="N727" s="171"/>
      <c r="O727" s="2"/>
      <c r="P727" s="2"/>
      <c r="Q727" s="2"/>
    </row>
    <row r="728" spans="13:17">
      <c r="M728" s="171"/>
      <c r="N728" s="171"/>
      <c r="O728" s="2"/>
      <c r="P728" s="2"/>
      <c r="Q728" s="2"/>
    </row>
    <row r="729" spans="13:17">
      <c r="M729" s="171"/>
      <c r="N729" s="171"/>
      <c r="O729" s="2"/>
      <c r="P729" s="2"/>
      <c r="Q729" s="2"/>
    </row>
    <row r="730" spans="13:17">
      <c r="M730" s="171"/>
      <c r="N730" s="171"/>
      <c r="O730" s="2"/>
      <c r="P730" s="2"/>
      <c r="Q730" s="2"/>
    </row>
    <row r="731" spans="13:17">
      <c r="M731" s="171"/>
      <c r="N731" s="171"/>
      <c r="O731" s="2"/>
      <c r="P731" s="2"/>
      <c r="Q731" s="2"/>
    </row>
    <row r="732" spans="13:17">
      <c r="M732" s="171"/>
      <c r="N732" s="171"/>
      <c r="O732" s="2"/>
      <c r="P732" s="2"/>
      <c r="Q732" s="2"/>
    </row>
    <row r="733" spans="13:17">
      <c r="M733" s="171"/>
      <c r="N733" s="171"/>
      <c r="O733" s="2"/>
      <c r="P733" s="2"/>
      <c r="Q733" s="2"/>
    </row>
    <row r="734" spans="13:17">
      <c r="M734" s="171"/>
      <c r="N734" s="171"/>
      <c r="O734" s="2"/>
      <c r="P734" s="2"/>
      <c r="Q734" s="2"/>
    </row>
    <row r="735" spans="13:17">
      <c r="M735" s="171"/>
      <c r="N735" s="171"/>
      <c r="O735" s="2"/>
      <c r="P735" s="2"/>
      <c r="Q735" s="2"/>
    </row>
    <row r="736" spans="13:17">
      <c r="M736" s="171"/>
      <c r="N736" s="171"/>
      <c r="O736" s="2"/>
      <c r="P736" s="2"/>
      <c r="Q736" s="2"/>
    </row>
    <row r="737" spans="13:17">
      <c r="M737" s="171"/>
      <c r="N737" s="171"/>
      <c r="O737" s="2"/>
      <c r="P737" s="2"/>
      <c r="Q737" s="2"/>
    </row>
    <row r="738" spans="13:17">
      <c r="M738" s="171"/>
      <c r="N738" s="171"/>
      <c r="O738" s="2"/>
      <c r="P738" s="2"/>
      <c r="Q738" s="2"/>
    </row>
    <row r="739" spans="13:17">
      <c r="M739" s="171"/>
      <c r="N739" s="171"/>
      <c r="O739" s="2"/>
      <c r="P739" s="2"/>
      <c r="Q739" s="2"/>
    </row>
    <row r="740" spans="13:17">
      <c r="M740" s="171"/>
      <c r="N740" s="171"/>
      <c r="O740" s="2"/>
      <c r="P740" s="2"/>
      <c r="Q740" s="2"/>
    </row>
    <row r="741" spans="13:17">
      <c r="M741" s="171"/>
      <c r="N741" s="171"/>
      <c r="O741" s="2"/>
      <c r="P741" s="2"/>
      <c r="Q741" s="2"/>
    </row>
    <row r="742" spans="13:17">
      <c r="M742" s="171"/>
      <c r="N742" s="171"/>
      <c r="O742" s="2"/>
      <c r="P742" s="2"/>
      <c r="Q742" s="2"/>
    </row>
    <row r="743" spans="13:17">
      <c r="M743" s="171"/>
      <c r="N743" s="171"/>
      <c r="O743" s="2"/>
      <c r="P743" s="2"/>
      <c r="Q743" s="2"/>
    </row>
    <row r="744" spans="13:17">
      <c r="M744" s="171"/>
      <c r="N744" s="171"/>
      <c r="O744" s="2"/>
      <c r="P744" s="2"/>
      <c r="Q744" s="2"/>
    </row>
    <row r="745" spans="13:17">
      <c r="M745" s="171"/>
      <c r="N745" s="171"/>
      <c r="O745" s="2"/>
      <c r="P745" s="2"/>
      <c r="Q745" s="2"/>
    </row>
    <row r="746" spans="13:17">
      <c r="M746" s="171"/>
      <c r="N746" s="171"/>
      <c r="O746" s="2"/>
      <c r="P746" s="2"/>
      <c r="Q746" s="2"/>
    </row>
    <row r="747" spans="13:17">
      <c r="M747" s="171"/>
      <c r="N747" s="171"/>
      <c r="O747" s="2"/>
      <c r="P747" s="2"/>
      <c r="Q747" s="2"/>
    </row>
    <row r="748" spans="13:17">
      <c r="M748" s="171"/>
      <c r="N748" s="171"/>
      <c r="O748" s="2"/>
      <c r="P748" s="2"/>
      <c r="Q748" s="2"/>
    </row>
    <row r="749" spans="13:17">
      <c r="M749" s="171"/>
      <c r="N749" s="171"/>
      <c r="O749" s="2"/>
      <c r="P749" s="2"/>
      <c r="Q749" s="2"/>
    </row>
    <row r="750" spans="13:17">
      <c r="M750" s="171"/>
      <c r="N750" s="171"/>
      <c r="O750" s="2"/>
      <c r="P750" s="2"/>
      <c r="Q750" s="2"/>
    </row>
    <row r="751" spans="13:17">
      <c r="M751" s="171"/>
      <c r="N751" s="171"/>
      <c r="O751" s="2"/>
      <c r="P751" s="2"/>
      <c r="Q751" s="2"/>
    </row>
    <row r="752" spans="13:17">
      <c r="M752" s="171"/>
      <c r="N752" s="171"/>
      <c r="O752" s="2"/>
      <c r="P752" s="2"/>
      <c r="Q752" s="2"/>
    </row>
    <row r="753" spans="13:17">
      <c r="M753" s="171"/>
      <c r="N753" s="171"/>
      <c r="O753" s="2"/>
      <c r="P753" s="2"/>
      <c r="Q753" s="2"/>
    </row>
    <row r="754" spans="13:17">
      <c r="M754" s="171"/>
      <c r="N754" s="171"/>
      <c r="O754" s="2"/>
      <c r="P754" s="2"/>
      <c r="Q754" s="2"/>
    </row>
    <row r="755" spans="13:17">
      <c r="M755" s="171"/>
      <c r="N755" s="171"/>
      <c r="O755" s="2"/>
      <c r="P755" s="2"/>
      <c r="Q755" s="2"/>
    </row>
    <row r="756" spans="13:17">
      <c r="M756" s="171"/>
      <c r="N756" s="171"/>
      <c r="O756" s="2"/>
      <c r="P756" s="2"/>
      <c r="Q756" s="2"/>
    </row>
    <row r="757" spans="13:17">
      <c r="M757" s="171"/>
      <c r="N757" s="171"/>
      <c r="O757" s="2"/>
      <c r="P757" s="2"/>
      <c r="Q757" s="2"/>
    </row>
    <row r="758" spans="13:17">
      <c r="M758" s="171"/>
      <c r="N758" s="171"/>
      <c r="O758" s="2"/>
      <c r="P758" s="2"/>
      <c r="Q758" s="2"/>
    </row>
    <row r="759" spans="13:17">
      <c r="M759" s="171"/>
      <c r="N759" s="171"/>
      <c r="O759" s="2"/>
      <c r="P759" s="2"/>
      <c r="Q759" s="2"/>
    </row>
    <row r="760" spans="13:17">
      <c r="M760" s="171"/>
      <c r="N760" s="171"/>
      <c r="O760" s="2"/>
      <c r="P760" s="2"/>
      <c r="Q760" s="2"/>
    </row>
    <row r="761" spans="13:17">
      <c r="M761" s="171"/>
      <c r="N761" s="171"/>
      <c r="O761" s="2"/>
      <c r="P761" s="2"/>
      <c r="Q761" s="2"/>
    </row>
    <row r="762" spans="13:17">
      <c r="M762" s="171"/>
      <c r="N762" s="171"/>
      <c r="O762" s="2"/>
      <c r="P762" s="2"/>
      <c r="Q762" s="2"/>
    </row>
    <row r="763" spans="13:17">
      <c r="M763" s="171"/>
      <c r="N763" s="171"/>
      <c r="O763" s="2"/>
      <c r="P763" s="2"/>
      <c r="Q763" s="2"/>
    </row>
    <row r="764" spans="13:17">
      <c r="M764" s="171"/>
      <c r="N764" s="171"/>
      <c r="O764" s="2"/>
      <c r="P764" s="2"/>
      <c r="Q764" s="2"/>
    </row>
    <row r="765" spans="13:17">
      <c r="M765" s="171"/>
      <c r="N765" s="171"/>
      <c r="O765" s="2"/>
      <c r="P765" s="2"/>
      <c r="Q765" s="2"/>
    </row>
    <row r="766" spans="13:17">
      <c r="M766" s="171"/>
      <c r="N766" s="171"/>
      <c r="O766" s="2"/>
      <c r="P766" s="2"/>
      <c r="Q766" s="2"/>
    </row>
    <row r="767" spans="13:17">
      <c r="M767" s="171"/>
      <c r="N767" s="171"/>
      <c r="O767" s="2"/>
      <c r="P767" s="2"/>
      <c r="Q767" s="2"/>
    </row>
    <row r="768" spans="13:17">
      <c r="M768" s="171"/>
      <c r="N768" s="171"/>
      <c r="O768" s="2"/>
      <c r="P768" s="2"/>
      <c r="Q768" s="2"/>
    </row>
    <row r="769" spans="13:17">
      <c r="M769" s="171"/>
      <c r="N769" s="171"/>
      <c r="O769" s="2"/>
      <c r="P769" s="2"/>
      <c r="Q769" s="2"/>
    </row>
    <row r="770" spans="13:17">
      <c r="M770" s="171"/>
      <c r="N770" s="171"/>
      <c r="O770" s="2"/>
      <c r="P770" s="2"/>
      <c r="Q770" s="2"/>
    </row>
    <row r="771" spans="13:17">
      <c r="M771" s="171"/>
      <c r="N771" s="171"/>
      <c r="O771" s="2"/>
      <c r="P771" s="2"/>
      <c r="Q771" s="2"/>
    </row>
    <row r="772" spans="13:17">
      <c r="M772" s="171"/>
      <c r="N772" s="171"/>
      <c r="O772" s="2"/>
      <c r="P772" s="2"/>
      <c r="Q772" s="2"/>
    </row>
    <row r="773" spans="13:17">
      <c r="M773" s="171"/>
      <c r="N773" s="171"/>
      <c r="O773" s="2"/>
      <c r="P773" s="2"/>
      <c r="Q773" s="2"/>
    </row>
    <row r="774" spans="13:17">
      <c r="M774" s="171"/>
      <c r="N774" s="171"/>
      <c r="O774" s="2"/>
      <c r="P774" s="2"/>
      <c r="Q774" s="2"/>
    </row>
    <row r="775" spans="13:17">
      <c r="M775" s="171"/>
      <c r="N775" s="171"/>
      <c r="O775" s="2"/>
      <c r="P775" s="2"/>
      <c r="Q775" s="2"/>
    </row>
    <row r="776" spans="13:17">
      <c r="M776" s="171"/>
      <c r="N776" s="171"/>
      <c r="O776" s="2"/>
      <c r="P776" s="2"/>
      <c r="Q776" s="2"/>
    </row>
    <row r="777" spans="13:17">
      <c r="M777" s="171"/>
      <c r="N777" s="171"/>
      <c r="O777" s="2"/>
      <c r="P777" s="2"/>
      <c r="Q777" s="2"/>
    </row>
    <row r="778" spans="13:17">
      <c r="M778" s="171"/>
      <c r="N778" s="171"/>
      <c r="O778" s="2"/>
      <c r="P778" s="2"/>
      <c r="Q778" s="2"/>
    </row>
    <row r="779" spans="13:17">
      <c r="M779" s="171"/>
      <c r="N779" s="171"/>
      <c r="O779" s="2"/>
      <c r="P779" s="2"/>
      <c r="Q779" s="2"/>
    </row>
    <row r="780" spans="13:17">
      <c r="M780" s="171"/>
      <c r="N780" s="171"/>
      <c r="O780" s="2"/>
      <c r="P780" s="2"/>
      <c r="Q780" s="2"/>
    </row>
    <row r="781" spans="13:17">
      <c r="M781" s="171"/>
      <c r="N781" s="171"/>
      <c r="O781" s="2"/>
      <c r="P781" s="2"/>
      <c r="Q781" s="2"/>
    </row>
    <row r="782" spans="13:17">
      <c r="M782" s="171"/>
      <c r="N782" s="171"/>
      <c r="O782" s="2"/>
      <c r="P782" s="2"/>
      <c r="Q782" s="2"/>
    </row>
    <row r="783" spans="13:17">
      <c r="M783" s="171"/>
      <c r="N783" s="171"/>
      <c r="O783" s="2"/>
      <c r="P783" s="2"/>
      <c r="Q783" s="2"/>
    </row>
    <row r="784" spans="13:17">
      <c r="M784" s="171"/>
      <c r="N784" s="171"/>
      <c r="O784" s="2"/>
      <c r="P784" s="2"/>
      <c r="Q784" s="2"/>
    </row>
    <row r="785" spans="13:17">
      <c r="M785" s="171"/>
      <c r="N785" s="171"/>
      <c r="O785" s="2"/>
      <c r="P785" s="2"/>
      <c r="Q785" s="2"/>
    </row>
    <row r="786" spans="13:17">
      <c r="M786" s="171"/>
      <c r="N786" s="171"/>
      <c r="O786" s="2"/>
      <c r="P786" s="2"/>
      <c r="Q786" s="2"/>
    </row>
    <row r="787" spans="13:17">
      <c r="M787" s="171"/>
      <c r="N787" s="171"/>
      <c r="O787" s="2"/>
      <c r="P787" s="2"/>
      <c r="Q787" s="2"/>
    </row>
    <row r="788" spans="13:17">
      <c r="M788" s="171"/>
      <c r="N788" s="171"/>
      <c r="O788" s="2"/>
      <c r="P788" s="2"/>
      <c r="Q788" s="2"/>
    </row>
    <row r="789" spans="13:17">
      <c r="M789" s="171"/>
      <c r="N789" s="171"/>
      <c r="O789" s="2"/>
      <c r="P789" s="2"/>
      <c r="Q789" s="2"/>
    </row>
    <row r="790" spans="13:17">
      <c r="M790" s="171"/>
      <c r="N790" s="171"/>
      <c r="O790" s="2"/>
      <c r="P790" s="2"/>
      <c r="Q790" s="2"/>
    </row>
    <row r="791" spans="13:17">
      <c r="M791" s="171"/>
      <c r="N791" s="171"/>
      <c r="O791" s="2"/>
      <c r="P791" s="2"/>
      <c r="Q791" s="2"/>
    </row>
    <row r="792" spans="13:17">
      <c r="M792" s="171"/>
      <c r="N792" s="171"/>
      <c r="O792" s="2"/>
      <c r="P792" s="2"/>
      <c r="Q792" s="2"/>
    </row>
    <row r="793" spans="13:17">
      <c r="M793" s="171"/>
      <c r="N793" s="171"/>
      <c r="O793" s="2"/>
      <c r="P793" s="2"/>
      <c r="Q793" s="2"/>
    </row>
    <row r="794" spans="13:17">
      <c r="M794" s="171"/>
      <c r="N794" s="171"/>
      <c r="O794" s="2"/>
      <c r="P794" s="2"/>
      <c r="Q794" s="2"/>
    </row>
    <row r="795" spans="13:17">
      <c r="M795" s="171"/>
      <c r="N795" s="171"/>
      <c r="O795" s="2"/>
      <c r="P795" s="2"/>
      <c r="Q795" s="2"/>
    </row>
    <row r="796" spans="13:17">
      <c r="M796" s="171"/>
      <c r="N796" s="171"/>
      <c r="O796" s="2"/>
      <c r="P796" s="2"/>
      <c r="Q796" s="2"/>
    </row>
    <row r="797" spans="13:17">
      <c r="M797" s="171"/>
      <c r="N797" s="171"/>
      <c r="O797" s="2"/>
      <c r="P797" s="2"/>
      <c r="Q797" s="2"/>
    </row>
    <row r="798" spans="13:17">
      <c r="M798" s="171"/>
      <c r="N798" s="171"/>
      <c r="O798" s="2"/>
      <c r="P798" s="2"/>
      <c r="Q798" s="2"/>
    </row>
    <row r="799" spans="13:17">
      <c r="M799" s="171"/>
      <c r="N799" s="171"/>
      <c r="O799" s="2"/>
      <c r="P799" s="2"/>
      <c r="Q799" s="2"/>
    </row>
    <row r="800" spans="13:17">
      <c r="M800" s="171"/>
      <c r="N800" s="171"/>
      <c r="O800" s="2"/>
      <c r="P800" s="2"/>
      <c r="Q800" s="2"/>
    </row>
    <row r="801" spans="13:17">
      <c r="M801" s="171"/>
      <c r="N801" s="171"/>
      <c r="O801" s="2"/>
      <c r="P801" s="2"/>
      <c r="Q801" s="2"/>
    </row>
    <row r="802" spans="13:17">
      <c r="M802" s="171"/>
      <c r="N802" s="171"/>
      <c r="O802" s="2"/>
      <c r="P802" s="2"/>
      <c r="Q802" s="2"/>
    </row>
    <row r="803" spans="13:17">
      <c r="M803" s="171"/>
      <c r="N803" s="171"/>
      <c r="O803" s="2"/>
      <c r="P803" s="2"/>
      <c r="Q803" s="2"/>
    </row>
    <row r="804" spans="13:17">
      <c r="M804" s="171"/>
      <c r="N804" s="171"/>
      <c r="O804" s="2"/>
      <c r="P804" s="2"/>
      <c r="Q804" s="2"/>
    </row>
    <row r="805" spans="13:17">
      <c r="M805" s="171"/>
      <c r="N805" s="171"/>
      <c r="O805" s="2"/>
      <c r="P805" s="2"/>
      <c r="Q805" s="2"/>
    </row>
    <row r="806" spans="13:17">
      <c r="M806" s="171"/>
      <c r="N806" s="171"/>
      <c r="O806" s="2"/>
      <c r="P806" s="2"/>
      <c r="Q806" s="2"/>
    </row>
    <row r="807" spans="13:17">
      <c r="M807" s="171"/>
      <c r="N807" s="171"/>
      <c r="O807" s="2"/>
      <c r="P807" s="2"/>
      <c r="Q807" s="2"/>
    </row>
    <row r="808" spans="13:17">
      <c r="M808" s="171"/>
      <c r="N808" s="171"/>
      <c r="O808" s="2"/>
      <c r="P808" s="2"/>
      <c r="Q808" s="2"/>
    </row>
    <row r="809" spans="13:17">
      <c r="M809" s="171"/>
      <c r="N809" s="171"/>
      <c r="O809" s="2"/>
      <c r="P809" s="2"/>
      <c r="Q809" s="2"/>
    </row>
    <row r="810" spans="13:17">
      <c r="M810" s="171"/>
      <c r="N810" s="171"/>
      <c r="O810" s="2"/>
      <c r="P810" s="2"/>
      <c r="Q810" s="2"/>
    </row>
    <row r="811" spans="13:17">
      <c r="M811" s="171"/>
      <c r="N811" s="171"/>
      <c r="O811" s="2"/>
      <c r="P811" s="2"/>
      <c r="Q811" s="2"/>
    </row>
    <row r="812" spans="13:17">
      <c r="M812" s="171"/>
      <c r="N812" s="171"/>
      <c r="O812" s="2"/>
      <c r="P812" s="2"/>
      <c r="Q812" s="2"/>
    </row>
    <row r="813" spans="13:17">
      <c r="M813" s="171"/>
      <c r="N813" s="171"/>
      <c r="O813" s="2"/>
      <c r="P813" s="2"/>
      <c r="Q813" s="2"/>
    </row>
    <row r="814" spans="13:17">
      <c r="M814" s="171"/>
      <c r="N814" s="171"/>
      <c r="O814" s="2"/>
      <c r="P814" s="2"/>
      <c r="Q814" s="2"/>
    </row>
    <row r="815" spans="13:17">
      <c r="M815" s="171"/>
      <c r="N815" s="171"/>
      <c r="O815" s="2"/>
      <c r="P815" s="2"/>
      <c r="Q815" s="2"/>
    </row>
    <row r="816" spans="13:17">
      <c r="M816" s="171"/>
      <c r="N816" s="171"/>
      <c r="O816" s="2"/>
      <c r="P816" s="2"/>
      <c r="Q816" s="2"/>
    </row>
    <row r="817" spans="13:17">
      <c r="M817" s="171"/>
      <c r="N817" s="171"/>
      <c r="O817" s="2"/>
      <c r="P817" s="2"/>
      <c r="Q817" s="2"/>
    </row>
    <row r="818" spans="13:17">
      <c r="M818" s="171"/>
      <c r="N818" s="171"/>
      <c r="O818" s="2"/>
      <c r="P818" s="2"/>
      <c r="Q818" s="2"/>
    </row>
    <row r="819" spans="13:17">
      <c r="M819" s="171"/>
      <c r="N819" s="171"/>
      <c r="O819" s="2"/>
      <c r="P819" s="2"/>
      <c r="Q819" s="2"/>
    </row>
    <row r="820" spans="13:17">
      <c r="M820" s="171"/>
      <c r="N820" s="171"/>
      <c r="O820" s="2"/>
      <c r="P820" s="2"/>
      <c r="Q820" s="2"/>
    </row>
    <row r="821" spans="13:17">
      <c r="M821" s="171"/>
      <c r="N821" s="171"/>
      <c r="O821" s="2"/>
      <c r="P821" s="2"/>
      <c r="Q821" s="2"/>
    </row>
    <row r="822" spans="13:17">
      <c r="M822" s="171"/>
      <c r="N822" s="171"/>
      <c r="O822" s="2"/>
      <c r="P822" s="2"/>
      <c r="Q822" s="2"/>
    </row>
    <row r="823" spans="13:17">
      <c r="M823" s="171"/>
      <c r="N823" s="171"/>
      <c r="O823" s="2"/>
      <c r="P823" s="2"/>
      <c r="Q823" s="2"/>
    </row>
    <row r="824" spans="13:17">
      <c r="M824" s="171"/>
      <c r="N824" s="171"/>
      <c r="O824" s="2"/>
      <c r="P824" s="2"/>
      <c r="Q824" s="2"/>
    </row>
    <row r="825" spans="13:17">
      <c r="M825" s="171"/>
      <c r="N825" s="171"/>
      <c r="O825" s="2"/>
      <c r="P825" s="2"/>
      <c r="Q825" s="2"/>
    </row>
    <row r="826" spans="13:17">
      <c r="M826" s="171"/>
      <c r="N826" s="171"/>
      <c r="O826" s="2"/>
      <c r="P826" s="2"/>
      <c r="Q826" s="2"/>
    </row>
    <row r="827" spans="13:17">
      <c r="M827" s="171"/>
      <c r="N827" s="171"/>
      <c r="O827" s="2"/>
      <c r="P827" s="2"/>
      <c r="Q827" s="2"/>
    </row>
    <row r="828" spans="13:17">
      <c r="M828" s="171"/>
      <c r="N828" s="171"/>
      <c r="O828" s="2"/>
      <c r="P828" s="2"/>
      <c r="Q828" s="2"/>
    </row>
    <row r="829" spans="13:17">
      <c r="M829" s="171"/>
      <c r="N829" s="171"/>
      <c r="O829" s="2"/>
      <c r="P829" s="2"/>
      <c r="Q829" s="2"/>
    </row>
    <row r="830" spans="13:17">
      <c r="M830" s="171"/>
      <c r="N830" s="171"/>
      <c r="O830" s="2"/>
      <c r="P830" s="2"/>
      <c r="Q830" s="2"/>
    </row>
    <row r="831" spans="13:17">
      <c r="M831" s="171"/>
      <c r="N831" s="171"/>
      <c r="O831" s="2"/>
      <c r="P831" s="2"/>
      <c r="Q831" s="2"/>
    </row>
    <row r="832" spans="13:17">
      <c r="M832" s="171"/>
      <c r="N832" s="171"/>
      <c r="O832" s="2"/>
      <c r="P832" s="2"/>
      <c r="Q832" s="2"/>
    </row>
    <row r="833" spans="13:17">
      <c r="M833" s="171"/>
      <c r="N833" s="171"/>
      <c r="O833" s="2"/>
      <c r="P833" s="2"/>
      <c r="Q833" s="2"/>
    </row>
    <row r="834" spans="13:17">
      <c r="M834" s="171"/>
      <c r="N834" s="171"/>
      <c r="O834" s="2"/>
      <c r="P834" s="2"/>
      <c r="Q834" s="2"/>
    </row>
    <row r="835" spans="13:17">
      <c r="M835" s="171"/>
      <c r="N835" s="171"/>
      <c r="O835" s="2"/>
      <c r="P835" s="2"/>
      <c r="Q835" s="2"/>
    </row>
    <row r="836" spans="13:17">
      <c r="M836" s="171"/>
      <c r="N836" s="171"/>
      <c r="O836" s="2"/>
      <c r="P836" s="2"/>
      <c r="Q836" s="2"/>
    </row>
    <row r="837" spans="13:17">
      <c r="M837" s="171"/>
      <c r="N837" s="171"/>
      <c r="O837" s="2"/>
      <c r="P837" s="2"/>
      <c r="Q837" s="2"/>
    </row>
    <row r="838" spans="13:17">
      <c r="M838" s="171"/>
      <c r="N838" s="171"/>
      <c r="O838" s="2"/>
      <c r="P838" s="2"/>
      <c r="Q838" s="2"/>
    </row>
    <row r="839" spans="13:17">
      <c r="M839" s="171"/>
      <c r="N839" s="171"/>
      <c r="O839" s="2"/>
      <c r="P839" s="2"/>
      <c r="Q839" s="2"/>
    </row>
    <row r="840" spans="13:17">
      <c r="M840" s="171"/>
      <c r="N840" s="171"/>
      <c r="O840" s="2"/>
      <c r="P840" s="2"/>
      <c r="Q840" s="2"/>
    </row>
    <row r="841" spans="13:17">
      <c r="M841" s="171"/>
      <c r="N841" s="171"/>
      <c r="O841" s="2"/>
      <c r="P841" s="2"/>
      <c r="Q841" s="2"/>
    </row>
    <row r="842" spans="13:17">
      <c r="M842" s="171"/>
      <c r="N842" s="171"/>
      <c r="O842" s="2"/>
      <c r="P842" s="2"/>
      <c r="Q842" s="2"/>
    </row>
    <row r="843" spans="13:17">
      <c r="M843" s="171"/>
      <c r="N843" s="171"/>
      <c r="O843" s="2"/>
      <c r="P843" s="2"/>
      <c r="Q843" s="2"/>
    </row>
    <row r="844" spans="13:17">
      <c r="M844" s="171"/>
      <c r="N844" s="171"/>
      <c r="O844" s="2"/>
      <c r="P844" s="2"/>
      <c r="Q844" s="2"/>
    </row>
    <row r="845" spans="13:17">
      <c r="M845" s="171"/>
      <c r="N845" s="171"/>
      <c r="O845" s="2"/>
      <c r="P845" s="2"/>
      <c r="Q845" s="2"/>
    </row>
    <row r="846" spans="13:17">
      <c r="M846" s="171"/>
      <c r="N846" s="171"/>
      <c r="O846" s="2"/>
      <c r="P846" s="2"/>
      <c r="Q846" s="2"/>
    </row>
    <row r="847" spans="13:17">
      <c r="M847" s="171"/>
      <c r="N847" s="171"/>
      <c r="O847" s="2"/>
      <c r="P847" s="2"/>
      <c r="Q847" s="2"/>
    </row>
    <row r="848" spans="13:17">
      <c r="M848" s="171"/>
      <c r="N848" s="171"/>
      <c r="O848" s="2"/>
      <c r="P848" s="2"/>
      <c r="Q848" s="2"/>
    </row>
    <row r="849" spans="13:17">
      <c r="M849" s="171"/>
      <c r="N849" s="171"/>
      <c r="O849" s="2"/>
      <c r="P849" s="2"/>
      <c r="Q849" s="2"/>
    </row>
    <row r="850" spans="13:17">
      <c r="M850" s="171"/>
      <c r="N850" s="171"/>
      <c r="O850" s="2"/>
      <c r="P850" s="2"/>
      <c r="Q850" s="2"/>
    </row>
    <row r="851" spans="13:17">
      <c r="M851" s="171"/>
      <c r="N851" s="171"/>
      <c r="O851" s="2"/>
      <c r="P851" s="2"/>
      <c r="Q851" s="2"/>
    </row>
    <row r="852" spans="13:17">
      <c r="M852" s="171"/>
      <c r="N852" s="171"/>
      <c r="O852" s="2"/>
      <c r="P852" s="2"/>
      <c r="Q852" s="2"/>
    </row>
    <row r="853" spans="13:17">
      <c r="M853" s="171"/>
      <c r="N853" s="171"/>
      <c r="O853" s="2"/>
      <c r="P853" s="2"/>
      <c r="Q853" s="2"/>
    </row>
    <row r="854" spans="13:17">
      <c r="M854" s="171"/>
      <c r="N854" s="171"/>
      <c r="O854" s="2"/>
      <c r="P854" s="2"/>
      <c r="Q854" s="2"/>
    </row>
    <row r="855" spans="13:17">
      <c r="M855" s="171"/>
      <c r="N855" s="171"/>
      <c r="O855" s="2"/>
      <c r="P855" s="2"/>
      <c r="Q855" s="2"/>
    </row>
    <row r="856" spans="13:17">
      <c r="M856" s="171"/>
      <c r="N856" s="171"/>
      <c r="O856" s="2"/>
      <c r="P856" s="2"/>
      <c r="Q856" s="2"/>
    </row>
    <row r="857" spans="13:17">
      <c r="M857" s="171"/>
      <c r="N857" s="171"/>
      <c r="O857" s="2"/>
      <c r="P857" s="2"/>
      <c r="Q857" s="2"/>
    </row>
    <row r="858" spans="13:17">
      <c r="M858" s="171"/>
      <c r="N858" s="171"/>
      <c r="O858" s="2"/>
      <c r="P858" s="2"/>
      <c r="Q858" s="2"/>
    </row>
    <row r="859" spans="13:17">
      <c r="M859" s="171"/>
      <c r="N859" s="171"/>
      <c r="O859" s="2"/>
      <c r="P859" s="2"/>
      <c r="Q859" s="2"/>
    </row>
    <row r="860" spans="13:17">
      <c r="M860" s="171"/>
      <c r="N860" s="171"/>
      <c r="O860" s="2"/>
      <c r="P860" s="2"/>
      <c r="Q860" s="2"/>
    </row>
    <row r="861" spans="13:17">
      <c r="M861" s="171"/>
      <c r="N861" s="171"/>
      <c r="O861" s="2"/>
      <c r="P861" s="2"/>
      <c r="Q861" s="2"/>
    </row>
    <row r="862" spans="13:17">
      <c r="M862" s="171"/>
      <c r="N862" s="171"/>
      <c r="O862" s="2"/>
      <c r="P862" s="2"/>
      <c r="Q862" s="2"/>
    </row>
    <row r="863" spans="13:17">
      <c r="M863" s="171"/>
      <c r="N863" s="171"/>
      <c r="O863" s="2"/>
      <c r="P863" s="2"/>
      <c r="Q863" s="2"/>
    </row>
    <row r="864" spans="13:17">
      <c r="M864" s="171"/>
      <c r="N864" s="171"/>
      <c r="O864" s="2"/>
      <c r="P864" s="2"/>
      <c r="Q864" s="2"/>
    </row>
    <row r="865" spans="13:17">
      <c r="M865" s="171"/>
      <c r="N865" s="171"/>
      <c r="O865" s="2"/>
      <c r="P865" s="2"/>
      <c r="Q865" s="2"/>
    </row>
    <row r="866" spans="13:17">
      <c r="M866" s="171"/>
      <c r="N866" s="171"/>
      <c r="O866" s="2"/>
      <c r="P866" s="2"/>
      <c r="Q866" s="2"/>
    </row>
    <row r="867" spans="13:17">
      <c r="M867" s="171"/>
      <c r="N867" s="171"/>
      <c r="O867" s="2"/>
      <c r="P867" s="2"/>
      <c r="Q867" s="2"/>
    </row>
    <row r="868" spans="13:17">
      <c r="M868" s="171"/>
      <c r="N868" s="171"/>
      <c r="O868" s="2"/>
      <c r="P868" s="2"/>
      <c r="Q868" s="2"/>
    </row>
    <row r="869" spans="13:17">
      <c r="M869" s="171"/>
      <c r="N869" s="171"/>
      <c r="O869" s="2"/>
      <c r="P869" s="2"/>
      <c r="Q869" s="2"/>
    </row>
    <row r="870" spans="13:17">
      <c r="M870" s="171"/>
      <c r="N870" s="171"/>
      <c r="O870" s="2"/>
      <c r="P870" s="2"/>
      <c r="Q870" s="2"/>
    </row>
    <row r="871" spans="13:17">
      <c r="M871" s="171"/>
      <c r="N871" s="171"/>
      <c r="O871" s="2"/>
      <c r="P871" s="2"/>
      <c r="Q871" s="2"/>
    </row>
    <row r="872" spans="13:17">
      <c r="M872" s="171"/>
      <c r="N872" s="171"/>
      <c r="O872" s="2"/>
      <c r="P872" s="2"/>
      <c r="Q872" s="2"/>
    </row>
    <row r="873" spans="13:17">
      <c r="M873" s="171"/>
      <c r="N873" s="171"/>
      <c r="O873" s="2"/>
      <c r="P873" s="2"/>
      <c r="Q873" s="2"/>
    </row>
    <row r="874" spans="13:17">
      <c r="M874" s="171"/>
      <c r="N874" s="171"/>
      <c r="O874" s="2"/>
      <c r="P874" s="2"/>
      <c r="Q874" s="2"/>
    </row>
    <row r="875" spans="13:17">
      <c r="M875" s="171"/>
      <c r="N875" s="171"/>
      <c r="O875" s="2"/>
      <c r="P875" s="2"/>
      <c r="Q875" s="2"/>
    </row>
    <row r="876" spans="13:17">
      <c r="M876" s="171"/>
      <c r="N876" s="171"/>
      <c r="O876" s="2"/>
      <c r="P876" s="2"/>
      <c r="Q876" s="2"/>
    </row>
    <row r="877" spans="13:17">
      <c r="M877" s="171"/>
      <c r="N877" s="171"/>
      <c r="O877" s="2"/>
      <c r="P877" s="2"/>
      <c r="Q877" s="2"/>
    </row>
    <row r="878" spans="13:17">
      <c r="M878" s="171"/>
      <c r="N878" s="171"/>
      <c r="O878" s="2"/>
      <c r="P878" s="2"/>
      <c r="Q878" s="2"/>
    </row>
    <row r="879" spans="13:17">
      <c r="M879" s="171"/>
      <c r="N879" s="171"/>
      <c r="O879" s="2"/>
      <c r="P879" s="2"/>
      <c r="Q879" s="2"/>
    </row>
    <row r="880" spans="13:17">
      <c r="M880" s="171"/>
      <c r="N880" s="171"/>
      <c r="O880" s="2"/>
      <c r="P880" s="2"/>
      <c r="Q880" s="2"/>
    </row>
    <row r="881" spans="13:17">
      <c r="M881" s="171"/>
      <c r="N881" s="171"/>
      <c r="O881" s="2"/>
      <c r="P881" s="2"/>
      <c r="Q881" s="2"/>
    </row>
    <row r="882" spans="13:17">
      <c r="M882" s="171"/>
      <c r="N882" s="171"/>
      <c r="O882" s="2"/>
      <c r="P882" s="2"/>
      <c r="Q882" s="2"/>
    </row>
    <row r="883" spans="13:17">
      <c r="M883" s="171"/>
      <c r="N883" s="171"/>
      <c r="O883" s="2"/>
      <c r="P883" s="2"/>
      <c r="Q883" s="2"/>
    </row>
    <row r="884" spans="13:17">
      <c r="M884" s="171"/>
      <c r="N884" s="171"/>
      <c r="O884" s="2"/>
      <c r="P884" s="2"/>
      <c r="Q884" s="2"/>
    </row>
    <row r="885" spans="13:17">
      <c r="M885" s="171"/>
      <c r="N885" s="171"/>
      <c r="O885" s="2"/>
      <c r="P885" s="2"/>
      <c r="Q885" s="2"/>
    </row>
    <row r="886" spans="13:17">
      <c r="M886" s="171"/>
      <c r="N886" s="171"/>
      <c r="O886" s="2"/>
      <c r="P886" s="2"/>
      <c r="Q886" s="2"/>
    </row>
    <row r="887" spans="13:17">
      <c r="M887" s="171"/>
      <c r="N887" s="171"/>
      <c r="O887" s="2"/>
      <c r="P887" s="2"/>
      <c r="Q887" s="2"/>
    </row>
    <row r="888" spans="13:17">
      <c r="M888" s="171"/>
      <c r="N888" s="171"/>
      <c r="O888" s="2"/>
      <c r="P888" s="2"/>
      <c r="Q888" s="2"/>
    </row>
    <row r="889" spans="13:17">
      <c r="M889" s="171"/>
      <c r="N889" s="171"/>
      <c r="O889" s="2"/>
      <c r="P889" s="2"/>
      <c r="Q889" s="2"/>
    </row>
    <row r="890" spans="13:17">
      <c r="M890" s="171"/>
      <c r="N890" s="171"/>
      <c r="O890" s="2"/>
      <c r="P890" s="2"/>
      <c r="Q890" s="2"/>
    </row>
    <row r="891" spans="13:17">
      <c r="M891" s="171"/>
      <c r="N891" s="171"/>
      <c r="O891" s="2"/>
      <c r="P891" s="2"/>
      <c r="Q891" s="2"/>
    </row>
    <row r="892" spans="13:17">
      <c r="M892" s="171"/>
      <c r="N892" s="171"/>
      <c r="O892" s="2"/>
      <c r="P892" s="2"/>
      <c r="Q892" s="2"/>
    </row>
    <row r="893" spans="13:17">
      <c r="M893" s="171"/>
      <c r="N893" s="171"/>
      <c r="O893" s="2"/>
      <c r="P893" s="2"/>
      <c r="Q893" s="2"/>
    </row>
    <row r="894" spans="13:17">
      <c r="M894" s="171"/>
      <c r="N894" s="171"/>
      <c r="O894" s="2"/>
      <c r="P894" s="2"/>
      <c r="Q894" s="2"/>
    </row>
    <row r="895" spans="13:17">
      <c r="M895" s="171"/>
      <c r="N895" s="171"/>
      <c r="O895" s="2"/>
      <c r="P895" s="2"/>
      <c r="Q895" s="2"/>
    </row>
    <row r="896" spans="13:17">
      <c r="M896" s="171"/>
      <c r="N896" s="171"/>
      <c r="O896" s="2"/>
      <c r="P896" s="2"/>
      <c r="Q896" s="2"/>
    </row>
    <row r="897" spans="13:17">
      <c r="M897" s="171"/>
      <c r="N897" s="171"/>
      <c r="O897" s="2"/>
      <c r="P897" s="2"/>
      <c r="Q897" s="2"/>
    </row>
    <row r="898" spans="13:17">
      <c r="M898" s="171"/>
      <c r="N898" s="171"/>
      <c r="O898" s="2"/>
      <c r="P898" s="2"/>
      <c r="Q898" s="2"/>
    </row>
    <row r="899" spans="13:17">
      <c r="M899" s="171"/>
      <c r="N899" s="171"/>
      <c r="O899" s="2"/>
      <c r="P899" s="2"/>
      <c r="Q899" s="2"/>
    </row>
    <row r="900" spans="13:17">
      <c r="M900" s="171"/>
      <c r="N900" s="171"/>
      <c r="O900" s="2"/>
      <c r="P900" s="2"/>
      <c r="Q900" s="2"/>
    </row>
    <row r="901" spans="13:17">
      <c r="M901" s="171"/>
      <c r="N901" s="171"/>
      <c r="O901" s="2"/>
      <c r="P901" s="2"/>
      <c r="Q901" s="2"/>
    </row>
    <row r="902" spans="13:17">
      <c r="M902" s="171"/>
      <c r="N902" s="171"/>
      <c r="O902" s="2"/>
      <c r="P902" s="2"/>
      <c r="Q902" s="2"/>
    </row>
    <row r="903" spans="13:17">
      <c r="M903" s="171"/>
      <c r="N903" s="171"/>
      <c r="O903" s="2"/>
      <c r="P903" s="2"/>
      <c r="Q903" s="2"/>
    </row>
    <row r="904" spans="13:17">
      <c r="M904" s="171"/>
      <c r="N904" s="171"/>
      <c r="O904" s="2"/>
      <c r="P904" s="2"/>
      <c r="Q904" s="2"/>
    </row>
    <row r="905" spans="13:17">
      <c r="M905" s="171"/>
      <c r="N905" s="171"/>
      <c r="O905" s="2"/>
      <c r="P905" s="2"/>
      <c r="Q905" s="2"/>
    </row>
    <row r="906" spans="13:17">
      <c r="M906" s="171"/>
      <c r="N906" s="171"/>
      <c r="O906" s="2"/>
      <c r="P906" s="2"/>
      <c r="Q906" s="2"/>
    </row>
    <row r="907" spans="13:17">
      <c r="M907" s="171"/>
      <c r="N907" s="171"/>
      <c r="O907" s="2"/>
      <c r="P907" s="2"/>
      <c r="Q907" s="2"/>
    </row>
    <row r="908" spans="13:17">
      <c r="M908" s="171"/>
      <c r="N908" s="171"/>
      <c r="O908" s="2"/>
      <c r="P908" s="2"/>
      <c r="Q908" s="2"/>
    </row>
    <row r="909" spans="13:17">
      <c r="M909" s="171"/>
      <c r="N909" s="171"/>
      <c r="O909" s="2"/>
      <c r="P909" s="2"/>
      <c r="Q909" s="2"/>
    </row>
    <row r="910" spans="13:17">
      <c r="M910" s="171"/>
      <c r="N910" s="171"/>
      <c r="O910" s="2"/>
      <c r="P910" s="2"/>
      <c r="Q910" s="2"/>
    </row>
    <row r="911" spans="13:17">
      <c r="M911" s="171"/>
      <c r="N911" s="171"/>
      <c r="O911" s="2"/>
      <c r="P911" s="2"/>
      <c r="Q911" s="2"/>
    </row>
    <row r="912" spans="13:17">
      <c r="M912" s="171"/>
      <c r="N912" s="171"/>
      <c r="O912" s="2"/>
      <c r="P912" s="2"/>
      <c r="Q912" s="2"/>
    </row>
    <row r="913" spans="13:17">
      <c r="M913" s="171"/>
      <c r="N913" s="171"/>
      <c r="O913" s="2"/>
      <c r="P913" s="2"/>
      <c r="Q913" s="2"/>
    </row>
    <row r="914" spans="13:17">
      <c r="M914" s="171"/>
      <c r="N914" s="171"/>
      <c r="O914" s="2"/>
      <c r="P914" s="2"/>
      <c r="Q914" s="2"/>
    </row>
    <row r="915" spans="13:17">
      <c r="M915" s="171"/>
      <c r="N915" s="171"/>
      <c r="O915" s="2"/>
      <c r="P915" s="2"/>
      <c r="Q915" s="2"/>
    </row>
    <row r="916" spans="13:17">
      <c r="M916" s="171"/>
      <c r="N916" s="171"/>
      <c r="O916" s="2"/>
      <c r="P916" s="2"/>
      <c r="Q916" s="2"/>
    </row>
    <row r="917" spans="13:17">
      <c r="M917" s="171"/>
      <c r="N917" s="171"/>
      <c r="O917" s="2"/>
      <c r="P917" s="2"/>
      <c r="Q917" s="2"/>
    </row>
    <row r="918" spans="13:17">
      <c r="M918" s="171"/>
      <c r="N918" s="171"/>
      <c r="O918" s="2"/>
      <c r="P918" s="2"/>
      <c r="Q918" s="2"/>
    </row>
    <row r="919" spans="13:17">
      <c r="M919" s="171"/>
      <c r="N919" s="171"/>
      <c r="O919" s="2"/>
      <c r="P919" s="2"/>
      <c r="Q919" s="2"/>
    </row>
    <row r="920" spans="13:17">
      <c r="M920" s="171"/>
      <c r="N920" s="171"/>
      <c r="O920" s="2"/>
      <c r="P920" s="2"/>
      <c r="Q920" s="2"/>
    </row>
    <row r="921" spans="13:17">
      <c r="M921" s="171"/>
      <c r="N921" s="171"/>
      <c r="O921" s="2"/>
      <c r="P921" s="2"/>
      <c r="Q921" s="2"/>
    </row>
    <row r="922" spans="13:17">
      <c r="M922" s="171"/>
      <c r="N922" s="171"/>
      <c r="O922" s="2"/>
      <c r="P922" s="2"/>
      <c r="Q922" s="2"/>
    </row>
    <row r="923" spans="13:17">
      <c r="M923" s="171"/>
      <c r="N923" s="171"/>
      <c r="O923" s="2"/>
      <c r="P923" s="2"/>
      <c r="Q923" s="2"/>
    </row>
    <row r="924" spans="13:17">
      <c r="M924" s="171"/>
      <c r="N924" s="171"/>
      <c r="O924" s="2"/>
      <c r="P924" s="2"/>
      <c r="Q924" s="2"/>
    </row>
    <row r="925" spans="13:17">
      <c r="M925" s="171"/>
      <c r="N925" s="171"/>
      <c r="O925" s="2"/>
      <c r="P925" s="2"/>
      <c r="Q925" s="2"/>
    </row>
    <row r="926" spans="13:17">
      <c r="M926" s="171"/>
      <c r="N926" s="171"/>
      <c r="O926" s="2"/>
      <c r="P926" s="2"/>
      <c r="Q926" s="2"/>
    </row>
    <row r="927" spans="13:17">
      <c r="M927" s="171"/>
      <c r="N927" s="171"/>
      <c r="O927" s="2"/>
      <c r="P927" s="2"/>
      <c r="Q927" s="2"/>
    </row>
    <row r="928" spans="13:17">
      <c r="M928" s="171"/>
      <c r="N928" s="171"/>
      <c r="O928" s="2"/>
      <c r="P928" s="2"/>
      <c r="Q928" s="2"/>
    </row>
    <row r="929" spans="13:17">
      <c r="M929" s="171"/>
      <c r="N929" s="171"/>
      <c r="O929" s="2"/>
      <c r="P929" s="2"/>
      <c r="Q929" s="2"/>
    </row>
    <row r="930" spans="13:17">
      <c r="M930" s="171"/>
      <c r="N930" s="171"/>
      <c r="O930" s="2"/>
      <c r="P930" s="2"/>
      <c r="Q930" s="2"/>
    </row>
    <row r="931" spans="13:17">
      <c r="M931" s="171"/>
      <c r="N931" s="171"/>
      <c r="O931" s="2"/>
      <c r="P931" s="2"/>
      <c r="Q931" s="2"/>
    </row>
    <row r="932" spans="13:17">
      <c r="M932" s="171"/>
      <c r="N932" s="171"/>
      <c r="O932" s="2"/>
      <c r="P932" s="2"/>
      <c r="Q932" s="2"/>
    </row>
    <row r="933" spans="13:17">
      <c r="M933" s="171"/>
      <c r="N933" s="171"/>
      <c r="O933" s="2"/>
      <c r="P933" s="2"/>
      <c r="Q933" s="2"/>
    </row>
    <row r="934" spans="13:17">
      <c r="M934" s="171"/>
      <c r="N934" s="171"/>
      <c r="O934" s="2"/>
      <c r="P934" s="2"/>
      <c r="Q934" s="2"/>
    </row>
    <row r="935" spans="13:17">
      <c r="M935" s="171"/>
      <c r="N935" s="171"/>
      <c r="O935" s="2"/>
      <c r="P935" s="2"/>
      <c r="Q935" s="2"/>
    </row>
    <row r="936" spans="13:17">
      <c r="M936" s="171"/>
      <c r="N936" s="171"/>
      <c r="O936" s="2"/>
      <c r="P936" s="2"/>
      <c r="Q936" s="2"/>
    </row>
    <row r="937" spans="13:17">
      <c r="M937" s="171"/>
      <c r="N937" s="171"/>
      <c r="O937" s="2"/>
      <c r="P937" s="2"/>
      <c r="Q937" s="2"/>
    </row>
    <row r="938" spans="13:17">
      <c r="M938" s="171"/>
      <c r="N938" s="171"/>
      <c r="O938" s="2"/>
      <c r="P938" s="2"/>
      <c r="Q938" s="2"/>
    </row>
    <row r="939" spans="13:17">
      <c r="M939" s="171"/>
      <c r="N939" s="171"/>
      <c r="O939" s="2"/>
      <c r="P939" s="2"/>
      <c r="Q939" s="2"/>
    </row>
    <row r="940" spans="13:17">
      <c r="M940" s="171"/>
      <c r="N940" s="171"/>
      <c r="O940" s="2"/>
      <c r="P940" s="2"/>
      <c r="Q940" s="2"/>
    </row>
    <row r="941" spans="13:17">
      <c r="M941" s="171"/>
      <c r="N941" s="171"/>
      <c r="O941" s="2"/>
      <c r="P941" s="2"/>
      <c r="Q941" s="2"/>
    </row>
    <row r="942" spans="13:17">
      <c r="M942" s="171"/>
      <c r="N942" s="171"/>
      <c r="O942" s="2"/>
      <c r="P942" s="2"/>
      <c r="Q942" s="2"/>
    </row>
    <row r="943" spans="13:17">
      <c r="M943" s="171"/>
      <c r="N943" s="171"/>
      <c r="O943" s="2"/>
      <c r="P943" s="2"/>
      <c r="Q943" s="2"/>
    </row>
    <row r="944" spans="13:17">
      <c r="M944" s="171"/>
      <c r="N944" s="171"/>
      <c r="O944" s="2"/>
      <c r="P944" s="2"/>
      <c r="Q944" s="2"/>
    </row>
    <row r="945" spans="13:17">
      <c r="M945" s="171"/>
      <c r="N945" s="171"/>
      <c r="O945" s="2"/>
      <c r="P945" s="2"/>
      <c r="Q945" s="2"/>
    </row>
    <row r="946" spans="13:17">
      <c r="M946" s="171"/>
      <c r="N946" s="171"/>
      <c r="O946" s="2"/>
      <c r="P946" s="2"/>
      <c r="Q946" s="2"/>
    </row>
    <row r="947" spans="13:17">
      <c r="M947" s="171"/>
      <c r="N947" s="171"/>
      <c r="O947" s="2"/>
      <c r="P947" s="2"/>
      <c r="Q947" s="2"/>
    </row>
    <row r="948" spans="13:17">
      <c r="M948" s="171"/>
      <c r="N948" s="171"/>
      <c r="O948" s="2"/>
      <c r="P948" s="2"/>
      <c r="Q948" s="2"/>
    </row>
    <row r="949" spans="13:17">
      <c r="M949" s="171"/>
      <c r="N949" s="171"/>
      <c r="O949" s="2"/>
      <c r="P949" s="2"/>
      <c r="Q949" s="2"/>
    </row>
    <row r="950" spans="13:17">
      <c r="M950" s="171"/>
      <c r="N950" s="171"/>
      <c r="O950" s="2"/>
      <c r="P950" s="2"/>
      <c r="Q950" s="2"/>
    </row>
    <row r="951" spans="13:17">
      <c r="M951" s="171"/>
      <c r="N951" s="171"/>
      <c r="O951" s="2"/>
      <c r="P951" s="2"/>
      <c r="Q951" s="2"/>
    </row>
  </sheetData>
  <conditionalFormatting sqref="M3:M226 Q3:Q226 R3:S674 U3:V674">
    <cfRule type="cellIs" dxfId="0" priority="1" operator="equal">
      <formula>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outlinePr summaryBelow="0" summaryRight="0"/>
  </sheetPr>
  <dimension ref="A1:AF62"/>
  <sheetViews>
    <sheetView workbookViewId="0"/>
  </sheetViews>
  <sheetFormatPr defaultColWidth="12.5703125" defaultRowHeight="15.75" customHeight="1"/>
  <sheetData>
    <row r="1" spans="1:32" ht="15.75" customHeight="1">
      <c r="A1" s="176" t="s">
        <v>860</v>
      </c>
    </row>
    <row r="2" spans="1:32" ht="12.75">
      <c r="A2" s="2" t="s">
        <v>861</v>
      </c>
    </row>
    <row r="3" spans="1:32" ht="12.75">
      <c r="B3" s="2" t="s">
        <v>862</v>
      </c>
      <c r="C3" s="2" t="s">
        <v>863</v>
      </c>
      <c r="D3" s="2" t="s">
        <v>864</v>
      </c>
      <c r="E3" s="2" t="s">
        <v>865</v>
      </c>
      <c r="F3" s="2" t="s">
        <v>866</v>
      </c>
      <c r="G3" s="2" t="s">
        <v>867</v>
      </c>
      <c r="H3" s="2" t="s">
        <v>868</v>
      </c>
      <c r="I3" s="2" t="s">
        <v>869</v>
      </c>
      <c r="J3" s="2" t="s">
        <v>870</v>
      </c>
      <c r="K3" s="2" t="s">
        <v>871</v>
      </c>
      <c r="L3" s="2" t="s">
        <v>872</v>
      </c>
      <c r="M3" s="2" t="s">
        <v>873</v>
      </c>
      <c r="N3" s="2" t="s">
        <v>874</v>
      </c>
      <c r="O3" s="2" t="s">
        <v>875</v>
      </c>
      <c r="P3" s="2" t="s">
        <v>876</v>
      </c>
      <c r="Q3" s="2" t="s">
        <v>877</v>
      </c>
      <c r="R3" s="2" t="s">
        <v>878</v>
      </c>
      <c r="S3" s="2" t="s">
        <v>879</v>
      </c>
      <c r="T3" s="2" t="s">
        <v>880</v>
      </c>
      <c r="U3" s="2">
        <v>2019</v>
      </c>
      <c r="V3" s="2">
        <v>2020</v>
      </c>
      <c r="W3" s="2" t="s">
        <v>881</v>
      </c>
      <c r="X3" s="2" t="s">
        <v>882</v>
      </c>
      <c r="Y3" s="2" t="s">
        <v>883</v>
      </c>
      <c r="Z3" s="2" t="s">
        <v>884</v>
      </c>
      <c r="AA3" s="2" t="s">
        <v>885</v>
      </c>
      <c r="AB3" s="2" t="s">
        <v>886</v>
      </c>
      <c r="AC3" s="2" t="s">
        <v>887</v>
      </c>
      <c r="AD3" s="2" t="s">
        <v>888</v>
      </c>
      <c r="AE3" s="2" t="s">
        <v>889</v>
      </c>
      <c r="AF3" s="2" t="s">
        <v>890</v>
      </c>
    </row>
    <row r="4" spans="1:32" ht="12.75">
      <c r="A4" s="2" t="s">
        <v>891</v>
      </c>
    </row>
    <row r="5" spans="1:32" ht="12.75">
      <c r="A5" s="2" t="s">
        <v>892</v>
      </c>
    </row>
    <row r="6" spans="1:32" ht="12.75">
      <c r="A6" s="2" t="s">
        <v>893</v>
      </c>
      <c r="B6" s="2">
        <v>1.9530000000000001</v>
      </c>
      <c r="C6" s="2">
        <v>1.861</v>
      </c>
      <c r="D6" s="2">
        <v>1.7110000000000001</v>
      </c>
      <c r="E6" s="2">
        <v>1.603</v>
      </c>
      <c r="F6" s="2">
        <v>1.4450000000000001</v>
      </c>
      <c r="G6" s="2">
        <v>1.2969999999999999</v>
      </c>
      <c r="H6" s="2">
        <v>1.1870000000000001</v>
      </c>
      <c r="I6" s="2">
        <v>1.08</v>
      </c>
      <c r="J6" s="2">
        <v>1.0089999999999999</v>
      </c>
      <c r="K6" s="2">
        <v>0.93500000000000005</v>
      </c>
      <c r="L6" s="2">
        <v>0.85099999999999998</v>
      </c>
      <c r="M6" s="2">
        <v>0.755</v>
      </c>
      <c r="N6" s="2">
        <v>0.59099999999999997</v>
      </c>
      <c r="O6" s="2">
        <v>0.52900000000000003</v>
      </c>
      <c r="P6" s="2">
        <v>0.48199999999999998</v>
      </c>
      <c r="Q6" s="2">
        <v>0.433</v>
      </c>
      <c r="R6" s="2">
        <v>0.38800000000000001</v>
      </c>
      <c r="S6" s="2">
        <v>0.35399999999999998</v>
      </c>
      <c r="T6" s="2">
        <v>0.32800000000000001</v>
      </c>
      <c r="U6" s="2">
        <v>0.30199999999999999</v>
      </c>
      <c r="V6" s="2">
        <v>0.28000000000000003</v>
      </c>
      <c r="W6" s="2">
        <v>0.26300000000000001</v>
      </c>
      <c r="X6" s="2">
        <v>0.251</v>
      </c>
      <c r="Y6" s="2">
        <v>0.24099999999999999</v>
      </c>
      <c r="Z6" s="2">
        <v>0.22800000000000001</v>
      </c>
      <c r="AA6" s="2">
        <v>0.218</v>
      </c>
      <c r="AB6" s="2">
        <v>0.19500000000000001</v>
      </c>
      <c r="AC6" s="2">
        <v>0.187</v>
      </c>
      <c r="AD6" s="2">
        <v>0.17499999999999999</v>
      </c>
      <c r="AE6" s="2">
        <v>0.16600000000000001</v>
      </c>
      <c r="AF6" s="2">
        <v>0.159</v>
      </c>
    </row>
    <row r="7" spans="1:32" ht="12.75">
      <c r="A7" s="2" t="s">
        <v>894</v>
      </c>
      <c r="B7" s="2">
        <v>20.36</v>
      </c>
      <c r="C7" s="2">
        <v>19.274999999999999</v>
      </c>
      <c r="D7" s="2">
        <v>17.597000000000001</v>
      </c>
      <c r="E7" s="2">
        <v>16.411000000000001</v>
      </c>
      <c r="F7" s="2">
        <v>14.852</v>
      </c>
      <c r="G7" s="2">
        <v>13.456</v>
      </c>
      <c r="H7" s="2">
        <v>12.464</v>
      </c>
      <c r="I7" s="2">
        <v>11.334</v>
      </c>
      <c r="J7" s="2">
        <v>10.545</v>
      </c>
      <c r="K7" s="2">
        <v>9.8480000000000008</v>
      </c>
      <c r="L7" s="2">
        <v>9.2799999999999994</v>
      </c>
      <c r="M7" s="2">
        <v>8.4410000000000007</v>
      </c>
      <c r="N7" s="2">
        <v>7.07</v>
      </c>
      <c r="O7" s="2">
        <v>6.5330000000000004</v>
      </c>
      <c r="P7" s="2">
        <v>6.2119999999999997</v>
      </c>
      <c r="Q7" s="2">
        <v>5.7629999999999999</v>
      </c>
      <c r="R7" s="2">
        <v>5.2240000000000002</v>
      </c>
      <c r="S7" s="2">
        <v>4.875</v>
      </c>
      <c r="T7" s="2">
        <v>4.6459999999999999</v>
      </c>
      <c r="U7" s="2">
        <v>4.3959999999999999</v>
      </c>
      <c r="V7" s="2">
        <v>4.1520000000000001</v>
      </c>
      <c r="W7" s="2">
        <v>3.956</v>
      </c>
      <c r="X7" s="2">
        <v>3.8119999999999998</v>
      </c>
      <c r="Y7" s="2">
        <v>3.6640000000000001</v>
      </c>
      <c r="Z7" s="2">
        <v>3.5339999999999998</v>
      </c>
      <c r="AA7" s="2">
        <v>3.359</v>
      </c>
      <c r="AB7" s="2">
        <v>3.1709999999999998</v>
      </c>
      <c r="AC7" s="2">
        <v>3.0049999999999999</v>
      </c>
      <c r="AD7" s="2">
        <v>2.8450000000000002</v>
      </c>
      <c r="AE7" s="2">
        <v>2.6680000000000001</v>
      </c>
      <c r="AF7" s="2">
        <v>2.508</v>
      </c>
    </row>
    <row r="8" spans="1:32" ht="12.75">
      <c r="A8" s="2" t="s">
        <v>895</v>
      </c>
      <c r="B8" s="2">
        <v>2.173</v>
      </c>
      <c r="C8" s="2">
        <v>2.0859999999999999</v>
      </c>
      <c r="D8" s="2">
        <v>1.9710000000000001</v>
      </c>
      <c r="E8" s="2">
        <v>1.87</v>
      </c>
      <c r="F8" s="2">
        <v>1.6679999999999999</v>
      </c>
      <c r="G8" s="2">
        <v>1.4750000000000001</v>
      </c>
      <c r="H8" s="2">
        <v>1.35</v>
      </c>
      <c r="I8" s="2">
        <v>1.2</v>
      </c>
      <c r="J8" s="2">
        <v>1.133</v>
      </c>
      <c r="K8" s="2">
        <v>1.048</v>
      </c>
      <c r="L8" s="2">
        <v>0.95099999999999996</v>
      </c>
      <c r="M8" s="2">
        <v>0.82799999999999996</v>
      </c>
      <c r="N8" s="2">
        <v>0.63</v>
      </c>
      <c r="O8" s="2">
        <v>0.56200000000000006</v>
      </c>
      <c r="P8" s="2">
        <v>0.47899999999999998</v>
      </c>
      <c r="Q8" s="2">
        <v>0.40100000000000002</v>
      </c>
      <c r="R8" s="2">
        <v>0.34300000000000003</v>
      </c>
      <c r="S8" s="2">
        <v>0.28999999999999998</v>
      </c>
      <c r="T8" s="2">
        <v>0.25600000000000001</v>
      </c>
      <c r="U8" s="2">
        <v>0.215</v>
      </c>
      <c r="V8" s="2">
        <v>0.192</v>
      </c>
      <c r="W8" s="2">
        <v>0.17299999999999999</v>
      </c>
      <c r="X8" s="2">
        <v>0.157</v>
      </c>
      <c r="Y8" s="2">
        <v>0.14299999999999999</v>
      </c>
      <c r="Z8" s="2">
        <v>0.11700000000000001</v>
      </c>
      <c r="AA8" s="2">
        <v>0.10299999999999999</v>
      </c>
      <c r="AB8" s="2">
        <v>8.7999999999999995E-2</v>
      </c>
      <c r="AC8" s="2">
        <v>8.1000000000000003E-2</v>
      </c>
      <c r="AD8" s="2">
        <v>7.0000000000000007E-2</v>
      </c>
      <c r="AE8" s="2">
        <v>6.3E-2</v>
      </c>
      <c r="AF8" s="2">
        <v>5.3999999999999999E-2</v>
      </c>
    </row>
    <row r="9" spans="1:32" ht="12.75">
      <c r="A9" s="2" t="s">
        <v>896</v>
      </c>
      <c r="B9" s="2">
        <v>2.1999999999999999E-2</v>
      </c>
      <c r="C9" s="2">
        <v>2.1999999999999999E-2</v>
      </c>
      <c r="D9" s="2">
        <v>0.02</v>
      </c>
      <c r="E9" s="2">
        <v>1.9E-2</v>
      </c>
      <c r="F9" s="2">
        <v>1.7000000000000001E-2</v>
      </c>
      <c r="G9" s="2">
        <v>1.6E-2</v>
      </c>
      <c r="H9" s="2">
        <v>1.4999999999999999E-2</v>
      </c>
      <c r="I9" s="2">
        <v>1.4E-2</v>
      </c>
      <c r="J9" s="2">
        <v>1.2999999999999999E-2</v>
      </c>
      <c r="K9" s="2">
        <v>1.2E-2</v>
      </c>
      <c r="L9" s="2">
        <v>1.0999999999999999E-2</v>
      </c>
      <c r="M9" s="2">
        <v>0.01</v>
      </c>
      <c r="N9" s="2">
        <v>8.0000000000000002E-3</v>
      </c>
      <c r="O9" s="2">
        <v>7.0000000000000001E-3</v>
      </c>
      <c r="P9" s="2">
        <v>6.0000000000000001E-3</v>
      </c>
      <c r="Q9" s="2">
        <v>6.0000000000000001E-3</v>
      </c>
      <c r="R9" s="2">
        <v>5.0000000000000001E-3</v>
      </c>
      <c r="S9" s="2">
        <v>5.0000000000000001E-3</v>
      </c>
      <c r="T9" s="2">
        <v>5.0000000000000001E-3</v>
      </c>
      <c r="U9" s="2">
        <v>4.0000000000000001E-3</v>
      </c>
      <c r="V9" s="2">
        <v>4.0000000000000001E-3</v>
      </c>
      <c r="W9" s="2">
        <v>4.0000000000000001E-3</v>
      </c>
      <c r="X9" s="2">
        <v>4.0000000000000001E-3</v>
      </c>
      <c r="Y9" s="2">
        <v>4.0000000000000001E-3</v>
      </c>
      <c r="Z9" s="2">
        <v>4.0000000000000001E-3</v>
      </c>
      <c r="AA9" s="2">
        <v>4.0000000000000001E-3</v>
      </c>
      <c r="AB9" s="2">
        <v>4.0000000000000001E-3</v>
      </c>
      <c r="AC9" s="2">
        <v>4.0000000000000001E-3</v>
      </c>
      <c r="AD9" s="2">
        <v>4.0000000000000001E-3</v>
      </c>
      <c r="AE9" s="2">
        <v>4.0000000000000001E-3</v>
      </c>
      <c r="AF9" s="2">
        <v>4.0000000000000001E-3</v>
      </c>
    </row>
    <row r="10" spans="1:32" ht="12.75">
      <c r="A10" s="2" t="s">
        <v>897</v>
      </c>
      <c r="B10" s="2">
        <v>3.0000000000000001E-3</v>
      </c>
      <c r="C10" s="2">
        <v>3.0000000000000001E-3</v>
      </c>
      <c r="D10" s="2">
        <v>3.0000000000000001E-3</v>
      </c>
      <c r="E10" s="2">
        <v>3.0000000000000001E-3</v>
      </c>
      <c r="F10" s="2">
        <v>3.0000000000000001E-3</v>
      </c>
      <c r="G10" s="2">
        <v>3.0000000000000001E-3</v>
      </c>
      <c r="H10" s="2">
        <v>3.0000000000000001E-3</v>
      </c>
      <c r="I10" s="2">
        <v>3.0000000000000001E-3</v>
      </c>
      <c r="J10" s="2">
        <v>3.0000000000000001E-3</v>
      </c>
      <c r="K10" s="2">
        <v>3.0000000000000001E-3</v>
      </c>
      <c r="L10" s="2">
        <v>3.0000000000000001E-3</v>
      </c>
      <c r="M10" s="2">
        <v>3.0000000000000001E-3</v>
      </c>
      <c r="N10" s="2">
        <v>3.0000000000000001E-3</v>
      </c>
      <c r="O10" s="2">
        <v>3.0000000000000001E-3</v>
      </c>
      <c r="P10" s="2">
        <v>3.0000000000000001E-3</v>
      </c>
      <c r="Q10" s="2">
        <v>3.0000000000000001E-3</v>
      </c>
      <c r="R10" s="2">
        <v>3.0000000000000001E-3</v>
      </c>
      <c r="S10" s="2">
        <v>3.0000000000000001E-3</v>
      </c>
      <c r="T10" s="2">
        <v>3.0000000000000001E-3</v>
      </c>
      <c r="U10" s="2">
        <v>3.0000000000000001E-3</v>
      </c>
      <c r="V10" s="2">
        <v>3.0000000000000001E-3</v>
      </c>
      <c r="W10" s="2">
        <v>3.0000000000000001E-3</v>
      </c>
      <c r="X10" s="2">
        <v>3.0000000000000001E-3</v>
      </c>
      <c r="Y10" s="2">
        <v>3.0000000000000001E-3</v>
      </c>
      <c r="Z10" s="2">
        <v>3.0000000000000001E-3</v>
      </c>
      <c r="AA10" s="2">
        <v>3.0000000000000001E-3</v>
      </c>
      <c r="AB10" s="2">
        <v>3.0000000000000001E-3</v>
      </c>
      <c r="AC10" s="2">
        <v>3.0000000000000001E-3</v>
      </c>
      <c r="AD10" s="2">
        <v>3.0000000000000001E-3</v>
      </c>
      <c r="AE10" s="2">
        <v>3.0000000000000001E-3</v>
      </c>
      <c r="AF10" s="2">
        <v>3.0000000000000001E-3</v>
      </c>
    </row>
    <row r="11" spans="1:32" ht="12.75">
      <c r="A11" s="2" t="s">
        <v>898</v>
      </c>
      <c r="B11" s="2">
        <v>1E-3</v>
      </c>
      <c r="C11" s="2">
        <v>1E-3</v>
      </c>
      <c r="D11" s="2">
        <v>1E-3</v>
      </c>
      <c r="E11" s="2">
        <v>1E-3</v>
      </c>
      <c r="F11" s="2">
        <v>1E-3</v>
      </c>
      <c r="G11" s="2">
        <v>1E-3</v>
      </c>
      <c r="H11" s="2">
        <v>1E-3</v>
      </c>
      <c r="I11" s="2">
        <v>1E-3</v>
      </c>
      <c r="J11" s="2">
        <v>1E-3</v>
      </c>
      <c r="K11" s="2">
        <v>1E-3</v>
      </c>
      <c r="L11" s="2">
        <v>1E-3</v>
      </c>
      <c r="M11" s="2">
        <v>1E-3</v>
      </c>
      <c r="N11" s="2">
        <v>1E-3</v>
      </c>
      <c r="O11" s="2">
        <v>1E-3</v>
      </c>
      <c r="P11" s="2">
        <v>1E-3</v>
      </c>
      <c r="Q11" s="2">
        <v>1E-3</v>
      </c>
      <c r="R11" s="2">
        <v>1E-3</v>
      </c>
      <c r="S11" s="2">
        <v>1E-3</v>
      </c>
      <c r="T11" s="2">
        <v>1E-3</v>
      </c>
      <c r="U11" s="2">
        <v>1E-3</v>
      </c>
      <c r="V11" s="2">
        <v>1E-3</v>
      </c>
      <c r="W11" s="2">
        <v>1E-3</v>
      </c>
      <c r="X11" s="2">
        <v>1E-3</v>
      </c>
      <c r="Y11" s="2">
        <v>1E-3</v>
      </c>
      <c r="Z11" s="2">
        <v>1E-3</v>
      </c>
      <c r="AA11" s="2">
        <v>1E-3</v>
      </c>
      <c r="AB11" s="2">
        <v>1E-3</v>
      </c>
      <c r="AC11" s="2">
        <v>1E-3</v>
      </c>
      <c r="AD11" s="2">
        <v>1E-3</v>
      </c>
      <c r="AE11" s="2">
        <v>1E-3</v>
      </c>
      <c r="AF11" s="2">
        <v>1E-3</v>
      </c>
    </row>
    <row r="12" spans="1:32" ht="12.75">
      <c r="A12" s="2" t="s">
        <v>899</v>
      </c>
    </row>
    <row r="13" spans="1:32" ht="12.75">
      <c r="A13" s="2" t="s">
        <v>893</v>
      </c>
      <c r="B13" s="2">
        <v>2.4540000000000002</v>
      </c>
      <c r="C13" s="2">
        <v>2.246</v>
      </c>
      <c r="D13" s="2">
        <v>1.964</v>
      </c>
      <c r="E13" s="2">
        <v>1.754</v>
      </c>
      <c r="F13" s="2">
        <v>1.5109999999999999</v>
      </c>
      <c r="G13" s="2">
        <v>1.2969999999999999</v>
      </c>
      <c r="H13" s="2">
        <v>1.165</v>
      </c>
      <c r="I13" s="2">
        <v>1.024</v>
      </c>
      <c r="J13" s="2">
        <v>0.92500000000000004</v>
      </c>
      <c r="K13" s="2">
        <v>0.86899999999999999</v>
      </c>
      <c r="L13" s="2">
        <v>0.80400000000000005</v>
      </c>
      <c r="M13" s="2">
        <v>0.76100000000000001</v>
      </c>
      <c r="N13" s="2">
        <v>0.73699999999999999</v>
      </c>
      <c r="O13" s="2">
        <v>0.67800000000000005</v>
      </c>
      <c r="P13" s="2">
        <v>0.63</v>
      </c>
      <c r="Q13" s="2">
        <v>0.57399999999999995</v>
      </c>
      <c r="R13" s="2">
        <v>0.503</v>
      </c>
      <c r="S13" s="2">
        <v>0.45800000000000002</v>
      </c>
      <c r="T13" s="2">
        <v>0.41799999999999998</v>
      </c>
      <c r="U13" s="2">
        <v>0.377</v>
      </c>
      <c r="V13" s="2">
        <v>0.33900000000000002</v>
      </c>
      <c r="W13" s="2">
        <v>0.317</v>
      </c>
      <c r="X13" s="2">
        <v>0.29899999999999999</v>
      </c>
      <c r="Y13" s="2">
        <v>0.28100000000000003</v>
      </c>
      <c r="Z13" s="2">
        <v>0.26100000000000001</v>
      </c>
      <c r="AA13" s="2">
        <v>0.246</v>
      </c>
      <c r="AB13" s="2">
        <v>0.22</v>
      </c>
      <c r="AC13" s="2">
        <v>0.20699999999999999</v>
      </c>
      <c r="AD13" s="2">
        <v>0.19500000000000001</v>
      </c>
      <c r="AE13" s="2">
        <v>0.184</v>
      </c>
      <c r="AF13" s="2">
        <v>0.17499999999999999</v>
      </c>
    </row>
    <row r="14" spans="1:32" ht="12.75">
      <c r="A14" s="2" t="s">
        <v>894</v>
      </c>
      <c r="B14" s="2">
        <v>30.622</v>
      </c>
      <c r="C14" s="2">
        <v>27.97</v>
      </c>
      <c r="D14" s="2">
        <v>24.475999999999999</v>
      </c>
      <c r="E14" s="2">
        <v>21.986999999999998</v>
      </c>
      <c r="F14" s="2">
        <v>19.452999999999999</v>
      </c>
      <c r="G14" s="2">
        <v>17.119</v>
      </c>
      <c r="H14" s="2">
        <v>15.616</v>
      </c>
      <c r="I14" s="2">
        <v>13.79</v>
      </c>
      <c r="J14" s="2">
        <v>12.348000000000001</v>
      </c>
      <c r="K14" s="2">
        <v>11.66</v>
      </c>
      <c r="L14" s="2">
        <v>11.087999999999999</v>
      </c>
      <c r="M14" s="2">
        <v>10.677</v>
      </c>
      <c r="N14" s="2">
        <v>10.351000000000001</v>
      </c>
      <c r="O14" s="2">
        <v>9.7680000000000007</v>
      </c>
      <c r="P14" s="2">
        <v>9.3439999999999994</v>
      </c>
      <c r="Q14" s="2">
        <v>8.6630000000000003</v>
      </c>
      <c r="R14" s="2">
        <v>7.5060000000000002</v>
      </c>
      <c r="S14" s="2">
        <v>6.9340000000000002</v>
      </c>
      <c r="T14" s="2">
        <v>6.4480000000000004</v>
      </c>
      <c r="U14" s="2">
        <v>5.9550000000000001</v>
      </c>
      <c r="V14" s="2">
        <v>5.4219999999999997</v>
      </c>
      <c r="W14" s="2">
        <v>5.0460000000000003</v>
      </c>
      <c r="X14" s="2">
        <v>4.7699999999999996</v>
      </c>
      <c r="Y14" s="2">
        <v>4.5069999999999997</v>
      </c>
      <c r="Z14" s="2">
        <v>4.2530000000000001</v>
      </c>
      <c r="AA14" s="2">
        <v>4.0129999999999999</v>
      </c>
      <c r="AB14" s="2">
        <v>3.6970000000000001</v>
      </c>
      <c r="AC14" s="2">
        <v>3.5009999999999999</v>
      </c>
      <c r="AD14" s="2">
        <v>3.2690000000000001</v>
      </c>
      <c r="AE14" s="2">
        <v>3.0539999999999998</v>
      </c>
      <c r="AF14" s="2">
        <v>2.883</v>
      </c>
    </row>
    <row r="15" spans="1:32" ht="12.75">
      <c r="A15" s="2" t="s">
        <v>895</v>
      </c>
      <c r="B15" s="2">
        <v>3.3039999999999998</v>
      </c>
      <c r="C15" s="2">
        <v>3.1160000000000001</v>
      </c>
      <c r="D15" s="2">
        <v>2.855</v>
      </c>
      <c r="E15" s="2">
        <v>2.629</v>
      </c>
      <c r="F15" s="2">
        <v>2.3050000000000002</v>
      </c>
      <c r="G15" s="2">
        <v>2.0019999999999998</v>
      </c>
      <c r="H15" s="2">
        <v>1.841</v>
      </c>
      <c r="I15" s="2">
        <v>1.6279999999999999</v>
      </c>
      <c r="J15" s="2">
        <v>1.512</v>
      </c>
      <c r="K15" s="2">
        <v>1.4330000000000001</v>
      </c>
      <c r="L15" s="2">
        <v>1.333</v>
      </c>
      <c r="M15" s="2">
        <v>1.2430000000000001</v>
      </c>
      <c r="N15" s="2">
        <v>1.1819999999999999</v>
      </c>
      <c r="O15" s="2">
        <v>1.0589999999999999</v>
      </c>
      <c r="P15" s="2">
        <v>0.93799999999999994</v>
      </c>
      <c r="Q15" s="2">
        <v>0.81699999999999995</v>
      </c>
      <c r="R15" s="2">
        <v>0.70299999999999996</v>
      </c>
      <c r="S15" s="2">
        <v>0.60699999999999998</v>
      </c>
      <c r="T15" s="2">
        <v>0.53300000000000003</v>
      </c>
      <c r="U15" s="2">
        <v>0.44500000000000001</v>
      </c>
      <c r="V15" s="2">
        <v>0.376</v>
      </c>
      <c r="W15" s="2">
        <v>0.33400000000000002</v>
      </c>
      <c r="X15" s="2">
        <v>0.29799999999999999</v>
      </c>
      <c r="Y15" s="2">
        <v>0.26600000000000001</v>
      </c>
      <c r="Z15" s="2">
        <v>0.22700000000000001</v>
      </c>
      <c r="AA15" s="2">
        <v>0.20100000000000001</v>
      </c>
      <c r="AB15" s="2">
        <v>0.16400000000000001</v>
      </c>
      <c r="AC15" s="2">
        <v>0.14499999999999999</v>
      </c>
      <c r="AD15" s="2">
        <v>0.127</v>
      </c>
      <c r="AE15" s="2">
        <v>0.10299999999999999</v>
      </c>
      <c r="AF15" s="2">
        <v>8.8999999999999996E-2</v>
      </c>
    </row>
    <row r="16" spans="1:32" ht="12.75">
      <c r="A16" s="2" t="s">
        <v>896</v>
      </c>
      <c r="B16" s="2">
        <v>2.8000000000000001E-2</v>
      </c>
      <c r="C16" s="2">
        <v>2.5999999999999999E-2</v>
      </c>
      <c r="D16" s="2">
        <v>2.1999999999999999E-2</v>
      </c>
      <c r="E16" s="2">
        <v>0.02</v>
      </c>
      <c r="F16" s="2">
        <v>1.7999999999999999E-2</v>
      </c>
      <c r="G16" s="2">
        <v>1.6E-2</v>
      </c>
      <c r="H16" s="2">
        <v>1.4E-2</v>
      </c>
      <c r="I16" s="2">
        <v>1.2999999999999999E-2</v>
      </c>
      <c r="J16" s="2">
        <v>1.2E-2</v>
      </c>
      <c r="K16" s="2">
        <v>1.2E-2</v>
      </c>
      <c r="L16" s="2">
        <v>1.0999999999999999E-2</v>
      </c>
      <c r="M16" s="2">
        <v>0.01</v>
      </c>
      <c r="N16" s="2">
        <v>0.01</v>
      </c>
      <c r="O16" s="2">
        <v>8.9999999999999993E-3</v>
      </c>
      <c r="P16" s="2">
        <v>8.0000000000000002E-3</v>
      </c>
      <c r="Q16" s="2">
        <v>8.0000000000000002E-3</v>
      </c>
      <c r="R16" s="2">
        <v>7.0000000000000001E-3</v>
      </c>
      <c r="S16" s="2">
        <v>7.0000000000000001E-3</v>
      </c>
      <c r="T16" s="2">
        <v>7.0000000000000001E-3</v>
      </c>
      <c r="U16" s="2">
        <v>7.0000000000000001E-3</v>
      </c>
      <c r="V16" s="2">
        <v>7.0000000000000001E-3</v>
      </c>
      <c r="W16" s="2">
        <v>6.0000000000000001E-3</v>
      </c>
      <c r="X16" s="2">
        <v>6.0000000000000001E-3</v>
      </c>
      <c r="Y16" s="2">
        <v>6.0000000000000001E-3</v>
      </c>
      <c r="Z16" s="2">
        <v>6.0000000000000001E-3</v>
      </c>
      <c r="AA16" s="2">
        <v>6.0000000000000001E-3</v>
      </c>
      <c r="AB16" s="2">
        <v>6.0000000000000001E-3</v>
      </c>
      <c r="AC16" s="2">
        <v>5.0000000000000001E-3</v>
      </c>
      <c r="AD16" s="2">
        <v>5.0000000000000001E-3</v>
      </c>
      <c r="AE16" s="2">
        <v>5.0000000000000001E-3</v>
      </c>
      <c r="AF16" s="2">
        <v>5.0000000000000001E-3</v>
      </c>
    </row>
    <row r="17" spans="1:32" ht="12.75">
      <c r="A17" s="2" t="s">
        <v>897</v>
      </c>
      <c r="B17" s="2">
        <v>3.0000000000000001E-3</v>
      </c>
      <c r="C17" s="2">
        <v>3.0000000000000001E-3</v>
      </c>
      <c r="D17" s="2">
        <v>3.0000000000000001E-3</v>
      </c>
      <c r="E17" s="2">
        <v>3.0000000000000001E-3</v>
      </c>
      <c r="F17" s="2">
        <v>3.0000000000000001E-3</v>
      </c>
      <c r="G17" s="2">
        <v>3.0000000000000001E-3</v>
      </c>
      <c r="H17" s="2">
        <v>3.0000000000000001E-3</v>
      </c>
      <c r="I17" s="2">
        <v>3.0000000000000001E-3</v>
      </c>
      <c r="J17" s="2">
        <v>3.0000000000000001E-3</v>
      </c>
      <c r="K17" s="2">
        <v>3.0000000000000001E-3</v>
      </c>
      <c r="L17" s="2">
        <v>3.0000000000000001E-3</v>
      </c>
      <c r="M17" s="2">
        <v>3.0000000000000001E-3</v>
      </c>
      <c r="N17" s="2">
        <v>3.0000000000000001E-3</v>
      </c>
      <c r="O17" s="2">
        <v>3.0000000000000001E-3</v>
      </c>
      <c r="P17" s="2">
        <v>3.0000000000000001E-3</v>
      </c>
      <c r="Q17" s="2">
        <v>3.0000000000000001E-3</v>
      </c>
      <c r="R17" s="2">
        <v>3.0000000000000001E-3</v>
      </c>
      <c r="S17" s="2">
        <v>3.0000000000000001E-3</v>
      </c>
      <c r="T17" s="2">
        <v>3.0000000000000001E-3</v>
      </c>
      <c r="U17" s="2">
        <v>3.0000000000000001E-3</v>
      </c>
      <c r="V17" s="2">
        <v>3.0000000000000001E-3</v>
      </c>
      <c r="W17" s="2">
        <v>3.0000000000000001E-3</v>
      </c>
      <c r="X17" s="2">
        <v>3.0000000000000001E-3</v>
      </c>
      <c r="Y17" s="2">
        <v>3.0000000000000001E-3</v>
      </c>
      <c r="Z17" s="2">
        <v>3.0000000000000001E-3</v>
      </c>
      <c r="AA17" s="2">
        <v>3.0000000000000001E-3</v>
      </c>
      <c r="AB17" s="2">
        <v>3.0000000000000001E-3</v>
      </c>
      <c r="AC17" s="2">
        <v>3.0000000000000001E-3</v>
      </c>
      <c r="AD17" s="2">
        <v>3.0000000000000001E-3</v>
      </c>
      <c r="AE17" s="2">
        <v>3.0000000000000001E-3</v>
      </c>
      <c r="AF17" s="2">
        <v>3.0000000000000001E-3</v>
      </c>
    </row>
    <row r="18" spans="1:32" ht="12.75">
      <c r="A18" s="2" t="s">
        <v>898</v>
      </c>
      <c r="B18" s="2">
        <v>1E-3</v>
      </c>
      <c r="C18" s="2">
        <v>1E-3</v>
      </c>
      <c r="D18" s="2">
        <v>1E-3</v>
      </c>
      <c r="E18" s="2">
        <v>1E-3</v>
      </c>
      <c r="F18" s="2">
        <v>1E-3</v>
      </c>
      <c r="G18" s="2">
        <v>1E-3</v>
      </c>
      <c r="H18" s="2">
        <v>1E-3</v>
      </c>
      <c r="I18" s="2">
        <v>1E-3</v>
      </c>
      <c r="J18" s="2">
        <v>1E-3</v>
      </c>
      <c r="K18" s="2">
        <v>1E-3</v>
      </c>
      <c r="L18" s="2">
        <v>1E-3</v>
      </c>
      <c r="M18" s="2">
        <v>1E-3</v>
      </c>
      <c r="N18" s="2">
        <v>1E-3</v>
      </c>
      <c r="O18" s="2">
        <v>1E-3</v>
      </c>
      <c r="P18" s="2">
        <v>1E-3</v>
      </c>
      <c r="Q18" s="2">
        <v>1E-3</v>
      </c>
      <c r="R18" s="2">
        <v>1E-3</v>
      </c>
      <c r="S18" s="2">
        <v>1E-3</v>
      </c>
      <c r="T18" s="2">
        <v>1E-3</v>
      </c>
      <c r="U18" s="2">
        <v>1E-3</v>
      </c>
      <c r="V18" s="2">
        <v>1E-3</v>
      </c>
      <c r="W18" s="2">
        <v>1E-3</v>
      </c>
      <c r="X18" s="2">
        <v>1E-3</v>
      </c>
      <c r="Y18" s="2">
        <v>1E-3</v>
      </c>
      <c r="Z18" s="2">
        <v>1E-3</v>
      </c>
      <c r="AA18" s="2">
        <v>1E-3</v>
      </c>
      <c r="AB18" s="2">
        <v>1E-3</v>
      </c>
      <c r="AC18" s="2">
        <v>1E-3</v>
      </c>
      <c r="AD18" s="2">
        <v>1E-3</v>
      </c>
      <c r="AE18" s="2">
        <v>1E-3</v>
      </c>
      <c r="AF18" s="2">
        <v>1E-3</v>
      </c>
    </row>
    <row r="19" spans="1:32" ht="12.75">
      <c r="A19" s="2" t="s">
        <v>900</v>
      </c>
    </row>
    <row r="20" spans="1:32" ht="12.75">
      <c r="A20" s="2" t="s">
        <v>893</v>
      </c>
      <c r="B20" s="2">
        <v>3.9470000000000001</v>
      </c>
      <c r="C20" s="2">
        <v>3.8450000000000002</v>
      </c>
      <c r="D20" s="2">
        <v>3.6280000000000001</v>
      </c>
      <c r="E20" s="2">
        <v>3.5070000000000001</v>
      </c>
      <c r="F20" s="2">
        <v>3.1709999999999998</v>
      </c>
      <c r="G20" s="2">
        <v>2.9329999999999998</v>
      </c>
      <c r="H20" s="2">
        <v>2.6560000000000001</v>
      </c>
      <c r="I20" s="2">
        <v>2.5640000000000001</v>
      </c>
      <c r="J20" s="2">
        <v>2.262</v>
      </c>
      <c r="K20" s="2">
        <v>2.2160000000000002</v>
      </c>
      <c r="L20" s="2">
        <v>2.202</v>
      </c>
      <c r="M20" s="2">
        <v>2.0299999999999998</v>
      </c>
      <c r="N20" s="2">
        <v>1.9410000000000001</v>
      </c>
      <c r="O20" s="2">
        <v>1.8340000000000001</v>
      </c>
      <c r="P20" s="2">
        <v>1.734</v>
      </c>
      <c r="Q20" s="2">
        <v>1.631</v>
      </c>
      <c r="R20" s="2">
        <v>1.5389999999999999</v>
      </c>
      <c r="S20" s="2">
        <v>1.476</v>
      </c>
      <c r="T20" s="2">
        <v>1.375</v>
      </c>
      <c r="U20" s="2">
        <v>1.264</v>
      </c>
      <c r="V20" s="2">
        <v>1.161</v>
      </c>
      <c r="W20" s="2">
        <v>1.1100000000000001</v>
      </c>
      <c r="X20" s="2">
        <v>1.077</v>
      </c>
      <c r="Y20" s="2">
        <v>1.0229999999999999</v>
      </c>
      <c r="Z20" s="2">
        <v>0.98</v>
      </c>
      <c r="AA20" s="2">
        <v>0.95499999999999996</v>
      </c>
      <c r="AB20" s="2">
        <v>0.88</v>
      </c>
      <c r="AC20" s="2">
        <v>0.85399999999999998</v>
      </c>
      <c r="AD20" s="2">
        <v>0.81200000000000006</v>
      </c>
      <c r="AE20" s="2">
        <v>0.79200000000000004</v>
      </c>
      <c r="AF20" s="2">
        <v>0.755</v>
      </c>
    </row>
    <row r="21" spans="1:32" ht="12.75">
      <c r="A21" s="2" t="s">
        <v>894</v>
      </c>
      <c r="B21" s="2">
        <v>54.487000000000002</v>
      </c>
      <c r="C21" s="2">
        <v>54.662999999999997</v>
      </c>
      <c r="D21" s="2">
        <v>52.865000000000002</v>
      </c>
      <c r="E21" s="2">
        <v>52.832999999999998</v>
      </c>
      <c r="F21" s="2">
        <v>47.924999999999997</v>
      </c>
      <c r="G21" s="2">
        <v>44.216999999999999</v>
      </c>
      <c r="H21" s="2">
        <v>40.457999999999998</v>
      </c>
      <c r="I21" s="2">
        <v>38.097000000000001</v>
      </c>
      <c r="J21" s="2">
        <v>34.093000000000004</v>
      </c>
      <c r="K21" s="2">
        <v>32.536999999999999</v>
      </c>
      <c r="L21" s="2">
        <v>32.115000000000002</v>
      </c>
      <c r="M21" s="2">
        <v>29.579000000000001</v>
      </c>
      <c r="N21" s="2">
        <v>28.28</v>
      </c>
      <c r="O21" s="2">
        <v>26.626999999999999</v>
      </c>
      <c r="P21" s="2">
        <v>25.227</v>
      </c>
      <c r="Q21" s="2">
        <v>23.14</v>
      </c>
      <c r="R21" s="2">
        <v>21.148</v>
      </c>
      <c r="S21" s="2">
        <v>19.847000000000001</v>
      </c>
      <c r="T21" s="2">
        <v>18.407</v>
      </c>
      <c r="U21" s="2">
        <v>16.408000000000001</v>
      </c>
      <c r="V21" s="2">
        <v>14.894</v>
      </c>
      <c r="W21" s="2">
        <v>14.103999999999999</v>
      </c>
      <c r="X21" s="2">
        <v>13.459</v>
      </c>
      <c r="Y21" s="2">
        <v>12.894</v>
      </c>
      <c r="Z21" s="2">
        <v>12.406000000000001</v>
      </c>
      <c r="AA21" s="2">
        <v>12.044</v>
      </c>
      <c r="AB21" s="2">
        <v>11.635999999999999</v>
      </c>
      <c r="AC21" s="2">
        <v>11.257</v>
      </c>
      <c r="AD21" s="2">
        <v>10.727</v>
      </c>
      <c r="AE21" s="2">
        <v>10.545999999999999</v>
      </c>
      <c r="AF21" s="2">
        <v>10.319000000000001</v>
      </c>
    </row>
    <row r="22" spans="1:32" ht="12.75">
      <c r="A22" s="2" t="s">
        <v>895</v>
      </c>
      <c r="B22" s="2">
        <v>6.0419999999999998</v>
      </c>
      <c r="C22" s="2">
        <v>5.8789999999999996</v>
      </c>
      <c r="D22" s="2">
        <v>5.633</v>
      </c>
      <c r="E22" s="2">
        <v>5.4720000000000004</v>
      </c>
      <c r="F22" s="2">
        <v>4.9969999999999999</v>
      </c>
      <c r="G22" s="2">
        <v>4.6280000000000001</v>
      </c>
      <c r="H22" s="2">
        <v>4.4009999999999998</v>
      </c>
      <c r="I22" s="2">
        <v>4.1669999999999998</v>
      </c>
      <c r="J22" s="2">
        <v>3.9910000000000001</v>
      </c>
      <c r="K22" s="2">
        <v>3.847</v>
      </c>
      <c r="L22" s="2">
        <v>3.7429999999999999</v>
      </c>
      <c r="M22" s="2">
        <v>3.4039999999999999</v>
      </c>
      <c r="N22" s="2">
        <v>3.2050000000000001</v>
      </c>
      <c r="O22" s="2">
        <v>2.9529999999999998</v>
      </c>
      <c r="P22" s="2">
        <v>2.5640000000000001</v>
      </c>
      <c r="Q22" s="2">
        <v>2.2280000000000002</v>
      </c>
      <c r="R22" s="2">
        <v>1.954</v>
      </c>
      <c r="S22" s="2">
        <v>1.714</v>
      </c>
      <c r="T22" s="2">
        <v>1.49</v>
      </c>
      <c r="U22" s="2">
        <v>1.165</v>
      </c>
      <c r="V22" s="2">
        <v>0.875</v>
      </c>
      <c r="W22" s="2">
        <v>0.77200000000000002</v>
      </c>
      <c r="X22" s="2">
        <v>0.68700000000000006</v>
      </c>
      <c r="Y22" s="2">
        <v>0.61199999999999999</v>
      </c>
      <c r="Z22" s="2">
        <v>0.54800000000000004</v>
      </c>
      <c r="AA22" s="2">
        <v>0.499</v>
      </c>
      <c r="AB22" s="2">
        <v>0.45</v>
      </c>
      <c r="AC22" s="2">
        <v>0.41</v>
      </c>
      <c r="AD22" s="2">
        <v>0.36799999999999999</v>
      </c>
      <c r="AE22" s="2">
        <v>0.34200000000000003</v>
      </c>
      <c r="AF22" s="2">
        <v>0.311</v>
      </c>
    </row>
    <row r="23" spans="1:32" ht="12.75">
      <c r="A23" s="2" t="s">
        <v>896</v>
      </c>
      <c r="B23" s="2">
        <v>9.7000000000000003E-2</v>
      </c>
      <c r="C23" s="2">
        <v>9.0999999999999998E-2</v>
      </c>
      <c r="D23" s="2">
        <v>8.2000000000000003E-2</v>
      </c>
      <c r="E23" s="2">
        <v>7.6999999999999999E-2</v>
      </c>
      <c r="F23" s="2">
        <v>6.9000000000000006E-2</v>
      </c>
      <c r="G23" s="2">
        <v>6.4000000000000001E-2</v>
      </c>
      <c r="H23" s="2">
        <v>5.7000000000000002E-2</v>
      </c>
      <c r="I23" s="2">
        <v>5.5E-2</v>
      </c>
      <c r="J23" s="2">
        <v>5.0999999999999997E-2</v>
      </c>
      <c r="K23" s="2">
        <v>4.9000000000000002E-2</v>
      </c>
      <c r="L23" s="2">
        <v>4.8000000000000001E-2</v>
      </c>
      <c r="M23" s="2">
        <v>4.1000000000000002E-2</v>
      </c>
      <c r="N23" s="2">
        <v>0.04</v>
      </c>
      <c r="O23" s="2">
        <v>3.7999999999999999E-2</v>
      </c>
      <c r="P23" s="2">
        <v>3.5000000000000003E-2</v>
      </c>
      <c r="Q23" s="2">
        <v>3.4000000000000002E-2</v>
      </c>
      <c r="R23" s="2">
        <v>3.3000000000000002E-2</v>
      </c>
      <c r="S23" s="2">
        <v>3.1E-2</v>
      </c>
      <c r="T23" s="2">
        <v>2.9000000000000001E-2</v>
      </c>
      <c r="U23" s="2">
        <v>2.8000000000000001E-2</v>
      </c>
      <c r="V23" s="2">
        <v>2.5999999999999999E-2</v>
      </c>
      <c r="W23" s="2">
        <v>2.5000000000000001E-2</v>
      </c>
      <c r="X23" s="2">
        <v>2.4E-2</v>
      </c>
      <c r="Y23" s="2">
        <v>2.3E-2</v>
      </c>
      <c r="Z23" s="2">
        <v>2.1999999999999999E-2</v>
      </c>
      <c r="AA23" s="2">
        <v>2.1999999999999999E-2</v>
      </c>
      <c r="AB23" s="2">
        <v>2.1000000000000001E-2</v>
      </c>
      <c r="AC23" s="2">
        <v>0.02</v>
      </c>
      <c r="AD23" s="2">
        <v>0.02</v>
      </c>
      <c r="AE23" s="2">
        <v>1.9E-2</v>
      </c>
      <c r="AF23" s="2">
        <v>1.9E-2</v>
      </c>
    </row>
    <row r="24" spans="1:32" ht="12.75">
      <c r="A24" s="2" t="s">
        <v>897</v>
      </c>
      <c r="B24" s="2">
        <v>6.0000000000000001E-3</v>
      </c>
      <c r="C24" s="2">
        <v>6.0000000000000001E-3</v>
      </c>
      <c r="D24" s="2">
        <v>5.0000000000000001E-3</v>
      </c>
      <c r="E24" s="2">
        <v>5.0000000000000001E-3</v>
      </c>
      <c r="F24" s="2">
        <v>5.0000000000000001E-3</v>
      </c>
      <c r="G24" s="2">
        <v>5.0000000000000001E-3</v>
      </c>
      <c r="H24" s="2">
        <v>5.0000000000000001E-3</v>
      </c>
      <c r="I24" s="2">
        <v>5.0000000000000001E-3</v>
      </c>
      <c r="J24" s="2">
        <v>5.0000000000000001E-3</v>
      </c>
      <c r="K24" s="2">
        <v>5.0000000000000001E-3</v>
      </c>
      <c r="L24" s="2">
        <v>5.0000000000000001E-3</v>
      </c>
      <c r="M24" s="2">
        <v>5.0000000000000001E-3</v>
      </c>
      <c r="N24" s="2">
        <v>5.0000000000000001E-3</v>
      </c>
      <c r="O24" s="2">
        <v>5.0000000000000001E-3</v>
      </c>
      <c r="P24" s="2">
        <v>5.0000000000000001E-3</v>
      </c>
      <c r="Q24" s="2">
        <v>5.0000000000000001E-3</v>
      </c>
      <c r="R24" s="2">
        <v>5.0000000000000001E-3</v>
      </c>
      <c r="S24" s="2">
        <v>6.0000000000000001E-3</v>
      </c>
      <c r="T24" s="2">
        <v>6.0000000000000001E-3</v>
      </c>
      <c r="U24" s="2">
        <v>6.0000000000000001E-3</v>
      </c>
      <c r="V24" s="2">
        <v>6.0000000000000001E-3</v>
      </c>
      <c r="W24" s="2">
        <v>6.0000000000000001E-3</v>
      </c>
      <c r="X24" s="2">
        <v>6.0000000000000001E-3</v>
      </c>
      <c r="Y24" s="2">
        <v>6.0000000000000001E-3</v>
      </c>
      <c r="Z24" s="2">
        <v>6.0000000000000001E-3</v>
      </c>
      <c r="AA24" s="2">
        <v>6.0000000000000001E-3</v>
      </c>
      <c r="AB24" s="2">
        <v>6.0000000000000001E-3</v>
      </c>
      <c r="AC24" s="2">
        <v>6.0000000000000001E-3</v>
      </c>
      <c r="AD24" s="2">
        <v>6.0000000000000001E-3</v>
      </c>
      <c r="AE24" s="2">
        <v>6.0000000000000001E-3</v>
      </c>
      <c r="AF24" s="2">
        <v>6.0000000000000001E-3</v>
      </c>
    </row>
    <row r="25" spans="1:32" ht="12.75">
      <c r="A25" s="2" t="s">
        <v>898</v>
      </c>
      <c r="B25" s="2">
        <v>2E-3</v>
      </c>
      <c r="C25" s="2">
        <v>2E-3</v>
      </c>
      <c r="D25" s="2">
        <v>2E-3</v>
      </c>
      <c r="E25" s="2">
        <v>2E-3</v>
      </c>
      <c r="F25" s="2">
        <v>2E-3</v>
      </c>
      <c r="G25" s="2">
        <v>2E-3</v>
      </c>
      <c r="H25" s="2">
        <v>2E-3</v>
      </c>
      <c r="I25" s="2">
        <v>2E-3</v>
      </c>
      <c r="J25" s="2">
        <v>2E-3</v>
      </c>
      <c r="K25" s="2">
        <v>2E-3</v>
      </c>
      <c r="L25" s="2">
        <v>2E-3</v>
      </c>
      <c r="M25" s="2">
        <v>2E-3</v>
      </c>
      <c r="N25" s="2">
        <v>2E-3</v>
      </c>
      <c r="O25" s="2">
        <v>2E-3</v>
      </c>
      <c r="P25" s="2">
        <v>2E-3</v>
      </c>
      <c r="Q25" s="2">
        <v>2E-3</v>
      </c>
      <c r="R25" s="2">
        <v>2E-3</v>
      </c>
      <c r="S25" s="2">
        <v>2E-3</v>
      </c>
      <c r="T25" s="2">
        <v>2E-3</v>
      </c>
      <c r="U25" s="2">
        <v>2E-3</v>
      </c>
      <c r="V25" s="2">
        <v>2E-3</v>
      </c>
      <c r="W25" s="2">
        <v>2E-3</v>
      </c>
      <c r="X25" s="2">
        <v>2E-3</v>
      </c>
      <c r="Y25" s="2">
        <v>2E-3</v>
      </c>
      <c r="Z25" s="2">
        <v>2E-3</v>
      </c>
      <c r="AA25" s="2">
        <v>2E-3</v>
      </c>
      <c r="AB25" s="2">
        <v>2E-3</v>
      </c>
      <c r="AC25" s="2">
        <v>2E-3</v>
      </c>
      <c r="AD25" s="2">
        <v>2E-3</v>
      </c>
      <c r="AE25" s="2">
        <v>2E-3</v>
      </c>
      <c r="AF25" s="2">
        <v>2E-3</v>
      </c>
    </row>
    <row r="26" spans="1:32" ht="12.75">
      <c r="A26" s="2" t="s">
        <v>901</v>
      </c>
    </row>
    <row r="27" spans="1:32" ht="12.75">
      <c r="A27" s="2" t="s">
        <v>893</v>
      </c>
      <c r="B27" s="2">
        <v>4.7389999999999999</v>
      </c>
      <c r="C27" s="2">
        <v>4.9029999999999996</v>
      </c>
      <c r="D27" s="2">
        <v>4.7720000000000002</v>
      </c>
      <c r="E27" s="2">
        <v>4.7270000000000003</v>
      </c>
      <c r="F27" s="2">
        <v>3.9460000000000002</v>
      </c>
      <c r="G27" s="2">
        <v>3.738</v>
      </c>
      <c r="H27" s="2">
        <v>3.2570000000000001</v>
      </c>
      <c r="I27" s="2">
        <v>3.0059999999999998</v>
      </c>
      <c r="J27" s="2">
        <v>2.952</v>
      </c>
      <c r="K27" s="2">
        <v>2.8929999999999998</v>
      </c>
      <c r="L27" s="2">
        <v>3.0550000000000002</v>
      </c>
      <c r="M27" s="2">
        <v>2.9750000000000001</v>
      </c>
      <c r="N27" s="2">
        <v>2.7669999999999999</v>
      </c>
      <c r="O27" s="2">
        <v>2.7730000000000001</v>
      </c>
      <c r="P27" s="2">
        <v>2.8010000000000002</v>
      </c>
      <c r="Q27" s="2">
        <v>2.819</v>
      </c>
      <c r="R27" s="2">
        <v>2.7280000000000002</v>
      </c>
      <c r="S27" s="2">
        <v>2.7160000000000002</v>
      </c>
      <c r="T27" s="2">
        <v>2.6680000000000001</v>
      </c>
      <c r="U27" s="2">
        <v>2.64</v>
      </c>
      <c r="V27" s="2">
        <v>2.6240000000000001</v>
      </c>
      <c r="W27" s="2">
        <v>2.6179999999999999</v>
      </c>
      <c r="X27" s="2">
        <v>2.6160000000000001</v>
      </c>
      <c r="Y27" s="2">
        <v>2.6150000000000002</v>
      </c>
      <c r="Z27" s="2">
        <v>2.6139999999999999</v>
      </c>
      <c r="AA27" s="2">
        <v>2.61</v>
      </c>
      <c r="AB27" s="2">
        <v>2.6019999999999999</v>
      </c>
      <c r="AC27" s="2">
        <v>2.5910000000000002</v>
      </c>
      <c r="AD27" s="2">
        <v>2.5449999999999999</v>
      </c>
      <c r="AE27" s="2">
        <v>2.5259999999999998</v>
      </c>
      <c r="AF27" s="2">
        <v>2.504</v>
      </c>
    </row>
    <row r="28" spans="1:32" ht="12.75">
      <c r="A28" s="2" t="s">
        <v>894</v>
      </c>
      <c r="B28" s="2">
        <v>36.277000000000001</v>
      </c>
      <c r="C28" s="2">
        <v>38.267000000000003</v>
      </c>
      <c r="D28" s="2">
        <v>39.088999999999999</v>
      </c>
      <c r="E28" s="2">
        <v>39.661000000000001</v>
      </c>
      <c r="F28" s="2">
        <v>33.261000000000003</v>
      </c>
      <c r="G28" s="2">
        <v>27.763999999999999</v>
      </c>
      <c r="H28" s="2">
        <v>25.538</v>
      </c>
      <c r="I28" s="2">
        <v>22.408999999999999</v>
      </c>
      <c r="J28" s="2">
        <v>19.84</v>
      </c>
      <c r="K28" s="2">
        <v>18.518000000000001</v>
      </c>
      <c r="L28" s="2">
        <v>18.887</v>
      </c>
      <c r="M28" s="2">
        <v>17.462</v>
      </c>
      <c r="N28" s="2">
        <v>16.731000000000002</v>
      </c>
      <c r="O28" s="2">
        <v>16.283000000000001</v>
      </c>
      <c r="P28" s="2">
        <v>15.874000000000001</v>
      </c>
      <c r="Q28" s="2">
        <v>15.5</v>
      </c>
      <c r="R28" s="2">
        <v>14.992000000000001</v>
      </c>
      <c r="S28" s="2">
        <v>14.484</v>
      </c>
      <c r="T28" s="2">
        <v>14.026</v>
      </c>
      <c r="U28" s="2">
        <v>13.685</v>
      </c>
      <c r="V28" s="2">
        <v>13.411</v>
      </c>
      <c r="W28" s="2">
        <v>13.2</v>
      </c>
      <c r="X28" s="2">
        <v>13.02</v>
      </c>
      <c r="Y28" s="2">
        <v>12.848000000000001</v>
      </c>
      <c r="Z28" s="2">
        <v>12.718999999999999</v>
      </c>
      <c r="AA28" s="2">
        <v>12.57</v>
      </c>
      <c r="AB28" s="2">
        <v>12.430999999999999</v>
      </c>
      <c r="AC28" s="2">
        <v>12.302</v>
      </c>
      <c r="AD28" s="2">
        <v>12.18</v>
      </c>
      <c r="AE28" s="2">
        <v>12.061999999999999</v>
      </c>
      <c r="AF28" s="2">
        <v>11.948</v>
      </c>
    </row>
    <row r="29" spans="1:32" ht="12.75">
      <c r="A29" s="2" t="s">
        <v>895</v>
      </c>
      <c r="B29" s="2">
        <v>0.92700000000000005</v>
      </c>
      <c r="C29" s="2">
        <v>1.0209999999999999</v>
      </c>
      <c r="D29" s="2">
        <v>1.0720000000000001</v>
      </c>
      <c r="E29" s="2">
        <v>1.1060000000000001</v>
      </c>
      <c r="F29" s="2">
        <v>0.96799999999999997</v>
      </c>
      <c r="G29" s="2">
        <v>0.84099999999999997</v>
      </c>
      <c r="H29" s="2">
        <v>0.80500000000000005</v>
      </c>
      <c r="I29" s="2">
        <v>0.71699999999999997</v>
      </c>
      <c r="J29" s="2">
        <v>0.70699999999999996</v>
      </c>
      <c r="K29" s="2">
        <v>0.69599999999999995</v>
      </c>
      <c r="L29" s="2">
        <v>0.71199999999999997</v>
      </c>
      <c r="M29" s="2">
        <v>0.68600000000000005</v>
      </c>
      <c r="N29" s="2">
        <v>0.68200000000000005</v>
      </c>
      <c r="O29" s="2">
        <v>0.67700000000000005</v>
      </c>
      <c r="P29" s="2">
        <v>0.67700000000000005</v>
      </c>
      <c r="Q29" s="2">
        <v>0.67100000000000004</v>
      </c>
      <c r="R29" s="2">
        <v>0.66300000000000003</v>
      </c>
      <c r="S29" s="2">
        <v>0.65400000000000003</v>
      </c>
      <c r="T29" s="2">
        <v>0.65</v>
      </c>
      <c r="U29" s="2">
        <v>0.64600000000000002</v>
      </c>
      <c r="V29" s="2">
        <v>0.64200000000000002</v>
      </c>
      <c r="W29" s="2">
        <v>0.64</v>
      </c>
      <c r="X29" s="2">
        <v>0.63800000000000001</v>
      </c>
      <c r="Y29" s="2">
        <v>0.63600000000000001</v>
      </c>
      <c r="Z29" s="2">
        <v>0.63400000000000001</v>
      </c>
      <c r="AA29" s="2">
        <v>0.63200000000000001</v>
      </c>
      <c r="AB29" s="2">
        <v>0.63100000000000001</v>
      </c>
      <c r="AC29" s="2">
        <v>0.629</v>
      </c>
      <c r="AD29" s="2">
        <v>0.628</v>
      </c>
      <c r="AE29" s="2">
        <v>0.626</v>
      </c>
      <c r="AF29" s="2">
        <v>0.625</v>
      </c>
    </row>
    <row r="30" spans="1:32" ht="12.75">
      <c r="A30" s="2" t="s">
        <v>896</v>
      </c>
      <c r="B30" s="2">
        <v>2.5999999999999999E-2</v>
      </c>
      <c r="C30" s="2">
        <v>2.5999999999999999E-2</v>
      </c>
      <c r="D30" s="2">
        <v>2.5999999999999999E-2</v>
      </c>
      <c r="E30" s="2">
        <v>2.5000000000000001E-2</v>
      </c>
      <c r="F30" s="2">
        <v>2.4E-2</v>
      </c>
      <c r="G30" s="2">
        <v>2.3E-2</v>
      </c>
      <c r="H30" s="2">
        <v>2.1999999999999999E-2</v>
      </c>
      <c r="I30" s="2">
        <v>2.1999999999999999E-2</v>
      </c>
      <c r="J30" s="2">
        <v>2.1999999999999999E-2</v>
      </c>
      <c r="K30" s="2">
        <v>2.1999999999999999E-2</v>
      </c>
      <c r="L30" s="2">
        <v>2.1999999999999999E-2</v>
      </c>
      <c r="M30" s="2">
        <v>2.1000000000000001E-2</v>
      </c>
      <c r="N30" s="2">
        <v>2.1000000000000001E-2</v>
      </c>
      <c r="O30" s="2">
        <v>2.1000000000000001E-2</v>
      </c>
      <c r="P30" s="2">
        <v>0.02</v>
      </c>
      <c r="Q30" s="2">
        <v>2.1000000000000001E-2</v>
      </c>
      <c r="R30" s="2">
        <v>2.1000000000000001E-2</v>
      </c>
      <c r="S30" s="2">
        <v>2.1000000000000001E-2</v>
      </c>
      <c r="T30" s="2">
        <v>2.1000000000000001E-2</v>
      </c>
      <c r="U30" s="2">
        <v>2.1000000000000001E-2</v>
      </c>
      <c r="V30" s="2">
        <v>2.1000000000000001E-2</v>
      </c>
      <c r="W30" s="2">
        <v>2.1000000000000001E-2</v>
      </c>
      <c r="X30" s="2">
        <v>2.1000000000000001E-2</v>
      </c>
      <c r="Y30" s="2">
        <v>2.1000000000000001E-2</v>
      </c>
      <c r="Z30" s="2">
        <v>2.1000000000000001E-2</v>
      </c>
      <c r="AA30" s="2">
        <v>2.1000000000000001E-2</v>
      </c>
      <c r="AB30" s="2">
        <v>2.1000000000000001E-2</v>
      </c>
      <c r="AC30" s="2">
        <v>2.1000000000000001E-2</v>
      </c>
      <c r="AD30" s="2">
        <v>2.1000000000000001E-2</v>
      </c>
      <c r="AE30" s="2">
        <v>2.1000000000000001E-2</v>
      </c>
      <c r="AF30" s="2">
        <v>2.1000000000000001E-2</v>
      </c>
    </row>
    <row r="31" spans="1:32" ht="12.75">
      <c r="A31" s="2" t="s">
        <v>897</v>
      </c>
      <c r="B31" s="2">
        <v>2E-3</v>
      </c>
      <c r="C31" s="2">
        <v>2E-3</v>
      </c>
      <c r="D31" s="2">
        <v>2E-3</v>
      </c>
      <c r="E31" s="2">
        <v>2E-3</v>
      </c>
      <c r="F31" s="2">
        <v>2E-3</v>
      </c>
      <c r="G31" s="2">
        <v>2E-3</v>
      </c>
      <c r="H31" s="2">
        <v>2E-3</v>
      </c>
      <c r="I31" s="2">
        <v>2E-3</v>
      </c>
      <c r="J31" s="2">
        <v>2E-3</v>
      </c>
      <c r="K31" s="2">
        <v>2E-3</v>
      </c>
      <c r="L31" s="2">
        <v>2E-3</v>
      </c>
      <c r="M31" s="2">
        <v>2E-3</v>
      </c>
      <c r="N31" s="2">
        <v>2E-3</v>
      </c>
      <c r="O31" s="2">
        <v>2E-3</v>
      </c>
      <c r="P31" s="2">
        <v>2E-3</v>
      </c>
      <c r="Q31" s="2">
        <v>2E-3</v>
      </c>
      <c r="R31" s="2">
        <v>2E-3</v>
      </c>
      <c r="S31" s="2">
        <v>2E-3</v>
      </c>
      <c r="T31" s="2">
        <v>2E-3</v>
      </c>
      <c r="U31" s="2">
        <v>2E-3</v>
      </c>
      <c r="V31" s="2">
        <v>2E-3</v>
      </c>
      <c r="W31" s="2">
        <v>2E-3</v>
      </c>
      <c r="X31" s="2">
        <v>2E-3</v>
      </c>
      <c r="Y31" s="2">
        <v>2E-3</v>
      </c>
      <c r="Z31" s="2">
        <v>2E-3</v>
      </c>
      <c r="AA31" s="2">
        <v>2E-3</v>
      </c>
      <c r="AB31" s="2">
        <v>2E-3</v>
      </c>
      <c r="AC31" s="2">
        <v>2E-3</v>
      </c>
      <c r="AD31" s="2">
        <v>2E-3</v>
      </c>
      <c r="AE31" s="2">
        <v>2E-3</v>
      </c>
      <c r="AF31" s="2">
        <v>2E-3</v>
      </c>
    </row>
    <row r="32" spans="1:32" ht="12.75">
      <c r="A32" s="2" t="s">
        <v>898</v>
      </c>
      <c r="B32" s="2">
        <v>1E-3</v>
      </c>
      <c r="C32" s="2">
        <v>1E-3</v>
      </c>
      <c r="D32" s="2">
        <v>1E-3</v>
      </c>
      <c r="E32" s="2">
        <v>1E-3</v>
      </c>
      <c r="F32" s="2">
        <v>1E-3</v>
      </c>
      <c r="G32" s="2">
        <v>1E-3</v>
      </c>
      <c r="H32" s="2">
        <v>1E-3</v>
      </c>
      <c r="I32" s="2">
        <v>1E-3</v>
      </c>
      <c r="J32" s="2">
        <v>1E-3</v>
      </c>
      <c r="K32" s="2">
        <v>1E-3</v>
      </c>
      <c r="L32" s="2">
        <v>1E-3</v>
      </c>
      <c r="M32" s="2">
        <v>1E-3</v>
      </c>
      <c r="N32" s="2">
        <v>1E-3</v>
      </c>
      <c r="O32" s="2">
        <v>1E-3</v>
      </c>
      <c r="P32" s="2">
        <v>1E-3</v>
      </c>
      <c r="Q32" s="2">
        <v>1E-3</v>
      </c>
      <c r="R32" s="2">
        <v>1E-3</v>
      </c>
      <c r="S32" s="2">
        <v>1E-3</v>
      </c>
      <c r="T32" s="2">
        <v>1E-3</v>
      </c>
      <c r="U32" s="2">
        <v>1E-3</v>
      </c>
      <c r="V32" s="2">
        <v>1E-3</v>
      </c>
      <c r="W32" s="2">
        <v>1E-3</v>
      </c>
      <c r="X32" s="2">
        <v>1E-3</v>
      </c>
      <c r="Y32" s="2">
        <v>1E-3</v>
      </c>
      <c r="Z32" s="2">
        <v>1E-3</v>
      </c>
      <c r="AA32" s="2">
        <v>1E-3</v>
      </c>
      <c r="AB32" s="2">
        <v>1E-3</v>
      </c>
      <c r="AC32" s="2">
        <v>1E-3</v>
      </c>
      <c r="AD32" s="2">
        <v>1E-3</v>
      </c>
      <c r="AE32" s="2">
        <v>1E-3</v>
      </c>
      <c r="AF32" s="2">
        <v>1E-3</v>
      </c>
    </row>
    <row r="33" spans="1:32" ht="12.75">
      <c r="A33" s="2" t="s">
        <v>902</v>
      </c>
    </row>
    <row r="34" spans="1:32" ht="12.75">
      <c r="A34" s="2" t="s">
        <v>892</v>
      </c>
    </row>
    <row r="35" spans="1:32" ht="12.75">
      <c r="A35" s="2" t="s">
        <v>893</v>
      </c>
      <c r="B35" s="2">
        <v>2.2829999999999999</v>
      </c>
      <c r="C35" s="2">
        <v>2.2210000000000001</v>
      </c>
      <c r="D35" s="2">
        <v>2.0510000000000002</v>
      </c>
      <c r="E35" s="2">
        <v>1.9119999999999999</v>
      </c>
      <c r="F35" s="2">
        <v>1.7869999999999999</v>
      </c>
      <c r="G35" s="2">
        <v>1.6879999999999999</v>
      </c>
      <c r="H35" s="2">
        <v>1.464</v>
      </c>
      <c r="I35" s="2">
        <v>1.3640000000000001</v>
      </c>
      <c r="J35" s="2">
        <v>1.327</v>
      </c>
      <c r="K35" s="2">
        <v>1.288</v>
      </c>
      <c r="L35" s="2">
        <v>1.19</v>
      </c>
      <c r="M35" s="2">
        <v>1.097</v>
      </c>
      <c r="N35" s="2">
        <v>0.997</v>
      </c>
      <c r="O35" s="2">
        <v>0.52</v>
      </c>
      <c r="P35" s="2">
        <v>0.34399999999999997</v>
      </c>
      <c r="Q35" s="2">
        <v>0.26600000000000001</v>
      </c>
      <c r="R35" s="2">
        <v>0.17</v>
      </c>
      <c r="S35" s="2">
        <v>0.17899999999999999</v>
      </c>
      <c r="T35" s="2">
        <v>0.14199999999999999</v>
      </c>
      <c r="U35" s="2">
        <v>0.14499999999999999</v>
      </c>
      <c r="V35" s="2">
        <v>0.14299999999999999</v>
      </c>
      <c r="W35" s="2">
        <v>0.14499999999999999</v>
      </c>
      <c r="X35" s="2">
        <v>0.13700000000000001</v>
      </c>
      <c r="Y35" s="2">
        <v>0.13100000000000001</v>
      </c>
      <c r="Z35" s="2">
        <v>0.125</v>
      </c>
      <c r="AA35" s="2">
        <v>0.122</v>
      </c>
      <c r="AB35" s="2">
        <v>0.113</v>
      </c>
      <c r="AC35" s="2">
        <v>0.105</v>
      </c>
      <c r="AD35" s="2">
        <v>9.7000000000000003E-2</v>
      </c>
      <c r="AE35" s="2">
        <v>9.0999999999999998E-2</v>
      </c>
      <c r="AF35" s="2">
        <v>8.5999999999999993E-2</v>
      </c>
    </row>
    <row r="36" spans="1:32" ht="12.75">
      <c r="A36" s="2" t="s">
        <v>894</v>
      </c>
      <c r="B36" s="2">
        <v>39.892000000000003</v>
      </c>
      <c r="C36" s="2">
        <v>38.14</v>
      </c>
      <c r="D36" s="2">
        <v>34.44</v>
      </c>
      <c r="E36" s="2">
        <v>31.722000000000001</v>
      </c>
      <c r="F36" s="2">
        <v>29.396000000000001</v>
      </c>
      <c r="G36" s="2">
        <v>27.356999999999999</v>
      </c>
      <c r="H36" s="2">
        <v>23.79</v>
      </c>
      <c r="I36" s="2">
        <v>22.251999999999999</v>
      </c>
      <c r="J36" s="2">
        <v>21.663</v>
      </c>
      <c r="K36" s="2">
        <v>20.981999999999999</v>
      </c>
      <c r="L36" s="2">
        <v>19.401</v>
      </c>
      <c r="M36" s="2">
        <v>17.945</v>
      </c>
      <c r="N36" s="2">
        <v>16.341999999999999</v>
      </c>
      <c r="O36" s="2">
        <v>9.8309999999999995</v>
      </c>
      <c r="P36" s="2">
        <v>6.6470000000000002</v>
      </c>
      <c r="Q36" s="2">
        <v>5.0279999999999996</v>
      </c>
      <c r="R36" s="2">
        <v>3.508</v>
      </c>
      <c r="S36" s="2">
        <v>3.7269999999999999</v>
      </c>
      <c r="T36" s="2">
        <v>3.3490000000000002</v>
      </c>
      <c r="U36" s="2">
        <v>3.59</v>
      </c>
      <c r="V36" s="2">
        <v>3.64</v>
      </c>
      <c r="W36" s="2">
        <v>3.7839999999999998</v>
      </c>
      <c r="X36" s="2">
        <v>3.661</v>
      </c>
      <c r="Y36" s="2">
        <v>3.5960000000000001</v>
      </c>
      <c r="Z36" s="2">
        <v>3.4449999999999998</v>
      </c>
      <c r="AA36" s="2">
        <v>3.3839999999999999</v>
      </c>
      <c r="AB36" s="2">
        <v>3.03</v>
      </c>
      <c r="AC36" s="2">
        <v>2.6709999999999998</v>
      </c>
      <c r="AD36" s="2">
        <v>2.3620000000000001</v>
      </c>
      <c r="AE36" s="2">
        <v>2.081</v>
      </c>
      <c r="AF36" s="2">
        <v>1.9019999999999999</v>
      </c>
    </row>
    <row r="37" spans="1:32" ht="12.75">
      <c r="A37" s="2" t="s">
        <v>895</v>
      </c>
      <c r="B37" s="2">
        <v>2.863</v>
      </c>
      <c r="C37" s="2">
        <v>2.6840000000000002</v>
      </c>
      <c r="D37" s="2">
        <v>2.3620000000000001</v>
      </c>
      <c r="E37" s="2">
        <v>2.2240000000000002</v>
      </c>
      <c r="F37" s="2">
        <v>2.0950000000000002</v>
      </c>
      <c r="G37" s="2">
        <v>1.9259999999999999</v>
      </c>
      <c r="H37" s="2">
        <v>1.6879999999999999</v>
      </c>
      <c r="I37" s="2">
        <v>1.6020000000000001</v>
      </c>
      <c r="J37" s="2">
        <v>1.5429999999999999</v>
      </c>
      <c r="K37" s="2">
        <v>1.4039999999999999</v>
      </c>
      <c r="L37" s="2">
        <v>1.2230000000000001</v>
      </c>
      <c r="M37" s="2">
        <v>1.131</v>
      </c>
      <c r="N37" s="2">
        <v>0.94699999999999995</v>
      </c>
      <c r="O37" s="2">
        <v>0.76</v>
      </c>
      <c r="P37" s="2">
        <v>0.47599999999999998</v>
      </c>
      <c r="Q37" s="2">
        <v>0.32100000000000001</v>
      </c>
      <c r="R37" s="2">
        <v>0.193</v>
      </c>
      <c r="S37" s="2">
        <v>0.20100000000000001</v>
      </c>
      <c r="T37" s="2">
        <v>0.13700000000000001</v>
      </c>
      <c r="U37" s="2">
        <v>0.13500000000000001</v>
      </c>
      <c r="V37" s="2">
        <v>0.129</v>
      </c>
      <c r="W37" s="2">
        <v>0.13300000000000001</v>
      </c>
      <c r="X37" s="2">
        <v>0.112</v>
      </c>
      <c r="Y37" s="2">
        <v>0.1</v>
      </c>
      <c r="Z37" s="2">
        <v>8.6999999999999994E-2</v>
      </c>
      <c r="AA37" s="2">
        <v>8.1000000000000003E-2</v>
      </c>
      <c r="AB37" s="2">
        <v>7.0000000000000007E-2</v>
      </c>
      <c r="AC37" s="2">
        <v>5.8000000000000003E-2</v>
      </c>
      <c r="AD37" s="2">
        <v>5.0999999999999997E-2</v>
      </c>
      <c r="AE37" s="2">
        <v>4.1000000000000002E-2</v>
      </c>
      <c r="AF37" s="2">
        <v>3.5000000000000003E-2</v>
      </c>
    </row>
    <row r="38" spans="1:32" ht="12.75">
      <c r="A38" s="2" t="s">
        <v>896</v>
      </c>
      <c r="B38" s="2">
        <v>5.2999999999999999E-2</v>
      </c>
      <c r="C38" s="2">
        <v>5.3999999999999999E-2</v>
      </c>
      <c r="D38" s="2">
        <v>5.3999999999999999E-2</v>
      </c>
      <c r="E38" s="2">
        <v>5.2999999999999999E-2</v>
      </c>
      <c r="F38" s="2">
        <v>5.1999999999999998E-2</v>
      </c>
      <c r="G38" s="2">
        <v>5.0999999999999997E-2</v>
      </c>
      <c r="H38" s="2">
        <v>4.3999999999999997E-2</v>
      </c>
      <c r="I38" s="2">
        <v>0.04</v>
      </c>
      <c r="J38" s="2">
        <v>3.9E-2</v>
      </c>
      <c r="K38" s="2">
        <v>3.7999999999999999E-2</v>
      </c>
      <c r="L38" s="2">
        <v>3.5999999999999997E-2</v>
      </c>
      <c r="M38" s="2">
        <v>2.7E-2</v>
      </c>
      <c r="N38" s="2">
        <v>2.4E-2</v>
      </c>
      <c r="O38" s="2">
        <v>1.6E-2</v>
      </c>
      <c r="P38" s="2">
        <v>8.9999999999999993E-3</v>
      </c>
      <c r="Q38" s="2">
        <v>5.0000000000000001E-3</v>
      </c>
      <c r="R38" s="2">
        <v>3.0000000000000001E-3</v>
      </c>
      <c r="S38" s="2">
        <v>3.0000000000000001E-3</v>
      </c>
      <c r="T38" s="2">
        <v>2E-3</v>
      </c>
      <c r="U38" s="2">
        <v>2E-3</v>
      </c>
      <c r="V38" s="2">
        <v>2E-3</v>
      </c>
      <c r="W38" s="2">
        <v>2E-3</v>
      </c>
      <c r="X38" s="2">
        <v>2E-3</v>
      </c>
      <c r="Y38" s="2">
        <v>2E-3</v>
      </c>
      <c r="Z38" s="2">
        <v>2E-3</v>
      </c>
      <c r="AA38" s="2">
        <v>2E-3</v>
      </c>
      <c r="AB38" s="2">
        <v>2E-3</v>
      </c>
      <c r="AC38" s="2">
        <v>2E-3</v>
      </c>
      <c r="AD38" s="2">
        <v>2E-3</v>
      </c>
      <c r="AE38" s="2">
        <v>2E-3</v>
      </c>
      <c r="AF38" s="2">
        <v>2E-3</v>
      </c>
    </row>
    <row r="39" spans="1:32" ht="12.75">
      <c r="A39" s="2" t="s">
        <v>897</v>
      </c>
      <c r="B39" s="2">
        <v>3.0000000000000001E-3</v>
      </c>
      <c r="C39" s="2">
        <v>3.0000000000000001E-3</v>
      </c>
      <c r="D39" s="2">
        <v>3.0000000000000001E-3</v>
      </c>
      <c r="E39" s="2">
        <v>3.0000000000000001E-3</v>
      </c>
      <c r="F39" s="2">
        <v>3.0000000000000001E-3</v>
      </c>
      <c r="G39" s="2">
        <v>3.0000000000000001E-3</v>
      </c>
      <c r="H39" s="2">
        <v>3.0000000000000001E-3</v>
      </c>
      <c r="I39" s="2">
        <v>3.0000000000000001E-3</v>
      </c>
      <c r="J39" s="2">
        <v>3.0000000000000001E-3</v>
      </c>
      <c r="K39" s="2">
        <v>3.0000000000000001E-3</v>
      </c>
      <c r="L39" s="2">
        <v>3.0000000000000001E-3</v>
      </c>
      <c r="M39" s="2">
        <v>3.0000000000000001E-3</v>
      </c>
      <c r="N39" s="2">
        <v>3.0000000000000001E-3</v>
      </c>
      <c r="O39" s="2">
        <v>3.0000000000000001E-3</v>
      </c>
      <c r="P39" s="2">
        <v>3.0000000000000001E-3</v>
      </c>
      <c r="Q39" s="2">
        <v>3.0000000000000001E-3</v>
      </c>
      <c r="R39" s="2">
        <v>3.0000000000000001E-3</v>
      </c>
      <c r="S39" s="2">
        <v>3.0000000000000001E-3</v>
      </c>
      <c r="T39" s="2">
        <v>3.0000000000000001E-3</v>
      </c>
      <c r="U39" s="2">
        <v>3.0000000000000001E-3</v>
      </c>
      <c r="V39" s="2">
        <v>3.0000000000000001E-3</v>
      </c>
      <c r="W39" s="2">
        <v>3.0000000000000001E-3</v>
      </c>
      <c r="X39" s="2">
        <v>3.0000000000000001E-3</v>
      </c>
      <c r="Y39" s="2">
        <v>3.0000000000000001E-3</v>
      </c>
      <c r="Z39" s="2">
        <v>3.0000000000000001E-3</v>
      </c>
      <c r="AA39" s="2">
        <v>3.0000000000000001E-3</v>
      </c>
      <c r="AB39" s="2">
        <v>3.0000000000000001E-3</v>
      </c>
      <c r="AC39" s="2">
        <v>3.0000000000000001E-3</v>
      </c>
      <c r="AD39" s="2">
        <v>3.0000000000000001E-3</v>
      </c>
      <c r="AE39" s="2">
        <v>3.0000000000000001E-3</v>
      </c>
      <c r="AF39" s="2">
        <v>3.0000000000000001E-3</v>
      </c>
    </row>
    <row r="40" spans="1:32" ht="12.75">
      <c r="A40" s="2" t="s">
        <v>898</v>
      </c>
      <c r="B40" s="2">
        <v>1E-3</v>
      </c>
      <c r="C40" s="2">
        <v>1E-3</v>
      </c>
      <c r="D40" s="2">
        <v>1E-3</v>
      </c>
      <c r="E40" s="2">
        <v>1E-3</v>
      </c>
      <c r="F40" s="2">
        <v>1E-3</v>
      </c>
      <c r="G40" s="2">
        <v>1E-3</v>
      </c>
      <c r="H40" s="2">
        <v>1E-3</v>
      </c>
      <c r="I40" s="2">
        <v>1E-3</v>
      </c>
      <c r="J40" s="2">
        <v>1E-3</v>
      </c>
      <c r="K40" s="2">
        <v>1E-3</v>
      </c>
      <c r="L40" s="2">
        <v>1E-3</v>
      </c>
      <c r="M40" s="2">
        <v>1E-3</v>
      </c>
      <c r="N40" s="2">
        <v>1E-3</v>
      </c>
      <c r="O40" s="2">
        <v>1E-3</v>
      </c>
      <c r="P40" s="2">
        <v>1E-3</v>
      </c>
      <c r="Q40" s="2">
        <v>1E-3</v>
      </c>
      <c r="R40" s="2">
        <v>1E-3</v>
      </c>
      <c r="S40" s="2">
        <v>1E-3</v>
      </c>
      <c r="T40" s="2">
        <v>1E-3</v>
      </c>
      <c r="U40" s="2">
        <v>1E-3</v>
      </c>
      <c r="V40" s="2">
        <v>1E-3</v>
      </c>
      <c r="W40" s="2">
        <v>1E-3</v>
      </c>
      <c r="X40" s="2">
        <v>1E-3</v>
      </c>
      <c r="Y40" s="2">
        <v>1E-3</v>
      </c>
      <c r="Z40" s="2">
        <v>1E-3</v>
      </c>
      <c r="AA40" s="2">
        <v>1E-3</v>
      </c>
      <c r="AB40" s="2">
        <v>1E-3</v>
      </c>
      <c r="AC40" s="2">
        <v>1E-3</v>
      </c>
      <c r="AD40" s="2">
        <v>1E-3</v>
      </c>
      <c r="AE40" s="2">
        <v>1E-3</v>
      </c>
      <c r="AF40" s="2">
        <v>1E-3</v>
      </c>
    </row>
    <row r="41" spans="1:32" ht="12.75">
      <c r="A41" s="2" t="s">
        <v>899</v>
      </c>
    </row>
    <row r="42" spans="1:32" ht="12.75">
      <c r="A42" s="2" t="s">
        <v>893</v>
      </c>
      <c r="B42" s="2">
        <v>1.417</v>
      </c>
      <c r="C42" s="2">
        <v>1.3280000000000001</v>
      </c>
      <c r="D42" s="2">
        <v>1.1859999999999999</v>
      </c>
      <c r="E42" s="2">
        <v>1.1479999999999999</v>
      </c>
      <c r="F42" s="2">
        <v>1.105</v>
      </c>
      <c r="G42" s="2">
        <v>1.087</v>
      </c>
      <c r="H42" s="2">
        <v>1.056</v>
      </c>
      <c r="I42" s="2">
        <v>1.0029999999999999</v>
      </c>
      <c r="J42" s="2">
        <v>0.95299999999999996</v>
      </c>
      <c r="K42" s="2">
        <v>0.95</v>
      </c>
      <c r="L42" s="2">
        <v>0.95399999999999996</v>
      </c>
      <c r="M42" s="2">
        <v>0.92300000000000004</v>
      </c>
      <c r="N42" s="2">
        <v>0.93300000000000005</v>
      </c>
      <c r="O42" s="2">
        <v>0.84199999999999997</v>
      </c>
      <c r="P42" s="2">
        <v>0.78200000000000003</v>
      </c>
      <c r="Q42" s="2">
        <v>0.68799999999999994</v>
      </c>
      <c r="R42" s="2">
        <v>0.57899999999999996</v>
      </c>
      <c r="S42" s="2">
        <v>0.48499999999999999</v>
      </c>
      <c r="T42" s="2">
        <v>0.41699999999999998</v>
      </c>
      <c r="U42" s="2">
        <v>0.36099999999999999</v>
      </c>
      <c r="V42" s="2">
        <v>0.308</v>
      </c>
      <c r="W42" s="2">
        <v>0.26800000000000002</v>
      </c>
      <c r="X42" s="2">
        <v>0.23400000000000001</v>
      </c>
      <c r="Y42" s="2">
        <v>0.20599999999999999</v>
      </c>
      <c r="Z42" s="2">
        <v>0.17599999999999999</v>
      </c>
      <c r="AA42" s="2">
        <v>0.16</v>
      </c>
      <c r="AB42" s="2">
        <v>0.14399999999999999</v>
      </c>
      <c r="AC42" s="2">
        <v>0.13100000000000001</v>
      </c>
      <c r="AD42" s="2">
        <v>0.11700000000000001</v>
      </c>
      <c r="AE42" s="2">
        <v>0.115</v>
      </c>
      <c r="AF42" s="2">
        <v>0.106</v>
      </c>
    </row>
    <row r="43" spans="1:32" ht="12.75">
      <c r="A43" s="2" t="s">
        <v>894</v>
      </c>
      <c r="B43" s="2">
        <v>18.361999999999998</v>
      </c>
      <c r="C43" s="2">
        <v>16.440000000000001</v>
      </c>
      <c r="D43" s="2">
        <v>13.96</v>
      </c>
      <c r="E43" s="2">
        <v>12.352</v>
      </c>
      <c r="F43" s="2">
        <v>11.176</v>
      </c>
      <c r="G43" s="2">
        <v>10.287000000000001</v>
      </c>
      <c r="H43" s="2">
        <v>9.3710000000000004</v>
      </c>
      <c r="I43" s="2">
        <v>8.5570000000000004</v>
      </c>
      <c r="J43" s="2">
        <v>7.7569999999999997</v>
      </c>
      <c r="K43" s="2">
        <v>7.5049999999999999</v>
      </c>
      <c r="L43" s="2">
        <v>7.3609999999999998</v>
      </c>
      <c r="M43" s="2">
        <v>7.8170000000000002</v>
      </c>
      <c r="N43" s="2">
        <v>8.8490000000000002</v>
      </c>
      <c r="O43" s="2">
        <v>7.3220000000000001</v>
      </c>
      <c r="P43" s="2">
        <v>6.82</v>
      </c>
      <c r="Q43" s="2">
        <v>5.7949999999999999</v>
      </c>
      <c r="R43" s="2">
        <v>4.4400000000000004</v>
      </c>
      <c r="S43" s="2">
        <v>3.5470000000000002</v>
      </c>
      <c r="T43" s="2">
        <v>3.0590000000000002</v>
      </c>
      <c r="U43" s="2">
        <v>2.8140000000000001</v>
      </c>
      <c r="V43" s="2">
        <v>2.4580000000000002</v>
      </c>
      <c r="W43" s="2">
        <v>2.2109999999999999</v>
      </c>
      <c r="X43" s="2">
        <v>2.0139999999999998</v>
      </c>
      <c r="Y43" s="2">
        <v>1.8420000000000001</v>
      </c>
      <c r="Z43" s="2">
        <v>1.6160000000000001</v>
      </c>
      <c r="AA43" s="2">
        <v>1.5469999999999999</v>
      </c>
      <c r="AB43" s="2">
        <v>1.464</v>
      </c>
      <c r="AC43" s="2">
        <v>1.41</v>
      </c>
      <c r="AD43" s="2">
        <v>1.274</v>
      </c>
      <c r="AE43" s="2">
        <v>1.2669999999999999</v>
      </c>
      <c r="AF43" s="2">
        <v>1.226</v>
      </c>
    </row>
    <row r="44" spans="1:32" ht="12.75">
      <c r="A44" s="2" t="s">
        <v>895</v>
      </c>
      <c r="B44" s="2">
        <v>6.282</v>
      </c>
      <c r="C44" s="2">
        <v>6.452</v>
      </c>
      <c r="D44" s="2">
        <v>6.5629999999999997</v>
      </c>
      <c r="E44" s="2">
        <v>6.3710000000000004</v>
      </c>
      <c r="F44" s="2">
        <v>6.13</v>
      </c>
      <c r="G44" s="2">
        <v>5.9390000000000001</v>
      </c>
      <c r="H44" s="2">
        <v>5.7389999999999999</v>
      </c>
      <c r="I44" s="2">
        <v>5.4880000000000004</v>
      </c>
      <c r="J44" s="2">
        <v>5.2169999999999996</v>
      </c>
      <c r="K44" s="2">
        <v>5.0970000000000004</v>
      </c>
      <c r="L44" s="2">
        <v>4.93</v>
      </c>
      <c r="M44" s="2">
        <v>4.7240000000000002</v>
      </c>
      <c r="N44" s="2">
        <v>4.5270000000000001</v>
      </c>
      <c r="O44" s="2">
        <v>4.2869999999999999</v>
      </c>
      <c r="P44" s="2">
        <v>4.0030000000000001</v>
      </c>
      <c r="Q44" s="2">
        <v>3.633</v>
      </c>
      <c r="R44" s="2">
        <v>3.23</v>
      </c>
      <c r="S44" s="2">
        <v>2.8180000000000001</v>
      </c>
      <c r="T44" s="2">
        <v>2.456</v>
      </c>
      <c r="U44" s="2">
        <v>2.1059999999999999</v>
      </c>
      <c r="V44" s="2">
        <v>1.804</v>
      </c>
      <c r="W44" s="2">
        <v>1.5429999999999999</v>
      </c>
      <c r="X44" s="2">
        <v>1.33</v>
      </c>
      <c r="Y44" s="2">
        <v>1.161</v>
      </c>
      <c r="Z44" s="2">
        <v>1.0009999999999999</v>
      </c>
      <c r="AA44" s="2">
        <v>0.88600000000000001</v>
      </c>
      <c r="AB44" s="2">
        <v>0.78</v>
      </c>
      <c r="AC44" s="2">
        <v>0.69699999999999995</v>
      </c>
      <c r="AD44" s="2">
        <v>0.59199999999999997</v>
      </c>
      <c r="AE44" s="2">
        <v>0.57299999999999995</v>
      </c>
      <c r="AF44" s="2">
        <v>0.50900000000000001</v>
      </c>
    </row>
    <row r="45" spans="1:32" ht="12.75">
      <c r="A45" s="2" t="s">
        <v>896</v>
      </c>
      <c r="B45" s="2">
        <v>0.32600000000000001</v>
      </c>
      <c r="C45" s="2">
        <v>0.33500000000000002</v>
      </c>
      <c r="D45" s="2">
        <v>0.32600000000000001</v>
      </c>
      <c r="E45" s="2">
        <v>0.32800000000000001</v>
      </c>
      <c r="F45" s="2">
        <v>0.32300000000000001</v>
      </c>
      <c r="G45" s="2">
        <v>0.32200000000000001</v>
      </c>
      <c r="H45" s="2">
        <v>0.318</v>
      </c>
      <c r="I45" s="2">
        <v>0.3</v>
      </c>
      <c r="J45" s="2">
        <v>0.28399999999999997</v>
      </c>
      <c r="K45" s="2">
        <v>0.28100000000000003</v>
      </c>
      <c r="L45" s="2">
        <v>0.28000000000000003</v>
      </c>
      <c r="M45" s="2">
        <v>0.252</v>
      </c>
      <c r="N45" s="2">
        <v>0.23699999999999999</v>
      </c>
      <c r="O45" s="2">
        <v>0.223</v>
      </c>
      <c r="P45" s="2">
        <v>0.20499999999999999</v>
      </c>
      <c r="Q45" s="2">
        <v>0.184</v>
      </c>
      <c r="R45" s="2">
        <v>0.16</v>
      </c>
      <c r="S45" s="2">
        <v>0.13600000000000001</v>
      </c>
      <c r="T45" s="2">
        <v>0.11600000000000001</v>
      </c>
      <c r="U45" s="2">
        <v>9.5000000000000001E-2</v>
      </c>
      <c r="V45" s="2">
        <v>7.8E-2</v>
      </c>
      <c r="W45" s="2">
        <v>6.2E-2</v>
      </c>
      <c r="X45" s="2">
        <v>5.1999999999999998E-2</v>
      </c>
      <c r="Y45" s="2">
        <v>4.3999999999999997E-2</v>
      </c>
      <c r="Z45" s="2">
        <v>3.9E-2</v>
      </c>
      <c r="AA45" s="2">
        <v>3.3000000000000002E-2</v>
      </c>
      <c r="AB45" s="2">
        <v>2.8000000000000001E-2</v>
      </c>
      <c r="AC45" s="2">
        <v>2.3E-2</v>
      </c>
      <c r="AD45" s="2">
        <v>1.6E-2</v>
      </c>
      <c r="AE45" s="2">
        <v>1.6E-2</v>
      </c>
      <c r="AF45" s="2">
        <v>1.2999999999999999E-2</v>
      </c>
    </row>
    <row r="46" spans="1:32" ht="12.75">
      <c r="A46" s="2" t="s">
        <v>897</v>
      </c>
      <c r="B46" s="2">
        <v>3.0000000000000001E-3</v>
      </c>
      <c r="C46" s="2">
        <v>3.0000000000000001E-3</v>
      </c>
      <c r="D46" s="2">
        <v>3.0000000000000001E-3</v>
      </c>
      <c r="E46" s="2">
        <v>3.0000000000000001E-3</v>
      </c>
      <c r="F46" s="2">
        <v>3.0000000000000001E-3</v>
      </c>
      <c r="G46" s="2">
        <v>3.0000000000000001E-3</v>
      </c>
      <c r="H46" s="2">
        <v>3.0000000000000001E-3</v>
      </c>
      <c r="I46" s="2">
        <v>3.0000000000000001E-3</v>
      </c>
      <c r="J46" s="2">
        <v>3.0000000000000001E-3</v>
      </c>
      <c r="K46" s="2">
        <v>3.0000000000000001E-3</v>
      </c>
      <c r="L46" s="2">
        <v>3.0000000000000001E-3</v>
      </c>
      <c r="M46" s="2">
        <v>3.0000000000000001E-3</v>
      </c>
      <c r="N46" s="2">
        <v>3.0000000000000001E-3</v>
      </c>
      <c r="O46" s="2">
        <v>3.0000000000000001E-3</v>
      </c>
      <c r="P46" s="2">
        <v>3.0000000000000001E-3</v>
      </c>
      <c r="Q46" s="2">
        <v>3.0000000000000001E-3</v>
      </c>
      <c r="R46" s="2">
        <v>3.0000000000000001E-3</v>
      </c>
      <c r="S46" s="2">
        <v>3.0000000000000001E-3</v>
      </c>
      <c r="T46" s="2">
        <v>3.0000000000000001E-3</v>
      </c>
      <c r="U46" s="2">
        <v>3.0000000000000001E-3</v>
      </c>
      <c r="V46" s="2">
        <v>3.0000000000000001E-3</v>
      </c>
      <c r="W46" s="2">
        <v>3.0000000000000001E-3</v>
      </c>
      <c r="X46" s="2">
        <v>3.0000000000000001E-3</v>
      </c>
      <c r="Y46" s="2">
        <v>3.0000000000000001E-3</v>
      </c>
      <c r="Z46" s="2">
        <v>3.0000000000000001E-3</v>
      </c>
      <c r="AA46" s="2">
        <v>3.0000000000000001E-3</v>
      </c>
      <c r="AB46" s="2">
        <v>3.0000000000000001E-3</v>
      </c>
      <c r="AC46" s="2">
        <v>3.0000000000000001E-3</v>
      </c>
      <c r="AD46" s="2">
        <v>3.0000000000000001E-3</v>
      </c>
      <c r="AE46" s="2">
        <v>3.0000000000000001E-3</v>
      </c>
      <c r="AF46" s="2">
        <v>3.0000000000000001E-3</v>
      </c>
    </row>
    <row r="47" spans="1:32" ht="12.75">
      <c r="A47" s="2" t="s">
        <v>898</v>
      </c>
      <c r="B47" s="2">
        <v>2E-3</v>
      </c>
      <c r="C47" s="2">
        <v>2E-3</v>
      </c>
      <c r="D47" s="2">
        <v>2E-3</v>
      </c>
      <c r="E47" s="2">
        <v>2E-3</v>
      </c>
      <c r="F47" s="2">
        <v>2E-3</v>
      </c>
      <c r="G47" s="2">
        <v>2E-3</v>
      </c>
      <c r="H47" s="2">
        <v>2E-3</v>
      </c>
      <c r="I47" s="2">
        <v>2E-3</v>
      </c>
      <c r="J47" s="2">
        <v>2E-3</v>
      </c>
      <c r="K47" s="2">
        <v>2E-3</v>
      </c>
      <c r="L47" s="2">
        <v>2E-3</v>
      </c>
      <c r="M47" s="2">
        <v>2E-3</v>
      </c>
      <c r="N47" s="2">
        <v>2E-3</v>
      </c>
      <c r="O47" s="2">
        <v>2E-3</v>
      </c>
      <c r="P47" s="2">
        <v>2E-3</v>
      </c>
      <c r="Q47" s="2">
        <v>2E-3</v>
      </c>
      <c r="R47" s="2">
        <v>2E-3</v>
      </c>
      <c r="S47" s="2">
        <v>2E-3</v>
      </c>
      <c r="T47" s="2">
        <v>2E-3</v>
      </c>
      <c r="U47" s="2">
        <v>2E-3</v>
      </c>
      <c r="V47" s="2">
        <v>2E-3</v>
      </c>
      <c r="W47" s="2">
        <v>2E-3</v>
      </c>
      <c r="X47" s="2">
        <v>2E-3</v>
      </c>
      <c r="Y47" s="2">
        <v>2E-3</v>
      </c>
      <c r="Z47" s="2">
        <v>2E-3</v>
      </c>
      <c r="AA47" s="2">
        <v>2E-3</v>
      </c>
      <c r="AB47" s="2">
        <v>2E-3</v>
      </c>
      <c r="AC47" s="2">
        <v>2E-3</v>
      </c>
      <c r="AD47" s="2">
        <v>2E-3</v>
      </c>
      <c r="AE47" s="2">
        <v>2E-3</v>
      </c>
      <c r="AF47" s="2">
        <v>2E-3</v>
      </c>
    </row>
    <row r="48" spans="1:32" ht="12.75">
      <c r="A48" s="2" t="s">
        <v>900</v>
      </c>
    </row>
    <row r="49" spans="1:32" ht="12.75">
      <c r="A49" s="2" t="s">
        <v>893</v>
      </c>
      <c r="B49" s="2">
        <v>0.93500000000000005</v>
      </c>
      <c r="C49" s="2">
        <v>0.93</v>
      </c>
      <c r="D49" s="2">
        <v>0.93400000000000005</v>
      </c>
      <c r="E49" s="2">
        <v>0.94799999999999995</v>
      </c>
      <c r="F49" s="2">
        <v>0.98099999999999998</v>
      </c>
      <c r="G49" s="2">
        <v>0.96899999999999997</v>
      </c>
      <c r="H49" s="2">
        <v>0.94</v>
      </c>
      <c r="I49" s="2">
        <v>0.85499999999999998</v>
      </c>
      <c r="J49" s="2">
        <v>0.82</v>
      </c>
      <c r="K49" s="2">
        <v>0.80800000000000005</v>
      </c>
      <c r="L49" s="2">
        <v>0.79600000000000004</v>
      </c>
      <c r="M49" s="2">
        <v>0.72899999999999998</v>
      </c>
      <c r="N49" s="2">
        <v>0.66600000000000004</v>
      </c>
      <c r="O49" s="2">
        <v>0.60199999999999998</v>
      </c>
      <c r="P49" s="2">
        <v>0.53</v>
      </c>
      <c r="Q49" s="2">
        <v>0.46400000000000002</v>
      </c>
      <c r="R49" s="2">
        <v>0.40799999999999997</v>
      </c>
      <c r="S49" s="2">
        <v>0.36899999999999999</v>
      </c>
      <c r="T49" s="2">
        <v>0.33</v>
      </c>
      <c r="U49" s="2">
        <v>0.29599999999999999</v>
      </c>
      <c r="V49" s="2">
        <v>0.26900000000000002</v>
      </c>
      <c r="W49" s="2">
        <v>0.246</v>
      </c>
      <c r="X49" s="2">
        <v>0.22600000000000001</v>
      </c>
      <c r="Y49" s="2">
        <v>0.20899999999999999</v>
      </c>
      <c r="Z49" s="2">
        <v>0.19500000000000001</v>
      </c>
      <c r="AA49" s="2">
        <v>0.183</v>
      </c>
      <c r="AB49" s="2">
        <v>0.17399999999999999</v>
      </c>
      <c r="AC49" s="2">
        <v>0.16500000000000001</v>
      </c>
      <c r="AD49" s="2">
        <v>0.157</v>
      </c>
      <c r="AE49" s="2">
        <v>0.15</v>
      </c>
      <c r="AF49" s="2">
        <v>0.14499999999999999</v>
      </c>
    </row>
    <row r="50" spans="1:32" ht="12.75">
      <c r="A50" s="2" t="s">
        <v>894</v>
      </c>
      <c r="B50" s="2">
        <v>4.5990000000000002</v>
      </c>
      <c r="C50" s="2">
        <v>4.5819999999999999</v>
      </c>
      <c r="D50" s="2">
        <v>4.6029999999999998</v>
      </c>
      <c r="E50" s="2">
        <v>4.6509999999999998</v>
      </c>
      <c r="F50" s="2">
        <v>4.7919999999999998</v>
      </c>
      <c r="G50" s="2">
        <v>4.6609999999999996</v>
      </c>
      <c r="H50" s="2">
        <v>4.4109999999999996</v>
      </c>
      <c r="I50" s="2">
        <v>3.9550000000000001</v>
      </c>
      <c r="J50" s="2">
        <v>3.7429999999999999</v>
      </c>
      <c r="K50" s="2">
        <v>3.6469999999999998</v>
      </c>
      <c r="L50" s="2">
        <v>3.6059999999999999</v>
      </c>
      <c r="M50" s="2">
        <v>3.351</v>
      </c>
      <c r="N50" s="2">
        <v>3.1829999999999998</v>
      </c>
      <c r="O50" s="2">
        <v>3.0430000000000001</v>
      </c>
      <c r="P50" s="2">
        <v>2.8029999999999999</v>
      </c>
      <c r="Q50" s="2">
        <v>2.5990000000000002</v>
      </c>
      <c r="R50" s="2">
        <v>2.4380000000000002</v>
      </c>
      <c r="S50" s="2">
        <v>2.3170000000000002</v>
      </c>
      <c r="T50" s="2">
        <v>2.1930000000000001</v>
      </c>
      <c r="U50" s="2">
        <v>2.0920000000000001</v>
      </c>
      <c r="V50" s="2">
        <v>2</v>
      </c>
      <c r="W50" s="2">
        <v>1.923</v>
      </c>
      <c r="X50" s="2">
        <v>1.8460000000000001</v>
      </c>
      <c r="Y50" s="2">
        <v>1.7829999999999999</v>
      </c>
      <c r="Z50" s="2">
        <v>1.724</v>
      </c>
      <c r="AA50" s="2">
        <v>1.671</v>
      </c>
      <c r="AB50" s="2">
        <v>1.6259999999999999</v>
      </c>
      <c r="AC50" s="2">
        <v>1.5860000000000001</v>
      </c>
      <c r="AD50" s="2">
        <v>1.5489999999999999</v>
      </c>
      <c r="AE50" s="2">
        <v>1.5169999999999999</v>
      </c>
      <c r="AF50" s="2">
        <v>1.492</v>
      </c>
    </row>
    <row r="51" spans="1:32" ht="12.75">
      <c r="A51" s="2" t="s">
        <v>895</v>
      </c>
      <c r="B51" s="2">
        <v>24.928999999999998</v>
      </c>
      <c r="C51" s="2">
        <v>23.901</v>
      </c>
      <c r="D51" s="2">
        <v>22.902000000000001</v>
      </c>
      <c r="E51" s="2">
        <v>21.408999999999999</v>
      </c>
      <c r="F51" s="2">
        <v>20.079999999999998</v>
      </c>
      <c r="G51" s="2">
        <v>18.396999999999998</v>
      </c>
      <c r="H51" s="2">
        <v>16.646000000000001</v>
      </c>
      <c r="I51" s="2">
        <v>14.994</v>
      </c>
      <c r="J51" s="2">
        <v>13.956</v>
      </c>
      <c r="K51" s="2">
        <v>13.146000000000001</v>
      </c>
      <c r="L51" s="2">
        <v>12.409000000000001</v>
      </c>
      <c r="M51" s="2">
        <v>11.311</v>
      </c>
      <c r="N51" s="2">
        <v>10.057</v>
      </c>
      <c r="O51" s="2">
        <v>8.9489999999999998</v>
      </c>
      <c r="P51" s="2">
        <v>7.8570000000000002</v>
      </c>
      <c r="Q51" s="2">
        <v>6.923</v>
      </c>
      <c r="R51" s="2">
        <v>6.133</v>
      </c>
      <c r="S51" s="2">
        <v>5.6150000000000002</v>
      </c>
      <c r="T51" s="2">
        <v>5.0590000000000002</v>
      </c>
      <c r="U51" s="2">
        <v>4.58</v>
      </c>
      <c r="V51" s="2">
        <v>4.1689999999999996</v>
      </c>
      <c r="W51" s="2">
        <v>3.8220000000000001</v>
      </c>
      <c r="X51" s="2">
        <v>3.5179999999999998</v>
      </c>
      <c r="Y51" s="2">
        <v>3.2690000000000001</v>
      </c>
      <c r="Z51" s="2">
        <v>3.06</v>
      </c>
      <c r="AA51" s="2">
        <v>2.883</v>
      </c>
      <c r="AB51" s="2">
        <v>2.742</v>
      </c>
      <c r="AC51" s="2">
        <v>2.6160000000000001</v>
      </c>
      <c r="AD51" s="2">
        <v>2.5009999999999999</v>
      </c>
      <c r="AE51" s="2">
        <v>2.3959999999999999</v>
      </c>
      <c r="AF51" s="2">
        <v>2.3149999999999999</v>
      </c>
    </row>
    <row r="52" spans="1:32" ht="12.75">
      <c r="A52" s="2" t="s">
        <v>896</v>
      </c>
      <c r="B52" s="2">
        <v>1.0469999999999999</v>
      </c>
      <c r="C52" s="2">
        <v>0.998</v>
      </c>
      <c r="D52" s="2">
        <v>0.94699999999999995</v>
      </c>
      <c r="E52" s="2">
        <v>0.90700000000000003</v>
      </c>
      <c r="F52" s="2">
        <v>0.88200000000000001</v>
      </c>
      <c r="G52" s="2">
        <v>0.83499999999999996</v>
      </c>
      <c r="H52" s="2">
        <v>0.78300000000000003</v>
      </c>
      <c r="I52" s="2">
        <v>0.67500000000000004</v>
      </c>
      <c r="J52" s="2">
        <v>0.625</v>
      </c>
      <c r="K52" s="2">
        <v>0.59099999999999997</v>
      </c>
      <c r="L52" s="2">
        <v>0.56100000000000005</v>
      </c>
      <c r="M52" s="2">
        <v>0.48699999999999999</v>
      </c>
      <c r="N52" s="2">
        <v>0.42199999999999999</v>
      </c>
      <c r="O52" s="2">
        <v>0.36399999999999999</v>
      </c>
      <c r="P52" s="2">
        <v>0.30599999999999999</v>
      </c>
      <c r="Q52" s="2">
        <v>0.255</v>
      </c>
      <c r="R52" s="2">
        <v>0.21099999999999999</v>
      </c>
      <c r="S52" s="2">
        <v>0.182</v>
      </c>
      <c r="T52" s="2">
        <v>0.151</v>
      </c>
      <c r="U52" s="2">
        <v>0.126</v>
      </c>
      <c r="V52" s="2">
        <v>0.106</v>
      </c>
      <c r="W52" s="2">
        <v>0.09</v>
      </c>
      <c r="X52" s="2">
        <v>7.5999999999999998E-2</v>
      </c>
      <c r="Y52" s="2">
        <v>6.5000000000000002E-2</v>
      </c>
      <c r="Z52" s="2">
        <v>5.7000000000000002E-2</v>
      </c>
      <c r="AA52" s="2">
        <v>4.9000000000000002E-2</v>
      </c>
      <c r="AB52" s="2">
        <v>4.2999999999999997E-2</v>
      </c>
      <c r="AC52" s="2">
        <v>3.7999999999999999E-2</v>
      </c>
      <c r="AD52" s="2">
        <v>3.3000000000000002E-2</v>
      </c>
      <c r="AE52" s="2">
        <v>2.9000000000000001E-2</v>
      </c>
      <c r="AF52" s="2">
        <v>2.5999999999999999E-2</v>
      </c>
    </row>
    <row r="53" spans="1:32" ht="12.75">
      <c r="A53" s="2" t="s">
        <v>897</v>
      </c>
      <c r="B53" s="2">
        <v>0.01</v>
      </c>
      <c r="C53" s="2">
        <v>0.01</v>
      </c>
      <c r="D53" s="2">
        <v>8.9999999999999993E-3</v>
      </c>
      <c r="E53" s="2">
        <v>8.9999999999999993E-3</v>
      </c>
      <c r="F53" s="2">
        <v>8.9999999999999993E-3</v>
      </c>
      <c r="G53" s="2">
        <v>8.9999999999999993E-3</v>
      </c>
      <c r="H53" s="2">
        <v>8.9999999999999993E-3</v>
      </c>
      <c r="I53" s="2">
        <v>8.9999999999999993E-3</v>
      </c>
      <c r="J53" s="2">
        <v>8.9999999999999993E-3</v>
      </c>
      <c r="K53" s="2">
        <v>8.9999999999999993E-3</v>
      </c>
      <c r="L53" s="2">
        <v>8.9999999999999993E-3</v>
      </c>
      <c r="M53" s="2">
        <v>8.9999999999999993E-3</v>
      </c>
      <c r="N53" s="2">
        <v>8.9999999999999993E-3</v>
      </c>
      <c r="O53" s="2">
        <v>8.9999999999999993E-3</v>
      </c>
      <c r="P53" s="2">
        <v>8.9999999999999993E-3</v>
      </c>
      <c r="Q53" s="2">
        <v>8.9999999999999993E-3</v>
      </c>
      <c r="R53" s="2">
        <v>8.9999999999999993E-3</v>
      </c>
      <c r="S53" s="2">
        <v>8.9999999999999993E-3</v>
      </c>
      <c r="T53" s="2">
        <v>8.9999999999999993E-3</v>
      </c>
      <c r="U53" s="2">
        <v>8.9999999999999993E-3</v>
      </c>
      <c r="V53" s="2">
        <v>8.9999999999999993E-3</v>
      </c>
      <c r="W53" s="2">
        <v>8.9999999999999993E-3</v>
      </c>
      <c r="X53" s="2">
        <v>8.9999999999999993E-3</v>
      </c>
      <c r="Y53" s="2">
        <v>8.9999999999999993E-3</v>
      </c>
      <c r="Z53" s="2">
        <v>8.9999999999999993E-3</v>
      </c>
      <c r="AA53" s="2">
        <v>8.9999999999999993E-3</v>
      </c>
      <c r="AB53" s="2">
        <v>8.9999999999999993E-3</v>
      </c>
      <c r="AC53" s="2">
        <v>8.9999999999999993E-3</v>
      </c>
      <c r="AD53" s="2">
        <v>8.9999999999999993E-3</v>
      </c>
      <c r="AE53" s="2">
        <v>8.9999999999999993E-3</v>
      </c>
      <c r="AF53" s="2">
        <v>8.9999999999999993E-3</v>
      </c>
    </row>
    <row r="54" spans="1:32" ht="12.75">
      <c r="A54" s="2" t="s">
        <v>898</v>
      </c>
      <c r="B54" s="2">
        <v>4.0000000000000001E-3</v>
      </c>
      <c r="C54" s="2">
        <v>4.0000000000000001E-3</v>
      </c>
      <c r="D54" s="2">
        <v>4.0000000000000001E-3</v>
      </c>
      <c r="E54" s="2">
        <v>4.0000000000000001E-3</v>
      </c>
      <c r="F54" s="2">
        <v>4.0000000000000001E-3</v>
      </c>
      <c r="G54" s="2">
        <v>4.0000000000000001E-3</v>
      </c>
      <c r="H54" s="2">
        <v>4.0000000000000001E-3</v>
      </c>
      <c r="I54" s="2">
        <v>4.0000000000000001E-3</v>
      </c>
      <c r="J54" s="2">
        <v>3.0000000000000001E-3</v>
      </c>
      <c r="K54" s="2">
        <v>3.0000000000000001E-3</v>
      </c>
      <c r="L54" s="2">
        <v>4.0000000000000001E-3</v>
      </c>
      <c r="M54" s="2">
        <v>4.0000000000000001E-3</v>
      </c>
      <c r="N54" s="2">
        <v>3.0000000000000001E-3</v>
      </c>
      <c r="O54" s="2">
        <v>3.0000000000000001E-3</v>
      </c>
      <c r="P54" s="2">
        <v>3.0000000000000001E-3</v>
      </c>
      <c r="Q54" s="2">
        <v>3.0000000000000001E-3</v>
      </c>
      <c r="R54" s="2">
        <v>3.0000000000000001E-3</v>
      </c>
      <c r="S54" s="2">
        <v>4.0000000000000001E-3</v>
      </c>
      <c r="T54" s="2">
        <v>4.0000000000000001E-3</v>
      </c>
      <c r="U54" s="2">
        <v>4.0000000000000001E-3</v>
      </c>
      <c r="V54" s="2">
        <v>4.0000000000000001E-3</v>
      </c>
      <c r="W54" s="2">
        <v>4.0000000000000001E-3</v>
      </c>
      <c r="X54" s="2">
        <v>4.0000000000000001E-3</v>
      </c>
      <c r="Y54" s="2">
        <v>4.0000000000000001E-3</v>
      </c>
      <c r="Z54" s="2">
        <v>4.0000000000000001E-3</v>
      </c>
      <c r="AA54" s="2">
        <v>4.0000000000000001E-3</v>
      </c>
      <c r="AB54" s="2">
        <v>4.0000000000000001E-3</v>
      </c>
      <c r="AC54" s="2">
        <v>3.0000000000000001E-3</v>
      </c>
      <c r="AD54" s="2">
        <v>3.0000000000000001E-3</v>
      </c>
      <c r="AE54" s="2">
        <v>3.0000000000000001E-3</v>
      </c>
      <c r="AF54" s="2">
        <v>3.0000000000000001E-3</v>
      </c>
    </row>
    <row r="55" spans="1:32" ht="12.75">
      <c r="A55" s="2" t="s">
        <v>903</v>
      </c>
    </row>
    <row r="56" spans="1:32" ht="12.75">
      <c r="A56" s="2" t="s">
        <v>893</v>
      </c>
      <c r="B56" s="2">
        <v>2.0739999999999998</v>
      </c>
      <c r="C56" s="2">
        <v>1.9490000000000001</v>
      </c>
      <c r="D56" s="2">
        <v>1.766</v>
      </c>
      <c r="E56" s="2">
        <v>1.6319999999999999</v>
      </c>
      <c r="F56" s="2">
        <v>1.46</v>
      </c>
      <c r="G56" s="2">
        <v>1.296</v>
      </c>
      <c r="H56" s="2">
        <v>1.1859999999999999</v>
      </c>
      <c r="I56" s="2">
        <v>1.0669999999999999</v>
      </c>
      <c r="J56" s="2">
        <v>0.98599999999999999</v>
      </c>
      <c r="K56" s="2">
        <v>0.92600000000000005</v>
      </c>
      <c r="L56" s="2">
        <v>0.85699999999999998</v>
      </c>
      <c r="M56" s="2">
        <v>0.78500000000000003</v>
      </c>
      <c r="N56" s="2">
        <v>0.70199999999999996</v>
      </c>
      <c r="O56" s="2">
        <v>0.63800000000000001</v>
      </c>
      <c r="P56" s="2">
        <v>0.58799999999999997</v>
      </c>
      <c r="Q56" s="2">
        <v>0.53300000000000003</v>
      </c>
      <c r="R56" s="2">
        <v>0.47399999999999998</v>
      </c>
      <c r="S56" s="2">
        <v>0.434</v>
      </c>
      <c r="T56" s="2">
        <v>0.39800000000000002</v>
      </c>
      <c r="U56" s="2">
        <v>0.36199999999999999</v>
      </c>
      <c r="V56" s="2">
        <v>0.33</v>
      </c>
      <c r="W56" s="2">
        <v>0.31</v>
      </c>
      <c r="X56" s="2">
        <v>0.29299999999999998</v>
      </c>
      <c r="Y56" s="2">
        <v>0.27800000000000002</v>
      </c>
      <c r="Z56" s="2">
        <v>0.26100000000000001</v>
      </c>
      <c r="AA56" s="2">
        <v>0.248</v>
      </c>
      <c r="AB56" s="2">
        <v>0.224</v>
      </c>
      <c r="AC56" s="2">
        <v>0.214</v>
      </c>
      <c r="AD56" s="2">
        <v>0.20100000000000001</v>
      </c>
      <c r="AE56" s="2">
        <v>0.192</v>
      </c>
      <c r="AF56" s="2">
        <v>0.184</v>
      </c>
    </row>
    <row r="57" spans="1:32" ht="12.75">
      <c r="A57" s="2" t="s">
        <v>894</v>
      </c>
      <c r="B57" s="2">
        <v>23.187000000000001</v>
      </c>
      <c r="C57" s="2">
        <v>21.664999999999999</v>
      </c>
      <c r="D57" s="2">
        <v>19.521999999999998</v>
      </c>
      <c r="E57" s="2">
        <v>17.981999999999999</v>
      </c>
      <c r="F57" s="2">
        <v>16.210999999999999</v>
      </c>
      <c r="G57" s="2">
        <v>14.52</v>
      </c>
      <c r="H57" s="2">
        <v>13.378</v>
      </c>
      <c r="I57" s="2">
        <v>11.986000000000001</v>
      </c>
      <c r="J57" s="2">
        <v>10.922000000000001</v>
      </c>
      <c r="K57" s="2">
        <v>10.315</v>
      </c>
      <c r="L57" s="2">
        <v>9.7859999999999996</v>
      </c>
      <c r="M57" s="2">
        <v>9.2409999999999997</v>
      </c>
      <c r="N57" s="2">
        <v>8.6219999999999999</v>
      </c>
      <c r="O57" s="2">
        <v>8.0239999999999991</v>
      </c>
      <c r="P57" s="2">
        <v>7.65</v>
      </c>
      <c r="Q57" s="2">
        <v>7.1059999999999999</v>
      </c>
      <c r="R57" s="2">
        <v>6.2880000000000003</v>
      </c>
      <c r="S57" s="2">
        <v>5.8460000000000001</v>
      </c>
      <c r="T57" s="2">
        <v>5.4729999999999999</v>
      </c>
      <c r="U57" s="2">
        <v>5.0940000000000003</v>
      </c>
      <c r="V57" s="2">
        <v>4.702</v>
      </c>
      <c r="W57" s="2">
        <v>4.4180000000000001</v>
      </c>
      <c r="X57" s="2">
        <v>4.2050000000000001</v>
      </c>
      <c r="Y57" s="2">
        <v>4</v>
      </c>
      <c r="Z57" s="2">
        <v>3.8050000000000002</v>
      </c>
      <c r="AA57" s="2">
        <v>3.6070000000000002</v>
      </c>
      <c r="AB57" s="2">
        <v>3.3690000000000002</v>
      </c>
      <c r="AC57" s="2">
        <v>3.198</v>
      </c>
      <c r="AD57" s="2">
        <v>3.01</v>
      </c>
      <c r="AE57" s="2">
        <v>2.8319999999999999</v>
      </c>
      <c r="AF57" s="2">
        <v>2.681</v>
      </c>
    </row>
    <row r="58" spans="1:32" ht="12.75">
      <c r="A58" s="2" t="s">
        <v>895</v>
      </c>
      <c r="B58" s="2">
        <v>4.6130000000000004</v>
      </c>
      <c r="C58" s="2">
        <v>4.4669999999999996</v>
      </c>
      <c r="D58" s="2">
        <v>4.2210000000000001</v>
      </c>
      <c r="E58" s="2">
        <v>4.01</v>
      </c>
      <c r="F58" s="2">
        <v>3.6269999999999998</v>
      </c>
      <c r="G58" s="2">
        <v>3.2690000000000001</v>
      </c>
      <c r="H58" s="2">
        <v>3.0539999999999998</v>
      </c>
      <c r="I58" s="2">
        <v>2.762</v>
      </c>
      <c r="J58" s="2">
        <v>2.6259999999999999</v>
      </c>
      <c r="K58" s="2">
        <v>2.3959999999999999</v>
      </c>
      <c r="L58" s="2">
        <v>2.238</v>
      </c>
      <c r="M58" s="2">
        <v>1.996</v>
      </c>
      <c r="N58" s="2">
        <v>1.8009999999999999</v>
      </c>
      <c r="O58" s="2">
        <v>1.6180000000000001</v>
      </c>
      <c r="P58" s="2">
        <v>1.4259999999999999</v>
      </c>
      <c r="Q58" s="2">
        <v>1.2370000000000001</v>
      </c>
      <c r="R58" s="2">
        <v>1.0860000000000001</v>
      </c>
      <c r="S58" s="2">
        <v>0.97899999999999998</v>
      </c>
      <c r="T58" s="2">
        <v>0.876</v>
      </c>
      <c r="U58" s="2">
        <v>0.77100000000000002</v>
      </c>
      <c r="V58" s="2">
        <v>0.68600000000000005</v>
      </c>
      <c r="W58" s="2">
        <v>0.623</v>
      </c>
      <c r="X58" s="2">
        <v>0.56899999999999995</v>
      </c>
      <c r="Y58" s="2">
        <v>0.52400000000000002</v>
      </c>
      <c r="Z58" s="2">
        <v>0.47499999999999998</v>
      </c>
      <c r="AA58" s="2">
        <v>0.44</v>
      </c>
      <c r="AB58" s="2">
        <v>0.40200000000000002</v>
      </c>
      <c r="AC58" s="2">
        <v>0.377</v>
      </c>
      <c r="AD58" s="2">
        <v>0.35199999999999998</v>
      </c>
      <c r="AE58" s="2">
        <v>0.32800000000000001</v>
      </c>
      <c r="AF58" s="2">
        <v>0.31</v>
      </c>
    </row>
    <row r="59" spans="1:32" ht="12.75">
      <c r="A59" s="2" t="s">
        <v>896</v>
      </c>
      <c r="B59" s="2">
        <v>0.11700000000000001</v>
      </c>
      <c r="C59" s="2">
        <v>0.114</v>
      </c>
      <c r="D59" s="2">
        <v>0.107</v>
      </c>
      <c r="E59" s="2">
        <v>0.104</v>
      </c>
      <c r="F59" s="2">
        <v>9.9000000000000005E-2</v>
      </c>
      <c r="G59" s="2">
        <v>9.2999999999999999E-2</v>
      </c>
      <c r="H59" s="2">
        <v>9.0999999999999998E-2</v>
      </c>
      <c r="I59" s="2">
        <v>8.1000000000000003E-2</v>
      </c>
      <c r="J59" s="2">
        <v>7.6999999999999999E-2</v>
      </c>
      <c r="K59" s="2">
        <v>7.0000000000000007E-2</v>
      </c>
      <c r="L59" s="2">
        <v>6.6000000000000003E-2</v>
      </c>
      <c r="M59" s="2">
        <v>5.5E-2</v>
      </c>
      <c r="N59" s="2">
        <v>4.9000000000000002E-2</v>
      </c>
      <c r="O59" s="2">
        <v>4.2999999999999997E-2</v>
      </c>
      <c r="P59" s="2">
        <v>3.6999999999999998E-2</v>
      </c>
      <c r="Q59" s="2">
        <v>3.2000000000000001E-2</v>
      </c>
      <c r="R59" s="2">
        <v>2.7E-2</v>
      </c>
      <c r="S59" s="2">
        <v>2.4E-2</v>
      </c>
      <c r="T59" s="2">
        <v>2.1000000000000001E-2</v>
      </c>
      <c r="U59" s="2">
        <v>1.9E-2</v>
      </c>
      <c r="V59" s="2">
        <v>1.6E-2</v>
      </c>
      <c r="W59" s="2">
        <v>1.4E-2</v>
      </c>
      <c r="X59" s="2">
        <v>1.2999999999999999E-2</v>
      </c>
      <c r="Y59" s="2">
        <v>1.2E-2</v>
      </c>
      <c r="Z59" s="2">
        <v>1.0999999999999999E-2</v>
      </c>
      <c r="AA59" s="2">
        <v>0.01</v>
      </c>
      <c r="AB59" s="2">
        <v>8.9999999999999993E-3</v>
      </c>
      <c r="AC59" s="2">
        <v>8.9999999999999993E-3</v>
      </c>
      <c r="AD59" s="2">
        <v>8.0000000000000002E-3</v>
      </c>
      <c r="AE59" s="2">
        <v>7.0000000000000001E-3</v>
      </c>
      <c r="AF59" s="2">
        <v>7.0000000000000001E-3</v>
      </c>
    </row>
    <row r="60" spans="1:32" ht="12.75">
      <c r="A60" s="2" t="s">
        <v>897</v>
      </c>
      <c r="B60" s="2">
        <v>3.0000000000000001E-3</v>
      </c>
      <c r="C60" s="2">
        <v>3.0000000000000001E-3</v>
      </c>
      <c r="D60" s="2">
        <v>3.0000000000000001E-3</v>
      </c>
      <c r="E60" s="2">
        <v>3.0000000000000001E-3</v>
      </c>
      <c r="F60" s="2">
        <v>3.0000000000000001E-3</v>
      </c>
      <c r="G60" s="2">
        <v>3.0000000000000001E-3</v>
      </c>
      <c r="H60" s="2">
        <v>3.0000000000000001E-3</v>
      </c>
      <c r="I60" s="2">
        <v>3.0000000000000001E-3</v>
      </c>
      <c r="J60" s="2">
        <v>3.0000000000000001E-3</v>
      </c>
      <c r="K60" s="2">
        <v>3.0000000000000001E-3</v>
      </c>
      <c r="L60" s="2">
        <v>3.0000000000000001E-3</v>
      </c>
      <c r="M60" s="2">
        <v>3.0000000000000001E-3</v>
      </c>
      <c r="N60" s="2">
        <v>3.0000000000000001E-3</v>
      </c>
      <c r="O60" s="2">
        <v>3.0000000000000001E-3</v>
      </c>
      <c r="P60" s="2">
        <v>3.0000000000000001E-3</v>
      </c>
      <c r="Q60" s="2">
        <v>3.0000000000000001E-3</v>
      </c>
      <c r="R60" s="2">
        <v>3.0000000000000001E-3</v>
      </c>
      <c r="S60" s="2">
        <v>3.0000000000000001E-3</v>
      </c>
      <c r="T60" s="2">
        <v>3.0000000000000001E-3</v>
      </c>
      <c r="U60" s="2">
        <v>3.0000000000000001E-3</v>
      </c>
      <c r="V60" s="2">
        <v>3.0000000000000001E-3</v>
      </c>
      <c r="W60" s="2">
        <v>3.0000000000000001E-3</v>
      </c>
      <c r="X60" s="2">
        <v>3.0000000000000001E-3</v>
      </c>
      <c r="Y60" s="2">
        <v>3.0000000000000001E-3</v>
      </c>
      <c r="Z60" s="2">
        <v>3.0000000000000001E-3</v>
      </c>
      <c r="AA60" s="2">
        <v>3.0000000000000001E-3</v>
      </c>
      <c r="AB60" s="2">
        <v>3.0000000000000001E-3</v>
      </c>
      <c r="AC60" s="2">
        <v>3.0000000000000001E-3</v>
      </c>
      <c r="AD60" s="2">
        <v>3.0000000000000001E-3</v>
      </c>
      <c r="AE60" s="2">
        <v>3.0000000000000001E-3</v>
      </c>
      <c r="AF60" s="2">
        <v>4.0000000000000001E-3</v>
      </c>
    </row>
    <row r="61" spans="1:32" ht="12.75">
      <c r="A61" s="2" t="s">
        <v>898</v>
      </c>
      <c r="B61" s="2">
        <v>2E-3</v>
      </c>
      <c r="C61" s="2">
        <v>2E-3</v>
      </c>
      <c r="D61" s="2">
        <v>2E-3</v>
      </c>
      <c r="E61" s="2">
        <v>2E-3</v>
      </c>
      <c r="F61" s="2">
        <v>1E-3</v>
      </c>
      <c r="G61" s="2">
        <v>1E-3</v>
      </c>
      <c r="H61" s="2">
        <v>2E-3</v>
      </c>
      <c r="I61" s="2">
        <v>2E-3</v>
      </c>
      <c r="J61" s="2">
        <v>2E-3</v>
      </c>
      <c r="K61" s="2">
        <v>1E-3</v>
      </c>
      <c r="L61" s="2">
        <v>1E-3</v>
      </c>
      <c r="M61" s="2">
        <v>1E-3</v>
      </c>
      <c r="N61" s="2">
        <v>1E-3</v>
      </c>
      <c r="O61" s="2">
        <v>1E-3</v>
      </c>
      <c r="P61" s="2">
        <v>1E-3</v>
      </c>
      <c r="Q61" s="2">
        <v>1E-3</v>
      </c>
      <c r="R61" s="2">
        <v>1E-3</v>
      </c>
      <c r="S61" s="2">
        <v>1E-3</v>
      </c>
      <c r="T61" s="2">
        <v>1E-3</v>
      </c>
      <c r="U61" s="2">
        <v>1E-3</v>
      </c>
      <c r="V61" s="2">
        <v>1E-3</v>
      </c>
      <c r="W61" s="2">
        <v>1E-3</v>
      </c>
      <c r="X61" s="2">
        <v>1E-3</v>
      </c>
      <c r="Y61" s="2">
        <v>1E-3</v>
      </c>
      <c r="Z61" s="2">
        <v>1E-3</v>
      </c>
      <c r="AA61" s="2">
        <v>1E-3</v>
      </c>
      <c r="AB61" s="2">
        <v>2E-3</v>
      </c>
      <c r="AC61" s="2">
        <v>2E-3</v>
      </c>
      <c r="AD61" s="2">
        <v>2E-3</v>
      </c>
      <c r="AE61" s="2">
        <v>2E-3</v>
      </c>
      <c r="AF61" s="2">
        <v>2E-3</v>
      </c>
    </row>
    <row r="62" spans="1:32" ht="12.75">
      <c r="A62" s="2" t="s">
        <v>904</v>
      </c>
    </row>
  </sheetData>
  <hyperlinks>
    <hyperlink ref="A1" r:id="rId1" xr:uid="{00000000-0004-0000-1200-000000000000}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outlinePr summaryBelow="0" summaryRight="0"/>
  </sheetPr>
  <dimension ref="A1:M27"/>
  <sheetViews>
    <sheetView workbookViewId="0"/>
  </sheetViews>
  <sheetFormatPr defaultColWidth="12.5703125" defaultRowHeight="15.75" customHeight="1"/>
  <cols>
    <col min="1" max="1" width="22.140625" customWidth="1"/>
    <col min="2" max="2" width="19.42578125" customWidth="1"/>
    <col min="3" max="3" width="17.28515625" customWidth="1"/>
  </cols>
  <sheetData>
    <row r="1" spans="1:13">
      <c r="A1" s="2" t="s">
        <v>905</v>
      </c>
      <c r="B1" s="2"/>
    </row>
    <row r="2" spans="1:13">
      <c r="A2" s="2"/>
      <c r="B2" s="2"/>
    </row>
    <row r="3" spans="1:13">
      <c r="A3" s="22" t="s">
        <v>906</v>
      </c>
      <c r="B3" s="22" t="s">
        <v>907</v>
      </c>
      <c r="C3" s="2" t="s">
        <v>908</v>
      </c>
      <c r="D3" s="2" t="s">
        <v>909</v>
      </c>
      <c r="G3" s="2" t="s">
        <v>910</v>
      </c>
    </row>
    <row r="4" spans="1:13">
      <c r="A4" s="22" t="s">
        <v>911</v>
      </c>
      <c r="B4" s="177">
        <f t="shared" ref="B4:C4" si="0">SUM(B5:B11)</f>
        <v>1063.7297936279999</v>
      </c>
      <c r="C4" s="22">
        <f t="shared" si="0"/>
        <v>964.999436262671</v>
      </c>
      <c r="D4" s="2">
        <f t="shared" ref="D4:D16" si="1">C4/$B$22</f>
        <v>7.0319285907064735E-5</v>
      </c>
      <c r="G4" s="2">
        <f t="shared" ref="G4:G16" si="2">D4*$H$4</f>
        <v>0.15502748833296215</v>
      </c>
      <c r="H4" s="2">
        <v>2204.6226200000001</v>
      </c>
      <c r="I4" s="2" t="s">
        <v>912</v>
      </c>
      <c r="M4" s="4"/>
    </row>
    <row r="5" spans="1:13">
      <c r="A5" s="2" t="s">
        <v>913</v>
      </c>
      <c r="B5" s="34">
        <v>132.0996237</v>
      </c>
      <c r="C5" s="2">
        <f t="shared" ref="C5:C11" si="3">B5*0.90718474</f>
        <v>119.83876278038234</v>
      </c>
      <c r="D5" s="2">
        <f t="shared" si="1"/>
        <v>8.7326229488167361E-6</v>
      </c>
      <c r="G5" s="2">
        <f t="shared" si="2"/>
        <v>1.925213808489248E-2</v>
      </c>
      <c r="M5" s="4"/>
    </row>
    <row r="6" spans="1:13">
      <c r="A6" s="2" t="s">
        <v>914</v>
      </c>
      <c r="B6" s="34">
        <v>264.19925690000002</v>
      </c>
      <c r="C6" s="2">
        <f t="shared" si="3"/>
        <v>239.67753417901974</v>
      </c>
      <c r="D6" s="2">
        <f t="shared" si="1"/>
        <v>1.7465246525643727E-5</v>
      </c>
      <c r="F6" s="2" t="s">
        <v>238</v>
      </c>
      <c r="G6" s="2">
        <f t="shared" si="2"/>
        <v>3.8504277554310573E-2</v>
      </c>
      <c r="M6" s="4"/>
    </row>
    <row r="7" spans="1:13">
      <c r="A7" s="2" t="s">
        <v>915</v>
      </c>
      <c r="B7" s="34">
        <v>620.8682407</v>
      </c>
      <c r="C7" s="2">
        <f t="shared" si="3"/>
        <v>563.24219351368697</v>
      </c>
      <c r="D7" s="2">
        <f t="shared" si="1"/>
        <v>4.1043328474888714E-5</v>
      </c>
      <c r="F7" s="2" t="s">
        <v>240</v>
      </c>
      <c r="G7" s="2">
        <f t="shared" si="2"/>
        <v>9.0485050355829766E-2</v>
      </c>
      <c r="M7" s="4"/>
    </row>
    <row r="8" spans="1:13">
      <c r="A8" s="2" t="s">
        <v>916</v>
      </c>
      <c r="B8" s="34">
        <v>3.4339095450000001</v>
      </c>
      <c r="C8" s="2">
        <f t="shared" si="3"/>
        <v>3.1151903377643437</v>
      </c>
      <c r="D8" s="2">
        <f t="shared" si="1"/>
        <v>2.2700319998585918E-7</v>
      </c>
      <c r="G8" s="2">
        <f t="shared" si="2"/>
        <v>5.0045638950120888E-4</v>
      </c>
      <c r="M8" s="4"/>
    </row>
    <row r="9" spans="1:13">
      <c r="A9" s="2" t="s">
        <v>917</v>
      </c>
      <c r="B9" s="34">
        <v>2.8391574140000002</v>
      </c>
      <c r="C9" s="2">
        <f t="shared" si="3"/>
        <v>2.5756402804386629</v>
      </c>
      <c r="D9" s="2">
        <f t="shared" si="1"/>
        <v>1.8768631199968802E-7</v>
      </c>
      <c r="F9" s="2" t="s">
        <v>243</v>
      </c>
      <c r="G9" s="2">
        <f t="shared" si="2"/>
        <v>4.1377748889888968E-4</v>
      </c>
      <c r="M9" s="4"/>
    </row>
    <row r="10" spans="1:13">
      <c r="A10" s="2" t="s">
        <v>918</v>
      </c>
      <c r="B10" s="34">
        <v>3.9622042390000001</v>
      </c>
      <c r="C10" s="2">
        <f t="shared" si="3"/>
        <v>3.5944512223841132</v>
      </c>
      <c r="D10" s="2">
        <f t="shared" si="1"/>
        <v>2.6192682988990494E-7</v>
      </c>
      <c r="F10" s="2" t="s">
        <v>246</v>
      </c>
      <c r="G10" s="2">
        <f t="shared" si="2"/>
        <v>5.7744981396017656E-4</v>
      </c>
      <c r="M10" s="4"/>
    </row>
    <row r="11" spans="1:13">
      <c r="A11" s="2" t="s">
        <v>919</v>
      </c>
      <c r="B11" s="34">
        <v>36.327401129999998</v>
      </c>
      <c r="C11" s="2">
        <f t="shared" si="3"/>
        <v>32.955663948994754</v>
      </c>
      <c r="D11" s="2">
        <f t="shared" si="1"/>
        <v>2.4014716158401066E-6</v>
      </c>
      <c r="F11" s="2" t="s">
        <v>248</v>
      </c>
      <c r="G11" s="2">
        <f t="shared" si="2"/>
        <v>5.2943386455690496E-3</v>
      </c>
      <c r="M11" s="4"/>
    </row>
    <row r="12" spans="1:13">
      <c r="A12" s="22" t="s">
        <v>920</v>
      </c>
      <c r="B12" s="177">
        <f>SUM(B13:B15)</f>
        <v>0.50804950400000004</v>
      </c>
      <c r="C12" s="22">
        <f>SUM(C13)</f>
        <v>1.1770797297833421E-2</v>
      </c>
      <c r="D12" s="178">
        <f t="shared" si="1"/>
        <v>8.5773527883714861E-10</v>
      </c>
      <c r="G12" s="2">
        <f t="shared" si="2"/>
        <v>1.8909825976963852E-6</v>
      </c>
    </row>
    <row r="13" spans="1:13">
      <c r="A13" s="2" t="s">
        <v>921</v>
      </c>
      <c r="B13" s="34">
        <v>1.2975083E-2</v>
      </c>
      <c r="C13" s="2">
        <f>B13*0.90718474</f>
        <v>1.1770797297833421E-2</v>
      </c>
      <c r="D13" s="178">
        <f t="shared" si="1"/>
        <v>8.5773527883714861E-10</v>
      </c>
      <c r="G13" s="2">
        <f t="shared" si="2"/>
        <v>1.8909825976963852E-6</v>
      </c>
    </row>
    <row r="14" spans="1:13">
      <c r="A14" s="2" t="s">
        <v>922</v>
      </c>
      <c r="B14" s="34">
        <v>0.49286521300000002</v>
      </c>
      <c r="C14" s="22">
        <f>SUM(C15:C18)</f>
        <v>965.46233517964924</v>
      </c>
      <c r="D14" s="2">
        <f t="shared" si="1"/>
        <v>7.035301724416803E-5</v>
      </c>
      <c r="G14" s="2">
        <f t="shared" si="2"/>
        <v>0.15510185320174291</v>
      </c>
    </row>
    <row r="15" spans="1:13">
      <c r="A15" s="2" t="s">
        <v>923</v>
      </c>
      <c r="B15" s="34">
        <v>2.2092079999999998E-3</v>
      </c>
      <c r="C15" s="2">
        <f t="shared" ref="C15:C16" si="4">B15*0.90718474</f>
        <v>2.00415978508592E-3</v>
      </c>
      <c r="D15" s="2">
        <f t="shared" si="1"/>
        <v>1.4604266037367618E-10</v>
      </c>
      <c r="G15" s="2">
        <f t="shared" si="2"/>
        <v>3.219689525447842E-7</v>
      </c>
    </row>
    <row r="16" spans="1:13">
      <c r="A16" s="2" t="s">
        <v>924</v>
      </c>
      <c r="B16" s="34">
        <f>B4+B12</f>
        <v>1064.2378431319999</v>
      </c>
      <c r="C16" s="2">
        <f t="shared" si="4"/>
        <v>965.46033101986416</v>
      </c>
      <c r="D16" s="2">
        <f t="shared" si="1"/>
        <v>7.0352871201507657E-5</v>
      </c>
      <c r="G16" s="2">
        <f t="shared" si="2"/>
        <v>0.15510153123279036</v>
      </c>
    </row>
    <row r="18" spans="1:4">
      <c r="D18" s="178"/>
    </row>
    <row r="19" spans="1:4">
      <c r="A19" s="22"/>
      <c r="B19" s="22"/>
      <c r="C19" s="22"/>
    </row>
    <row r="21" spans="1:4">
      <c r="A21" s="2" t="s">
        <v>925</v>
      </c>
      <c r="B21" s="2">
        <v>13208</v>
      </c>
      <c r="C21" s="2" t="s">
        <v>926</v>
      </c>
    </row>
    <row r="22" spans="1:4">
      <c r="A22" s="2" t="s">
        <v>925</v>
      </c>
      <c r="B22" s="2">
        <f>B21*1039</f>
        <v>13723112</v>
      </c>
      <c r="C22" s="2" t="s">
        <v>57</v>
      </c>
    </row>
    <row r="27" spans="1:4">
      <c r="A27" s="2" t="s">
        <v>927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outlinePr summaryBelow="0" summaryRight="0"/>
  </sheetPr>
  <dimension ref="A1:G21"/>
  <sheetViews>
    <sheetView workbookViewId="0"/>
  </sheetViews>
  <sheetFormatPr defaultColWidth="12.5703125" defaultRowHeight="15.75" customHeight="1"/>
  <cols>
    <col min="1" max="1" width="22.140625" customWidth="1"/>
    <col min="2" max="2" width="19.42578125" customWidth="1"/>
    <col min="4" max="4" width="15.42578125" customWidth="1"/>
  </cols>
  <sheetData>
    <row r="1" spans="1:7">
      <c r="A1" s="2" t="s">
        <v>905</v>
      </c>
    </row>
    <row r="3" spans="1:7">
      <c r="A3" s="22" t="s">
        <v>906</v>
      </c>
      <c r="B3" s="22" t="s">
        <v>907</v>
      </c>
      <c r="C3" s="2" t="s">
        <v>908</v>
      </c>
      <c r="D3" s="2" t="s">
        <v>928</v>
      </c>
      <c r="G3" s="2" t="s">
        <v>910</v>
      </c>
    </row>
    <row r="4" spans="1:7">
      <c r="A4" s="22" t="s">
        <v>911</v>
      </c>
      <c r="B4" s="22">
        <f t="shared" ref="B4:C4" si="0">SUM(B5:B11)</f>
        <v>1022.041164716</v>
      </c>
      <c r="C4" s="22">
        <f t="shared" si="0"/>
        <v>927.18014828218168</v>
      </c>
      <c r="D4" s="2">
        <f t="shared" ref="D4:D18" si="1">C4/$B$21</f>
        <v>7.511594516565897E-5</v>
      </c>
      <c r="G4" s="2">
        <f>D4*'Res CAP-NG'!$H$4</f>
        <v>0.16560231183489141</v>
      </c>
    </row>
    <row r="5" spans="1:7">
      <c r="A5" s="2" t="s">
        <v>913</v>
      </c>
      <c r="B5" s="2">
        <v>2.6145984850000001</v>
      </c>
      <c r="C5" s="2">
        <f t="shared" ref="C5:C11" si="2">B5*0.90718474</f>
        <v>2.3719238468191191</v>
      </c>
      <c r="D5" s="2">
        <f t="shared" si="1"/>
        <v>1.9216255001240502E-7</v>
      </c>
      <c r="G5" s="2">
        <f>D5*'Res CAP-NG'!$H$4</f>
        <v>4.236459044742294E-4</v>
      </c>
    </row>
    <row r="6" spans="1:7">
      <c r="A6" s="2" t="s">
        <v>914</v>
      </c>
      <c r="B6" s="2">
        <v>448.21689579999997</v>
      </c>
      <c r="C6" s="2">
        <f t="shared" si="2"/>
        <v>406.61552807993007</v>
      </c>
      <c r="D6" s="2">
        <f t="shared" si="1"/>
        <v>3.2942152360947464E-5</v>
      </c>
      <c r="F6" s="2" t="s">
        <v>238</v>
      </c>
      <c r="G6" s="2">
        <f>D6*'Res CAP-NG'!$H$4</f>
        <v>7.2625014246431183E-2</v>
      </c>
    </row>
    <row r="7" spans="1:7">
      <c r="A7" s="2" t="s">
        <v>915</v>
      </c>
      <c r="B7" s="2">
        <v>533.59146959999998</v>
      </c>
      <c r="C7" s="2">
        <f t="shared" si="2"/>
        <v>484.06603861529391</v>
      </c>
      <c r="D7" s="2">
        <f t="shared" si="1"/>
        <v>3.9216842682138511E-5</v>
      </c>
      <c r="F7" s="2" t="s">
        <v>240</v>
      </c>
      <c r="G7" s="2">
        <f>D7*'Res CAP-NG'!$H$4</f>
        <v>8.645833846202404E-2</v>
      </c>
    </row>
    <row r="8" spans="1:7">
      <c r="A8" s="2" t="s">
        <v>916</v>
      </c>
      <c r="B8" s="2">
        <v>2.7746758709999999</v>
      </c>
      <c r="C8" s="2">
        <f t="shared" si="2"/>
        <v>2.5171436086174084</v>
      </c>
      <c r="D8" s="2">
        <f t="shared" si="1"/>
        <v>2.0392759878358565E-7</v>
      </c>
      <c r="G8" s="2">
        <f>D8*'Res CAP-NG'!$H$4</f>
        <v>4.4958339712057745E-4</v>
      </c>
    </row>
    <row r="9" spans="1:7">
      <c r="A9" s="2" t="s">
        <v>917</v>
      </c>
      <c r="B9" s="2">
        <v>2.294443427</v>
      </c>
      <c r="C9" s="2">
        <f t="shared" si="2"/>
        <v>2.0814840637677041</v>
      </c>
      <c r="D9" s="2">
        <f t="shared" si="1"/>
        <v>1.6863243145018554E-7</v>
      </c>
      <c r="F9" s="2" t="s">
        <v>243</v>
      </c>
      <c r="G9" s="2">
        <f>D9*'Res CAP-NG'!$H$4</f>
        <v>3.7177087284067848E-4</v>
      </c>
    </row>
    <row r="10" spans="1:7">
      <c r="A10" s="2" t="s">
        <v>918</v>
      </c>
      <c r="B10" s="2">
        <v>3.2015493730000002</v>
      </c>
      <c r="C10" s="2">
        <f t="shared" si="2"/>
        <v>2.9043967355421683</v>
      </c>
      <c r="D10" s="2">
        <f t="shared" si="1"/>
        <v>2.3530109691251368E-7</v>
      </c>
      <c r="F10" s="2" t="s">
        <v>246</v>
      </c>
      <c r="G10" s="2">
        <f>D10*'Res CAP-NG'!$H$4</f>
        <v>5.187501207641398E-4</v>
      </c>
    </row>
    <row r="11" spans="1:7">
      <c r="A11" s="2" t="s">
        <v>919</v>
      </c>
      <c r="B11" s="2">
        <v>29.34753216</v>
      </c>
      <c r="C11" s="2">
        <f t="shared" si="2"/>
        <v>26.623633332211242</v>
      </c>
      <c r="D11" s="2">
        <f t="shared" si="1"/>
        <v>2.1569264454143005E-6</v>
      </c>
      <c r="F11" s="2" t="s">
        <v>248</v>
      </c>
      <c r="G11" s="2">
        <f>D11*'Res CAP-NG'!$H$4</f>
        <v>4.7552088312365626E-3</v>
      </c>
    </row>
    <row r="12" spans="1:7">
      <c r="A12" s="22" t="s">
        <v>929</v>
      </c>
      <c r="B12" s="22">
        <f t="shared" ref="B12:C12" si="3">B13</f>
        <v>1.3112E-3</v>
      </c>
      <c r="C12" s="22">
        <f t="shared" si="3"/>
        <v>1.189500631088E-3</v>
      </c>
      <c r="D12" s="2">
        <f t="shared" si="1"/>
        <v>9.636796510890101E-11</v>
      </c>
      <c r="G12" s="2">
        <f>D12*'Res CAP-NG'!$H$4</f>
        <v>2.1245499572245395E-7</v>
      </c>
    </row>
    <row r="13" spans="1:7">
      <c r="A13" s="2" t="s">
        <v>930</v>
      </c>
      <c r="B13" s="2">
        <v>1.3112E-3</v>
      </c>
      <c r="C13" s="2">
        <f>B13*0.90718474</f>
        <v>1.189500631088E-3</v>
      </c>
      <c r="D13" s="2">
        <f t="shared" si="1"/>
        <v>9.636796510890101E-11</v>
      </c>
      <c r="G13" s="2">
        <f>D13*'Res CAP-NG'!$H$4</f>
        <v>2.1245499572245395E-7</v>
      </c>
    </row>
    <row r="14" spans="1:7">
      <c r="A14" s="22" t="s">
        <v>920</v>
      </c>
      <c r="B14" s="22">
        <f t="shared" ref="B14:C14" si="4">SUM(B15:B17)</f>
        <v>0.43018369499999998</v>
      </c>
      <c r="C14" s="22">
        <f t="shared" si="4"/>
        <v>0.39025608350081437</v>
      </c>
      <c r="D14" s="2">
        <f t="shared" si="1"/>
        <v>3.1616784098671538E-8</v>
      </c>
      <c r="G14" s="2">
        <f>D14*'Res CAP-NG'!$H$4</f>
        <v>6.9703077395587585E-5</v>
      </c>
    </row>
    <row r="15" spans="1:7">
      <c r="A15" s="2" t="s">
        <v>921</v>
      </c>
      <c r="B15" s="2">
        <v>8.6764919999999992E-3</v>
      </c>
      <c r="C15" s="2">
        <f t="shared" ref="C15:C17" si="5">B15*0.90718474</f>
        <v>7.8711811391320805E-3</v>
      </c>
      <c r="D15" s="2">
        <f t="shared" si="1"/>
        <v>6.3768752160132614E-10</v>
      </c>
      <c r="G15" s="2">
        <f>D15*'Res CAP-NG'!$H$4</f>
        <v>1.4058603346140223E-6</v>
      </c>
    </row>
    <row r="16" spans="1:7">
      <c r="A16" s="2" t="s">
        <v>922</v>
      </c>
      <c r="B16" s="2">
        <v>0.41982755700000002</v>
      </c>
      <c r="C16" s="2">
        <f t="shared" si="5"/>
        <v>0.38086115314188024</v>
      </c>
      <c r="D16" s="2">
        <f t="shared" si="1"/>
        <v>3.0855649301960919E-8</v>
      </c>
      <c r="G16" s="2">
        <f>D16*'Res CAP-NG'!$H$4</f>
        <v>6.8025062405890256E-5</v>
      </c>
    </row>
    <row r="17" spans="1:7">
      <c r="A17" s="2" t="s">
        <v>923</v>
      </c>
      <c r="B17" s="2">
        <v>1.6796459999999999E-3</v>
      </c>
      <c r="C17" s="2">
        <f t="shared" si="5"/>
        <v>1.5237492198020401E-3</v>
      </c>
      <c r="D17" s="2">
        <f t="shared" si="1"/>
        <v>1.2344727510929313E-10</v>
      </c>
      <c r="G17" s="2">
        <f>D17*'Res CAP-NG'!$H$4</f>
        <v>2.7215465508331062E-7</v>
      </c>
    </row>
    <row r="18" spans="1:7">
      <c r="A18" s="22" t="s">
        <v>924</v>
      </c>
      <c r="B18" s="22">
        <f t="shared" ref="B18:C18" si="6">B4+B12+B14</f>
        <v>1022.472659611</v>
      </c>
      <c r="C18" s="22">
        <f t="shared" si="6"/>
        <v>927.57159386631361</v>
      </c>
      <c r="D18" s="2">
        <f t="shared" si="1"/>
        <v>7.5147658317722754E-5</v>
      </c>
      <c r="G18" s="2">
        <f>D18*'Res CAP-NG'!$H$4</f>
        <v>0.16567222736728274</v>
      </c>
    </row>
    <row r="20" spans="1:7">
      <c r="A20" s="2" t="s">
        <v>925</v>
      </c>
      <c r="B20" s="2">
        <v>11880</v>
      </c>
      <c r="C20" s="2" t="s">
        <v>926</v>
      </c>
    </row>
    <row r="21" spans="1:7">
      <c r="A21" s="2" t="s">
        <v>925</v>
      </c>
      <c r="B21" s="2">
        <f>B20*1039</f>
        <v>12343320</v>
      </c>
      <c r="C21" s="2" t="s">
        <v>57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20</vt:i4>
      </vt:variant>
      <vt:variant>
        <vt:lpstr>Named Ranges</vt:lpstr>
      </vt:variant>
      <vt:variant>
        <vt:i4>7</vt:i4>
      </vt:variant>
    </vt:vector>
  </HeadingPairs>
  <TitlesOfParts>
    <vt:vector size="27" baseType="lpstr">
      <vt:lpstr>Implementation Grant Summary</vt:lpstr>
      <vt:lpstr>Reduction Actions</vt:lpstr>
      <vt:lpstr>Projections</vt:lpstr>
      <vt:lpstr>Projection Charts</vt:lpstr>
      <vt:lpstr>Projections raw data</vt:lpstr>
      <vt:lpstr>Emission Factors</vt:lpstr>
      <vt:lpstr>Calcs_City Retrofits</vt:lpstr>
      <vt:lpstr>Calcs_Municipal Lighting</vt:lpstr>
      <vt:lpstr>Calcs_Water District Study</vt:lpstr>
      <vt:lpstr>Calcs_Water Rec Solar</vt:lpstr>
      <vt:lpstr>Calcs_SD Mines Rooftop Solar</vt:lpstr>
      <vt:lpstr>Calcs_Landfill Gas Capture</vt:lpstr>
      <vt:lpstr>Costs</vt:lpstr>
      <vt:lpstr>municipal buildings stock</vt:lpstr>
      <vt:lpstr>Census Data</vt:lpstr>
      <vt:lpstr>nres bld data</vt:lpstr>
      <vt:lpstr>nres bld calcs</vt:lpstr>
      <vt:lpstr>CAP Emissions Factors</vt:lpstr>
      <vt:lpstr>Res CAP-NG</vt:lpstr>
      <vt:lpstr>Com CAP-NG</vt:lpstr>
      <vt:lpstr>'CAP Emissions Factors'!hdv_diesel_cap_ef</vt:lpstr>
      <vt:lpstr>'CAP Emissions Factors'!hdv_gas_cap_ef</vt:lpstr>
      <vt:lpstr>'CAP Emissions Factors'!ldv_diesel_car_cap_ef</vt:lpstr>
      <vt:lpstr>'CAP Emissions Factors'!ldv_diesel_lt_cap_ef</vt:lpstr>
      <vt:lpstr>'CAP Emissions Factors'!ldv_gas_car_cap_ef</vt:lpstr>
      <vt:lpstr>'CAP Emissions Factors'!ldv_gas_lt_cap_ef</vt:lpstr>
      <vt:lpstr>'CAP Emissions Factors'!ldv_gas_moto_cap_ef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</dc:creator>
  <cp:lastModifiedBy>Pavel Katie</cp:lastModifiedBy>
  <dcterms:created xsi:type="dcterms:W3CDTF">2024-03-27T17:22:35Z</dcterms:created>
  <dcterms:modified xsi:type="dcterms:W3CDTF">2024-04-01T15:18:17Z</dcterms:modified>
</cp:coreProperties>
</file>