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11"/>
  <workbookPr/>
  <mc:AlternateContent xmlns:mc="http://schemas.openxmlformats.org/markup-compatibility/2006">
    <mc:Choice Requires="x15">
      <x15ac:absPath xmlns:x15ac="http://schemas.microsoft.com/office/spreadsheetml/2010/11/ac" url="/Users/rachelmiller/Downloads/"/>
    </mc:Choice>
  </mc:AlternateContent>
  <xr:revisionPtr revIDLastSave="0" documentId="13_ncr:1_{D7CDC58C-0987-DE44-871C-005C429EE1E6}" xr6:coauthVersionLast="47" xr6:coauthVersionMax="47" xr10:uidLastSave="{00000000-0000-0000-0000-000000000000}"/>
  <bookViews>
    <workbookView xWindow="100" yWindow="500" windowWidth="23420" windowHeight="19400" activeTab="10" xr2:uid="{8BC225BE-5CA2-4BF4-8B24-9CE34D98FFF3}"/>
  </bookViews>
  <sheets>
    <sheet name="Fleet EV - Summary" sheetId="5" r:id="rId1"/>
    <sheet name="Fleet EV - LD Conversions" sheetId="1" r:id="rId2"/>
    <sheet name="Fleet EV - MD Conversions" sheetId="2" r:id="rId3"/>
    <sheet name="Fleet EV - HD Conversions" sheetId="3" r:id="rId4"/>
    <sheet name="Fleet EV -Vehicle Assumptions" sheetId="4" r:id="rId5"/>
    <sheet name="Public EV Charging - Summary" sheetId="12" r:id="rId6"/>
    <sheet name="Food Waste - Summary" sheetId="11" r:id="rId7"/>
    <sheet name="Food Waste - Modeling" sheetId="7" r:id="rId8"/>
    <sheet name="Food Waste - Schedule Info" sheetId="8" r:id="rId9"/>
    <sheet name="Food Waste - Population Data" sheetId="9" r:id="rId10"/>
    <sheet name="Renewable Energy - Summary" sheetId="13" r:id="rId11"/>
    <sheet name="Renew. - AVERT output_Rooftop" sheetId="14" r:id="rId12"/>
    <sheet name="Renew. - AVERT output_Utility" sheetId="15" r:id="rId13"/>
  </sheets>
  <externalReferences>
    <externalReference r:id="rId14"/>
  </externalReferences>
  <definedNames>
    <definedName name="Conversion_Factor_kWh_to_MWh">'[1]Conversion factors'!$D$13</definedName>
    <definedName name="Conversion_Factor_lbs_to_metric_tons">'[1]Conversion factors'!$D$34</definedName>
    <definedName name="Conversion_Factor_mt_to_million_metric_tons">'[1]Conversion factors'!$D$41</definedName>
    <definedName name="Conversion_factor_Wh_to_kWh">'[1]Conversion factors'!$D$26</definedName>
    <definedName name="_xlnm.Print_Area" localSheetId="3">'Fleet EV - HD Conversions'!$A$2:$Q$123</definedName>
    <definedName name="_xlnm.Print_Area" localSheetId="1">'Fleet EV - LD Conversions'!$A$2:$U$118</definedName>
    <definedName name="_xlnm.Print_Area" localSheetId="2">'Fleet EV - MD Conversions'!$A$2:$Q$123</definedName>
    <definedName name="TN_annual_NOx_emission_rate_lb_MWh">'[1]Emission factors'!$D$11</definedName>
    <definedName name="TN_CO2e_grid_emission_rate_lb_MWh">'[1]Emission factors'!$I$11</definedName>
    <definedName name="TN_SO2_emission_rate_lb_MWh_lb_MWh">'[1]Emission factors'!$E$11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5" i="13" l="1"/>
  <c r="C5" i="13"/>
  <c r="A6" i="13"/>
  <c r="C6" i="13"/>
  <c r="A7" i="13"/>
  <c r="C7" i="13"/>
  <c r="A8" i="13"/>
  <c r="C8" i="13"/>
  <c r="A9" i="13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F33" i="13"/>
  <c r="G33" i="13"/>
  <c r="H33" i="13"/>
  <c r="I33" i="13"/>
  <c r="I34" i="13" s="1"/>
  <c r="I35" i="13" s="1"/>
  <c r="J33" i="13"/>
  <c r="J34" i="13" s="1"/>
  <c r="J35" i="13" s="1"/>
  <c r="K33" i="13"/>
  <c r="K34" i="13" s="1"/>
  <c r="K35" i="13" s="1"/>
  <c r="F34" i="13"/>
  <c r="F35" i="13" s="1"/>
  <c r="G34" i="13"/>
  <c r="G35" i="13" s="1"/>
  <c r="H34" i="13"/>
  <c r="H35" i="13" s="1"/>
  <c r="F37" i="13"/>
  <c r="F38" i="13" s="1"/>
  <c r="F39" i="13" s="1"/>
  <c r="G37" i="13"/>
  <c r="H37" i="13"/>
  <c r="I37" i="13"/>
  <c r="J37" i="13"/>
  <c r="K37" i="13"/>
  <c r="K38" i="13" s="1"/>
  <c r="K39" i="13" s="1"/>
  <c r="G38" i="13"/>
  <c r="G39" i="13" s="1"/>
  <c r="H38" i="13"/>
  <c r="H39" i="13" s="1"/>
  <c r="I38" i="13"/>
  <c r="I39" i="13" s="1"/>
  <c r="J38" i="13"/>
  <c r="J39" i="13" s="1"/>
  <c r="A45" i="13"/>
  <c r="C45" i="13"/>
  <c r="A46" i="13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F73" i="13"/>
  <c r="F74" i="13" s="1"/>
  <c r="F75" i="13" s="1"/>
  <c r="G73" i="13"/>
  <c r="G74" i="13" s="1"/>
  <c r="G75" i="13" s="1"/>
  <c r="H73" i="13"/>
  <c r="H74" i="13" s="1"/>
  <c r="H75" i="13" s="1"/>
  <c r="I73" i="13"/>
  <c r="J73" i="13"/>
  <c r="K73" i="13"/>
  <c r="I74" i="13"/>
  <c r="I75" i="13" s="1"/>
  <c r="J74" i="13"/>
  <c r="J75" i="13" s="1"/>
  <c r="K74" i="13"/>
  <c r="K75" i="13" s="1"/>
  <c r="F77" i="13"/>
  <c r="F78" i="13" s="1"/>
  <c r="F79" i="13" s="1"/>
  <c r="G77" i="13"/>
  <c r="G78" i="13" s="1"/>
  <c r="G79" i="13" s="1"/>
  <c r="H77" i="13"/>
  <c r="H78" i="13" s="1"/>
  <c r="H79" i="13" s="1"/>
  <c r="I77" i="13"/>
  <c r="I78" i="13" s="1"/>
  <c r="I79" i="13" s="1"/>
  <c r="J77" i="13"/>
  <c r="J78" i="13" s="1"/>
  <c r="J79" i="13" s="1"/>
  <c r="K77" i="13"/>
  <c r="K78" i="13"/>
  <c r="K79" i="13" s="1"/>
  <c r="C25" i="12"/>
  <c r="C38" i="12"/>
  <c r="D38" i="12"/>
  <c r="C39" i="12"/>
  <c r="D39" i="12"/>
  <c r="C41" i="12"/>
  <c r="D41" i="12"/>
  <c r="O42" i="12"/>
  <c r="S113" i="12"/>
  <c r="T113" i="12"/>
  <c r="T116" i="12" s="1"/>
  <c r="U113" i="12"/>
  <c r="V113" i="12"/>
  <c r="W113" i="12"/>
  <c r="X113" i="12"/>
  <c r="Y113" i="12"/>
  <c r="S114" i="12"/>
  <c r="S116" i="12" s="1"/>
  <c r="T114" i="12"/>
  <c r="U114" i="12"/>
  <c r="U116" i="12" s="1"/>
  <c r="V114" i="12"/>
  <c r="V116" i="12" s="1"/>
  <c r="W114" i="12"/>
  <c r="W116" i="12" s="1"/>
  <c r="X114" i="12"/>
  <c r="Y114" i="12"/>
  <c r="S115" i="12"/>
  <c r="T115" i="12"/>
  <c r="U115" i="12"/>
  <c r="V115" i="12"/>
  <c r="W115" i="12"/>
  <c r="X115" i="12"/>
  <c r="Y115" i="12"/>
  <c r="X116" i="12"/>
  <c r="I128" i="12" s="1"/>
  <c r="Y116" i="12"/>
  <c r="J125" i="12" s="1"/>
  <c r="I123" i="12"/>
  <c r="J123" i="12"/>
  <c r="I125" i="12"/>
  <c r="I126" i="12"/>
  <c r="I130" i="12"/>
  <c r="J130" i="12"/>
  <c r="I133" i="12"/>
  <c r="J133" i="12"/>
  <c r="I135" i="12"/>
  <c r="I136" i="12"/>
  <c r="I140" i="12"/>
  <c r="J140" i="12"/>
  <c r="I143" i="12"/>
  <c r="J143" i="12"/>
  <c r="I145" i="12"/>
  <c r="B4" i="11"/>
  <c r="B5" i="11" s="1"/>
  <c r="B10" i="11"/>
  <c r="B11" i="11"/>
  <c r="B12" i="11" s="1"/>
  <c r="B13" i="11" s="1"/>
  <c r="B16" i="11"/>
  <c r="B17" i="11" s="1"/>
  <c r="B19" i="11" s="1"/>
  <c r="B23" i="11" s="1"/>
  <c r="H2" i="8"/>
  <c r="J2" i="8"/>
  <c r="H3" i="8"/>
  <c r="J3" i="8"/>
  <c r="H4" i="8"/>
  <c r="J4" i="8"/>
  <c r="A15" i="8" s="1"/>
  <c r="B15" i="8" s="1"/>
  <c r="E39" i="7" s="1"/>
  <c r="G7" i="7" s="1"/>
  <c r="H5" i="8"/>
  <c r="J5" i="8"/>
  <c r="H6" i="8"/>
  <c r="J6" i="8" s="1"/>
  <c r="A17" i="8" s="1"/>
  <c r="B17" i="8" s="1"/>
  <c r="D39" i="7" s="1"/>
  <c r="H7" i="8"/>
  <c r="J7" i="8"/>
  <c r="H8" i="8"/>
  <c r="J8" i="8"/>
  <c r="H9" i="8"/>
  <c r="J9" i="8"/>
  <c r="H10" i="8"/>
  <c r="J10" i="8"/>
  <c r="H11" i="8"/>
  <c r="J11" i="8" s="1"/>
  <c r="H12" i="8"/>
  <c r="J12" i="8"/>
  <c r="C3" i="7"/>
  <c r="N3" i="7"/>
  <c r="C4" i="7"/>
  <c r="C5" i="7"/>
  <c r="C6" i="7"/>
  <c r="C7" i="7"/>
  <c r="C8" i="7"/>
  <c r="J8" i="7"/>
  <c r="C9" i="7"/>
  <c r="J9" i="7"/>
  <c r="N4" i="7" s="1"/>
  <c r="C10" i="7"/>
  <c r="J10" i="7"/>
  <c r="C11" i="7"/>
  <c r="J11" i="7"/>
  <c r="C12" i="7"/>
  <c r="J12" i="7"/>
  <c r="J29" i="7" s="1"/>
  <c r="C13" i="7"/>
  <c r="J13" i="7"/>
  <c r="C14" i="7"/>
  <c r="J14" i="7"/>
  <c r="C15" i="7"/>
  <c r="J15" i="7"/>
  <c r="C16" i="7"/>
  <c r="J16" i="7"/>
  <c r="C17" i="7"/>
  <c r="J17" i="7"/>
  <c r="C18" i="7"/>
  <c r="J18" i="7"/>
  <c r="C19" i="7"/>
  <c r="J19" i="7"/>
  <c r="C20" i="7"/>
  <c r="J20" i="7"/>
  <c r="C21" i="7"/>
  <c r="J21" i="7"/>
  <c r="C22" i="7"/>
  <c r="J22" i="7"/>
  <c r="C23" i="7"/>
  <c r="J23" i="7"/>
  <c r="C24" i="7"/>
  <c r="J24" i="7"/>
  <c r="C25" i="7"/>
  <c r="J25" i="7"/>
  <c r="C26" i="7"/>
  <c r="J26" i="7"/>
  <c r="C27" i="7"/>
  <c r="J27" i="7"/>
  <c r="C28" i="7"/>
  <c r="J28" i="7"/>
  <c r="H121" i="12" l="1"/>
  <c r="H131" i="12"/>
  <c r="H141" i="12"/>
  <c r="H124" i="12"/>
  <c r="H134" i="12"/>
  <c r="H144" i="12"/>
  <c r="H127" i="12"/>
  <c r="H133" i="12"/>
  <c r="H143" i="12"/>
  <c r="H129" i="12"/>
  <c r="H137" i="12"/>
  <c r="H130" i="12"/>
  <c r="H140" i="12"/>
  <c r="H123" i="12"/>
  <c r="H126" i="12"/>
  <c r="H136" i="12"/>
  <c r="H139" i="12"/>
  <c r="H122" i="12"/>
  <c r="H132" i="12"/>
  <c r="H142" i="12"/>
  <c r="H125" i="12"/>
  <c r="H135" i="12"/>
  <c r="H145" i="12"/>
  <c r="H128" i="12"/>
  <c r="H138" i="12"/>
  <c r="E130" i="12"/>
  <c r="E140" i="12"/>
  <c r="E123" i="12"/>
  <c r="E133" i="12"/>
  <c r="E143" i="12"/>
  <c r="E145" i="12"/>
  <c r="E129" i="12"/>
  <c r="E139" i="12"/>
  <c r="E122" i="12"/>
  <c r="E142" i="12"/>
  <c r="E125" i="12"/>
  <c r="E126" i="12"/>
  <c r="E136" i="12"/>
  <c r="E132" i="12"/>
  <c r="E128" i="12"/>
  <c r="E121" i="12"/>
  <c r="E131" i="12"/>
  <c r="E141" i="12"/>
  <c r="E124" i="12"/>
  <c r="E134" i="12"/>
  <c r="E144" i="12"/>
  <c r="E127" i="12"/>
  <c r="E137" i="12"/>
  <c r="E135" i="12"/>
  <c r="E138" i="12"/>
  <c r="F127" i="12"/>
  <c r="F137" i="12"/>
  <c r="F130" i="12"/>
  <c r="F140" i="12"/>
  <c r="F126" i="12"/>
  <c r="F129" i="12"/>
  <c r="F139" i="12"/>
  <c r="F142" i="12"/>
  <c r="F135" i="12"/>
  <c r="F145" i="12"/>
  <c r="F123" i="12"/>
  <c r="F133" i="12"/>
  <c r="F143" i="12"/>
  <c r="F136" i="12"/>
  <c r="F122" i="12"/>
  <c r="F132" i="12"/>
  <c r="F128" i="12"/>
  <c r="F138" i="12"/>
  <c r="F121" i="12"/>
  <c r="F131" i="12"/>
  <c r="F141" i="12"/>
  <c r="F124" i="12"/>
  <c r="F134" i="12"/>
  <c r="F144" i="12"/>
  <c r="F125" i="12"/>
  <c r="D123" i="12"/>
  <c r="D133" i="12"/>
  <c r="D143" i="12"/>
  <c r="D126" i="12"/>
  <c r="D136" i="12"/>
  <c r="D132" i="12"/>
  <c r="D142" i="12"/>
  <c r="D125" i="12"/>
  <c r="D145" i="12"/>
  <c r="D128" i="12"/>
  <c r="D141" i="12"/>
  <c r="D122" i="12"/>
  <c r="D138" i="12"/>
  <c r="D129" i="12"/>
  <c r="D139" i="12"/>
  <c r="D135" i="12"/>
  <c r="D121" i="12"/>
  <c r="D124" i="12"/>
  <c r="D134" i="12"/>
  <c r="D144" i="12"/>
  <c r="D127" i="12"/>
  <c r="D137" i="12"/>
  <c r="D130" i="12"/>
  <c r="D140" i="12"/>
  <c r="D131" i="12"/>
  <c r="G124" i="12"/>
  <c r="G134" i="12"/>
  <c r="G144" i="12"/>
  <c r="G127" i="12"/>
  <c r="G137" i="12"/>
  <c r="G143" i="12"/>
  <c r="G136" i="12"/>
  <c r="G139" i="12"/>
  <c r="G126" i="12"/>
  <c r="G142" i="12"/>
  <c r="G130" i="12"/>
  <c r="G140" i="12"/>
  <c r="G123" i="12"/>
  <c r="G133" i="12"/>
  <c r="G122" i="12"/>
  <c r="G132" i="12"/>
  <c r="G129" i="12"/>
  <c r="G125" i="12"/>
  <c r="G135" i="12"/>
  <c r="G145" i="12"/>
  <c r="G128" i="12"/>
  <c r="G138" i="12"/>
  <c r="G121" i="12"/>
  <c r="G131" i="12"/>
  <c r="G141" i="12"/>
  <c r="J142" i="12"/>
  <c r="J132" i="12"/>
  <c r="J122" i="12"/>
  <c r="I142" i="12"/>
  <c r="J139" i="12"/>
  <c r="I132" i="12"/>
  <c r="J129" i="12"/>
  <c r="I122" i="12"/>
  <c r="I139" i="12"/>
  <c r="J136" i="12"/>
  <c r="I129" i="12"/>
  <c r="J126" i="12"/>
  <c r="J137" i="12"/>
  <c r="J127" i="12"/>
  <c r="J144" i="12"/>
  <c r="I127" i="12"/>
  <c r="J124" i="12"/>
  <c r="I144" i="12"/>
  <c r="J141" i="12"/>
  <c r="J131" i="12"/>
  <c r="I124" i="12"/>
  <c r="J121" i="12"/>
  <c r="I137" i="12"/>
  <c r="J134" i="12"/>
  <c r="I134" i="12"/>
  <c r="I141" i="12"/>
  <c r="J138" i="12"/>
  <c r="I131" i="12"/>
  <c r="J128" i="12"/>
  <c r="I121" i="12"/>
  <c r="J145" i="12"/>
  <c r="I138" i="12"/>
  <c r="J135" i="12"/>
  <c r="D35" i="7"/>
  <c r="F3" i="7" s="1"/>
  <c r="D37" i="7"/>
  <c r="F5" i="7" s="1"/>
  <c r="D38" i="7"/>
  <c r="F6" i="7" s="1"/>
  <c r="F7" i="7"/>
  <c r="G10" i="7"/>
  <c r="G20" i="7"/>
  <c r="G23" i="7"/>
  <c r="G12" i="7"/>
  <c r="G15" i="7"/>
  <c r="G13" i="7"/>
  <c r="G9" i="7"/>
  <c r="G19" i="7"/>
  <c r="G8" i="7"/>
  <c r="G16" i="7"/>
  <c r="G26" i="7"/>
  <c r="G22" i="7"/>
  <c r="G25" i="7"/>
  <c r="G18" i="7"/>
  <c r="G28" i="7"/>
  <c r="G11" i="7"/>
  <c r="G21" i="7"/>
  <c r="G14" i="7"/>
  <c r="G24" i="7"/>
  <c r="G17" i="7"/>
  <c r="G27" i="7"/>
  <c r="F27" i="7"/>
  <c r="F17" i="7"/>
  <c r="E38" i="7"/>
  <c r="G6" i="7" s="1"/>
  <c r="F24" i="7"/>
  <c r="F14" i="7"/>
  <c r="E37" i="7"/>
  <c r="G5" i="7" s="1"/>
  <c r="D36" i="7"/>
  <c r="F4" i="7" s="1"/>
  <c r="F9" i="7"/>
  <c r="E36" i="7"/>
  <c r="G4" i="7" s="1"/>
  <c r="F22" i="7"/>
  <c r="F12" i="7"/>
  <c r="E35" i="7"/>
  <c r="G3" i="7" s="1"/>
  <c r="F16" i="7"/>
  <c r="F25" i="7"/>
  <c r="J152" i="12" l="1"/>
  <c r="J153" i="12" s="1"/>
  <c r="J146" i="12"/>
  <c r="J154" i="12" s="1"/>
  <c r="J155" i="12" s="1"/>
  <c r="I152" i="12"/>
  <c r="I153" i="12" s="1"/>
  <c r="I146" i="12"/>
  <c r="I154" i="12" s="1"/>
  <c r="I155" i="12" s="1"/>
  <c r="F152" i="12"/>
  <c r="F153" i="12" s="1"/>
  <c r="F146" i="12"/>
  <c r="F154" i="12" s="1"/>
  <c r="F155" i="12" s="1"/>
  <c r="D146" i="12"/>
  <c r="D154" i="12" s="1"/>
  <c r="D155" i="12" s="1"/>
  <c r="D152" i="12"/>
  <c r="D153" i="12" s="1"/>
  <c r="G152" i="12"/>
  <c r="G153" i="12" s="1"/>
  <c r="G146" i="12"/>
  <c r="G154" i="12" s="1"/>
  <c r="G155" i="12" s="1"/>
  <c r="E146" i="12"/>
  <c r="E154" i="12" s="1"/>
  <c r="E155" i="12" s="1"/>
  <c r="E152" i="12"/>
  <c r="E153" i="12" s="1"/>
  <c r="H152" i="12"/>
  <c r="H153" i="12" s="1"/>
  <c r="H146" i="12"/>
  <c r="H154" i="12" s="1"/>
  <c r="H155" i="12" s="1"/>
  <c r="F13" i="7"/>
  <c r="F10" i="7"/>
  <c r="F28" i="7"/>
  <c r="F18" i="7"/>
  <c r="F8" i="7"/>
  <c r="F11" i="7"/>
  <c r="F21" i="7"/>
  <c r="F20" i="7"/>
  <c r="F23" i="7"/>
  <c r="F19" i="7"/>
  <c r="F26" i="7"/>
  <c r="F15" i="7"/>
  <c r="D6" i="7" l="1"/>
  <c r="E6" i="7" s="1"/>
  <c r="H6" i="7" s="1"/>
  <c r="D10" i="7"/>
  <c r="E10" i="7" s="1"/>
  <c r="H10" i="7" s="1"/>
  <c r="D13" i="7"/>
  <c r="E13" i="7" s="1"/>
  <c r="H13" i="7" s="1"/>
  <c r="D24" i="7"/>
  <c r="E24" i="7" s="1"/>
  <c r="H24" i="7" s="1"/>
  <c r="D27" i="7"/>
  <c r="E27" i="7" s="1"/>
  <c r="H27" i="7" s="1"/>
  <c r="D16" i="7"/>
  <c r="E16" i="7" s="1"/>
  <c r="H16" i="7" s="1"/>
  <c r="D22" i="7"/>
  <c r="E22" i="7" s="1"/>
  <c r="H22" i="7" s="1"/>
  <c r="D3" i="7"/>
  <c r="E3" i="7" s="1"/>
  <c r="H3" i="7" s="1"/>
  <c r="D7" i="7"/>
  <c r="E7" i="7" s="1"/>
  <c r="H7" i="7" s="1"/>
  <c r="D4" i="7"/>
  <c r="E4" i="7" s="1"/>
  <c r="H4" i="7" s="1"/>
  <c r="D17" i="7"/>
  <c r="E17" i="7" s="1"/>
  <c r="H17" i="7" s="1"/>
  <c r="D20" i="7"/>
  <c r="E20" i="7" s="1"/>
  <c r="H20" i="7" s="1"/>
  <c r="D19" i="7"/>
  <c r="E19" i="7" s="1"/>
  <c r="H19" i="7" s="1"/>
  <c r="D11" i="7"/>
  <c r="E11" i="7" s="1"/>
  <c r="H11" i="7" s="1"/>
  <c r="D25" i="7"/>
  <c r="E25" i="7" s="1"/>
  <c r="H25" i="7" s="1"/>
  <c r="D5" i="7"/>
  <c r="E5" i="7" s="1"/>
  <c r="H5" i="7" s="1"/>
  <c r="D23" i="7"/>
  <c r="E23" i="7" s="1"/>
  <c r="H23" i="7" s="1"/>
  <c r="D9" i="7"/>
  <c r="E9" i="7" s="1"/>
  <c r="H9" i="7" s="1"/>
  <c r="D12" i="7"/>
  <c r="E12" i="7" s="1"/>
  <c r="H12" i="7" s="1"/>
  <c r="D8" i="7"/>
  <c r="E8" i="7" s="1"/>
  <c r="H8" i="7" s="1"/>
  <c r="D14" i="7"/>
  <c r="E14" i="7" s="1"/>
  <c r="H14" i="7" s="1"/>
  <c r="D28" i="7"/>
  <c r="E28" i="7" s="1"/>
  <c r="H28" i="7" s="1"/>
  <c r="D15" i="7"/>
  <c r="E15" i="7" s="1"/>
  <c r="H15" i="7" s="1"/>
  <c r="D18" i="7"/>
  <c r="E18" i="7" s="1"/>
  <c r="H18" i="7" s="1"/>
  <c r="D21" i="7"/>
  <c r="E21" i="7" s="1"/>
  <c r="H21" i="7" s="1"/>
  <c r="D26" i="7"/>
  <c r="E26" i="7" s="1"/>
  <c r="H26" i="7" s="1"/>
  <c r="W34" i="5" l="1"/>
  <c r="V34" i="5"/>
  <c r="U34" i="5"/>
  <c r="T34" i="5"/>
  <c r="S34" i="5"/>
  <c r="R34" i="5"/>
  <c r="Q34" i="5"/>
  <c r="P34" i="5"/>
  <c r="O34" i="5"/>
  <c r="N34" i="5"/>
  <c r="M34" i="5"/>
  <c r="L34" i="5"/>
  <c r="K34" i="5"/>
  <c r="J34" i="5"/>
  <c r="I34" i="5"/>
  <c r="H34" i="5"/>
  <c r="G34" i="5"/>
  <c r="F34" i="5"/>
  <c r="E34" i="5"/>
  <c r="D34" i="5"/>
  <c r="C34" i="5"/>
  <c r="R32" i="5"/>
  <c r="S32" i="5"/>
  <c r="T32" i="5"/>
  <c r="U32" i="5"/>
  <c r="V32" i="5"/>
  <c r="W32" i="5"/>
  <c r="Q32" i="5"/>
  <c r="J32" i="5"/>
  <c r="K32" i="5"/>
  <c r="L32" i="5"/>
  <c r="M32" i="5"/>
  <c r="N32" i="5"/>
  <c r="O32" i="5"/>
  <c r="P32" i="5"/>
  <c r="D32" i="5"/>
  <c r="E32" i="5"/>
  <c r="F32" i="5"/>
  <c r="G32" i="5"/>
  <c r="H32" i="5"/>
  <c r="I32" i="5"/>
  <c r="C32" i="5"/>
  <c r="R6" i="5" l="1"/>
  <c r="S6" i="5"/>
  <c r="T6" i="5"/>
  <c r="U6" i="5"/>
  <c r="V6" i="5"/>
  <c r="W6" i="5"/>
  <c r="R7" i="5"/>
  <c r="S7" i="5"/>
  <c r="T7" i="5"/>
  <c r="U7" i="5"/>
  <c r="V7" i="5"/>
  <c r="W7" i="5"/>
  <c r="R8" i="5"/>
  <c r="S8" i="5"/>
  <c r="T8" i="5"/>
  <c r="U8" i="5"/>
  <c r="V8" i="5"/>
  <c r="W8" i="5"/>
  <c r="R9" i="5"/>
  <c r="S9" i="5"/>
  <c r="T9" i="5"/>
  <c r="U9" i="5"/>
  <c r="V9" i="5"/>
  <c r="W9" i="5"/>
  <c r="R10" i="5"/>
  <c r="S10" i="5"/>
  <c r="T10" i="5"/>
  <c r="U10" i="5"/>
  <c r="V10" i="5"/>
  <c r="W10" i="5"/>
  <c r="R11" i="5"/>
  <c r="S11" i="5"/>
  <c r="T11" i="5"/>
  <c r="U11" i="5"/>
  <c r="V11" i="5"/>
  <c r="W11" i="5"/>
  <c r="R12" i="5"/>
  <c r="S12" i="5"/>
  <c r="T12" i="5"/>
  <c r="U12" i="5"/>
  <c r="V12" i="5"/>
  <c r="W12" i="5"/>
  <c r="R13" i="5"/>
  <c r="S13" i="5"/>
  <c r="T13" i="5"/>
  <c r="U13" i="5"/>
  <c r="V13" i="5"/>
  <c r="W13" i="5"/>
  <c r="R14" i="5"/>
  <c r="S14" i="5"/>
  <c r="T14" i="5"/>
  <c r="U14" i="5"/>
  <c r="V14" i="5"/>
  <c r="W14" i="5"/>
  <c r="R15" i="5"/>
  <c r="S15" i="5"/>
  <c r="T15" i="5"/>
  <c r="U15" i="5"/>
  <c r="V15" i="5"/>
  <c r="W15" i="5"/>
  <c r="R16" i="5"/>
  <c r="S16" i="5"/>
  <c r="T16" i="5"/>
  <c r="U16" i="5"/>
  <c r="V16" i="5"/>
  <c r="W16" i="5"/>
  <c r="R17" i="5"/>
  <c r="S17" i="5"/>
  <c r="T17" i="5"/>
  <c r="U17" i="5"/>
  <c r="V17" i="5"/>
  <c r="W17" i="5"/>
  <c r="R18" i="5"/>
  <c r="S18" i="5"/>
  <c r="T18" i="5"/>
  <c r="U18" i="5"/>
  <c r="V18" i="5"/>
  <c r="W18" i="5"/>
  <c r="R19" i="5"/>
  <c r="S19" i="5"/>
  <c r="T19" i="5"/>
  <c r="U19" i="5"/>
  <c r="V19" i="5"/>
  <c r="W19" i="5"/>
  <c r="R20" i="5"/>
  <c r="S20" i="5"/>
  <c r="T20" i="5"/>
  <c r="U20" i="5"/>
  <c r="V20" i="5"/>
  <c r="W20" i="5"/>
  <c r="R21" i="5"/>
  <c r="S21" i="5"/>
  <c r="T21" i="5"/>
  <c r="U21" i="5"/>
  <c r="V21" i="5"/>
  <c r="W21" i="5"/>
  <c r="R22" i="5"/>
  <c r="S22" i="5"/>
  <c r="T22" i="5"/>
  <c r="U22" i="5"/>
  <c r="V22" i="5"/>
  <c r="W22" i="5"/>
  <c r="R23" i="5"/>
  <c r="S23" i="5"/>
  <c r="T23" i="5"/>
  <c r="U23" i="5"/>
  <c r="V23" i="5"/>
  <c r="W23" i="5"/>
  <c r="R24" i="5"/>
  <c r="S24" i="5"/>
  <c r="T24" i="5"/>
  <c r="U24" i="5"/>
  <c r="V24" i="5"/>
  <c r="W24" i="5"/>
  <c r="R25" i="5"/>
  <c r="S25" i="5"/>
  <c r="T25" i="5"/>
  <c r="U25" i="5"/>
  <c r="V25" i="5"/>
  <c r="W25" i="5"/>
  <c r="R26" i="5"/>
  <c r="S26" i="5"/>
  <c r="T26" i="5"/>
  <c r="U26" i="5"/>
  <c r="V26" i="5"/>
  <c r="W26" i="5"/>
  <c r="R27" i="5"/>
  <c r="S27" i="5"/>
  <c r="T27" i="5"/>
  <c r="U27" i="5"/>
  <c r="V27" i="5"/>
  <c r="W27" i="5"/>
  <c r="R28" i="5"/>
  <c r="S28" i="5"/>
  <c r="T28" i="5"/>
  <c r="U28" i="5"/>
  <c r="V28" i="5"/>
  <c r="W28" i="5"/>
  <c r="R29" i="5"/>
  <c r="S29" i="5"/>
  <c r="T29" i="5"/>
  <c r="U29" i="5"/>
  <c r="V29" i="5"/>
  <c r="W29" i="5"/>
  <c r="R30" i="5"/>
  <c r="S30" i="5"/>
  <c r="T30" i="5"/>
  <c r="U30" i="5"/>
  <c r="V30" i="5"/>
  <c r="W30" i="5"/>
  <c r="S5" i="5"/>
  <c r="T5" i="5"/>
  <c r="U5" i="5"/>
  <c r="V5" i="5"/>
  <c r="W5" i="5"/>
  <c r="R5" i="5"/>
  <c r="K6" i="5"/>
  <c r="L6" i="5"/>
  <c r="M6" i="5"/>
  <c r="N6" i="5"/>
  <c r="O6" i="5"/>
  <c r="P6" i="5"/>
  <c r="K7" i="5"/>
  <c r="L7" i="5"/>
  <c r="M7" i="5"/>
  <c r="N7" i="5"/>
  <c r="O7" i="5"/>
  <c r="P7" i="5"/>
  <c r="K8" i="5"/>
  <c r="L8" i="5"/>
  <c r="M8" i="5"/>
  <c r="N8" i="5"/>
  <c r="O8" i="5"/>
  <c r="P8" i="5"/>
  <c r="K9" i="5"/>
  <c r="L9" i="5"/>
  <c r="M9" i="5"/>
  <c r="N9" i="5"/>
  <c r="O9" i="5"/>
  <c r="P9" i="5"/>
  <c r="K10" i="5"/>
  <c r="L10" i="5"/>
  <c r="M10" i="5"/>
  <c r="N10" i="5"/>
  <c r="O10" i="5"/>
  <c r="P10" i="5"/>
  <c r="K11" i="5"/>
  <c r="L11" i="5"/>
  <c r="M11" i="5"/>
  <c r="N11" i="5"/>
  <c r="O11" i="5"/>
  <c r="P11" i="5"/>
  <c r="K12" i="5"/>
  <c r="L12" i="5"/>
  <c r="M12" i="5"/>
  <c r="N12" i="5"/>
  <c r="O12" i="5"/>
  <c r="P12" i="5"/>
  <c r="K13" i="5"/>
  <c r="L13" i="5"/>
  <c r="M13" i="5"/>
  <c r="N13" i="5"/>
  <c r="O13" i="5"/>
  <c r="P13" i="5"/>
  <c r="K14" i="5"/>
  <c r="L14" i="5"/>
  <c r="M14" i="5"/>
  <c r="N14" i="5"/>
  <c r="O14" i="5"/>
  <c r="P14" i="5"/>
  <c r="K15" i="5"/>
  <c r="L15" i="5"/>
  <c r="M15" i="5"/>
  <c r="N15" i="5"/>
  <c r="O15" i="5"/>
  <c r="P15" i="5"/>
  <c r="K16" i="5"/>
  <c r="L16" i="5"/>
  <c r="M16" i="5"/>
  <c r="N16" i="5"/>
  <c r="O16" i="5"/>
  <c r="P16" i="5"/>
  <c r="K17" i="5"/>
  <c r="L17" i="5"/>
  <c r="M17" i="5"/>
  <c r="N17" i="5"/>
  <c r="O17" i="5"/>
  <c r="P17" i="5"/>
  <c r="K18" i="5"/>
  <c r="L18" i="5"/>
  <c r="M18" i="5"/>
  <c r="N18" i="5"/>
  <c r="O18" i="5"/>
  <c r="P18" i="5"/>
  <c r="K19" i="5"/>
  <c r="L19" i="5"/>
  <c r="M19" i="5"/>
  <c r="N19" i="5"/>
  <c r="O19" i="5"/>
  <c r="P19" i="5"/>
  <c r="K20" i="5"/>
  <c r="L20" i="5"/>
  <c r="M20" i="5"/>
  <c r="N20" i="5"/>
  <c r="O20" i="5"/>
  <c r="P20" i="5"/>
  <c r="K21" i="5"/>
  <c r="L21" i="5"/>
  <c r="M21" i="5"/>
  <c r="N21" i="5"/>
  <c r="O21" i="5"/>
  <c r="P21" i="5"/>
  <c r="K22" i="5"/>
  <c r="L22" i="5"/>
  <c r="M22" i="5"/>
  <c r="N22" i="5"/>
  <c r="O22" i="5"/>
  <c r="P22" i="5"/>
  <c r="K23" i="5"/>
  <c r="L23" i="5"/>
  <c r="M23" i="5"/>
  <c r="N23" i="5"/>
  <c r="O23" i="5"/>
  <c r="P23" i="5"/>
  <c r="K24" i="5"/>
  <c r="L24" i="5"/>
  <c r="M24" i="5"/>
  <c r="N24" i="5"/>
  <c r="O24" i="5"/>
  <c r="P24" i="5"/>
  <c r="K25" i="5"/>
  <c r="L25" i="5"/>
  <c r="M25" i="5"/>
  <c r="N25" i="5"/>
  <c r="O25" i="5"/>
  <c r="P25" i="5"/>
  <c r="K26" i="5"/>
  <c r="L26" i="5"/>
  <c r="M26" i="5"/>
  <c r="N26" i="5"/>
  <c r="O26" i="5"/>
  <c r="P26" i="5"/>
  <c r="K27" i="5"/>
  <c r="L27" i="5"/>
  <c r="M27" i="5"/>
  <c r="N27" i="5"/>
  <c r="O27" i="5"/>
  <c r="P27" i="5"/>
  <c r="K28" i="5"/>
  <c r="L28" i="5"/>
  <c r="M28" i="5"/>
  <c r="N28" i="5"/>
  <c r="O28" i="5"/>
  <c r="P28" i="5"/>
  <c r="K29" i="5"/>
  <c r="L29" i="5"/>
  <c r="M29" i="5"/>
  <c r="N29" i="5"/>
  <c r="O29" i="5"/>
  <c r="P29" i="5"/>
  <c r="K30" i="5"/>
  <c r="L30" i="5"/>
  <c r="M30" i="5"/>
  <c r="N30" i="5"/>
  <c r="O30" i="5"/>
  <c r="P30" i="5"/>
  <c r="L5" i="5"/>
  <c r="M5" i="5"/>
  <c r="N5" i="5"/>
  <c r="O5" i="5"/>
  <c r="P5" i="5"/>
  <c r="K5" i="5"/>
  <c r="AG11" i="3"/>
  <c r="AG12" i="3" s="1"/>
  <c r="AF11" i="3"/>
  <c r="AF12" i="3" s="1"/>
  <c r="AE11" i="3"/>
  <c r="AE12" i="3" s="1"/>
  <c r="AE13" i="3" s="1"/>
  <c r="AE14" i="3" s="1"/>
  <c r="AE15" i="3" s="1"/>
  <c r="AE16" i="3" s="1"/>
  <c r="AE17" i="3" s="1"/>
  <c r="AE18" i="3" s="1"/>
  <c r="AE19" i="3" s="1"/>
  <c r="AE20" i="3" s="1"/>
  <c r="AE21" i="3" s="1"/>
  <c r="AE22" i="3" s="1"/>
  <c r="AE23" i="3" s="1"/>
  <c r="AE24" i="3" s="1"/>
  <c r="AE25" i="3" s="1"/>
  <c r="AE26" i="3" s="1"/>
  <c r="AE27" i="3" s="1"/>
  <c r="AE28" i="3" s="1"/>
  <c r="AE29" i="3" s="1"/>
  <c r="AE30" i="3" s="1"/>
  <c r="AE31" i="3" s="1"/>
  <c r="AE32" i="3" s="1"/>
  <c r="AD11" i="3"/>
  <c r="AD12" i="3" s="1"/>
  <c r="AD13" i="3" s="1"/>
  <c r="AD14" i="3" s="1"/>
  <c r="AD15" i="3" s="1"/>
  <c r="AD16" i="3" s="1"/>
  <c r="AD17" i="3" s="1"/>
  <c r="AD18" i="3" s="1"/>
  <c r="AD19" i="3" s="1"/>
  <c r="AD20" i="3" s="1"/>
  <c r="AD21" i="3" s="1"/>
  <c r="AD22" i="3" s="1"/>
  <c r="AD23" i="3" s="1"/>
  <c r="AD24" i="3" s="1"/>
  <c r="AD25" i="3" s="1"/>
  <c r="AD26" i="3" s="1"/>
  <c r="AD27" i="3" s="1"/>
  <c r="AD28" i="3" s="1"/>
  <c r="AD29" i="3" s="1"/>
  <c r="AD30" i="3" s="1"/>
  <c r="AD31" i="3" s="1"/>
  <c r="AD32" i="3" s="1"/>
  <c r="AC11" i="3"/>
  <c r="AC12" i="3" s="1"/>
  <c r="AB11" i="3"/>
  <c r="AB12" i="3" s="1"/>
  <c r="AB13" i="3" s="1"/>
  <c r="AB14" i="3" s="1"/>
  <c r="AB15" i="3" s="1"/>
  <c r="AB16" i="3" s="1"/>
  <c r="AB17" i="3" s="1"/>
  <c r="AB18" i="3" s="1"/>
  <c r="AB19" i="3" s="1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G10" i="3"/>
  <c r="AF10" i="3"/>
  <c r="AM10" i="3" s="1"/>
  <c r="AE10" i="3"/>
  <c r="AD10" i="3"/>
  <c r="AC10" i="3"/>
  <c r="AB10" i="3"/>
  <c r="AG9" i="3"/>
  <c r="AF9" i="3"/>
  <c r="AE9" i="3"/>
  <c r="AD9" i="3"/>
  <c r="AC9" i="3"/>
  <c r="AB9" i="3"/>
  <c r="AG8" i="3"/>
  <c r="AF8" i="3"/>
  <c r="AE8" i="3"/>
  <c r="AD8" i="3"/>
  <c r="AC8" i="3"/>
  <c r="AB8" i="3"/>
  <c r="AJ7" i="3"/>
  <c r="AG7" i="3"/>
  <c r="AN7" i="3" s="1"/>
  <c r="AF7" i="3"/>
  <c r="AM7" i="3" s="1"/>
  <c r="AE7" i="3"/>
  <c r="AD7" i="3"/>
  <c r="AK32" i="3" s="1"/>
  <c r="AC7" i="3"/>
  <c r="AJ9" i="3" s="1"/>
  <c r="AB7" i="3"/>
  <c r="AN8" i="3" l="1"/>
  <c r="AN11" i="3"/>
  <c r="AL32" i="3"/>
  <c r="AN10" i="3"/>
  <c r="AJ10" i="3"/>
  <c r="AJ11" i="3"/>
  <c r="AJ8" i="3"/>
  <c r="AJ12" i="3"/>
  <c r="AF13" i="3"/>
  <c r="AF14" i="3" s="1"/>
  <c r="AF15" i="3" s="1"/>
  <c r="AF16" i="3" s="1"/>
  <c r="AF17" i="3" s="1"/>
  <c r="AF18" i="3" s="1"/>
  <c r="AF19" i="3" s="1"/>
  <c r="AM12" i="3"/>
  <c r="AG13" i="3"/>
  <c r="AG14" i="3" s="1"/>
  <c r="AG15" i="3" s="1"/>
  <c r="AG16" i="3" s="1"/>
  <c r="AG17" i="3" s="1"/>
  <c r="AG18" i="3" s="1"/>
  <c r="AG19" i="3" s="1"/>
  <c r="AG20" i="3" s="1"/>
  <c r="AG21" i="3" s="1"/>
  <c r="AG22" i="3" s="1"/>
  <c r="AG23" i="3" s="1"/>
  <c r="AG24" i="3" s="1"/>
  <c r="AG25" i="3" s="1"/>
  <c r="AG26" i="3" s="1"/>
  <c r="AG27" i="3" s="1"/>
  <c r="AG28" i="3" s="1"/>
  <c r="AG29" i="3" s="1"/>
  <c r="AG30" i="3" s="1"/>
  <c r="AG31" i="3" s="1"/>
  <c r="AG32" i="3" s="1"/>
  <c r="AN32" i="3" s="1"/>
  <c r="AN12" i="3"/>
  <c r="AL9" i="3"/>
  <c r="AL13" i="3"/>
  <c r="AL14" i="3"/>
  <c r="AL15" i="3"/>
  <c r="AL16" i="3"/>
  <c r="AL17" i="3"/>
  <c r="AL18" i="3"/>
  <c r="AL21" i="3"/>
  <c r="AL24" i="3"/>
  <c r="AL27" i="3"/>
  <c r="AL30" i="3"/>
  <c r="AM9" i="3"/>
  <c r="AC13" i="3"/>
  <c r="AM14" i="3"/>
  <c r="AM15" i="3"/>
  <c r="AI32" i="3"/>
  <c r="AM8" i="3"/>
  <c r="AM11" i="3"/>
  <c r="AL7" i="3"/>
  <c r="AL10" i="3"/>
  <c r="AL12" i="3"/>
  <c r="AL19" i="3"/>
  <c r="AL22" i="3"/>
  <c r="AL25" i="3"/>
  <c r="AL28" i="3"/>
  <c r="AL31" i="3"/>
  <c r="AL8" i="3"/>
  <c r="AN9" i="3"/>
  <c r="AL11" i="3"/>
  <c r="AN14" i="3"/>
  <c r="AL20" i="3"/>
  <c r="AL23" i="3"/>
  <c r="AL26" i="3"/>
  <c r="AL29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N13" i="3" l="1"/>
  <c r="AN19" i="3"/>
  <c r="AN26" i="3"/>
  <c r="AN15" i="3"/>
  <c r="AN18" i="3"/>
  <c r="AN30" i="3"/>
  <c r="AN31" i="3"/>
  <c r="AM13" i="3"/>
  <c r="AM17" i="3"/>
  <c r="AM16" i="3"/>
  <c r="AN20" i="3"/>
  <c r="AN24" i="3"/>
  <c r="AN25" i="3"/>
  <c r="AN21" i="3"/>
  <c r="AN22" i="3"/>
  <c r="AN28" i="3"/>
  <c r="AN16" i="3"/>
  <c r="AN23" i="3"/>
  <c r="AN29" i="3"/>
  <c r="AM18" i="3"/>
  <c r="AC14" i="3"/>
  <c r="AJ13" i="3"/>
  <c r="AN27" i="3"/>
  <c r="AN17" i="3"/>
  <c r="AF20" i="3"/>
  <c r="AM19" i="3"/>
  <c r="AF21" i="3" l="1"/>
  <c r="AM20" i="3"/>
  <c r="AC15" i="3"/>
  <c r="AJ14" i="3"/>
  <c r="AC16" i="3" l="1"/>
  <c r="AJ15" i="3"/>
  <c r="AF22" i="3"/>
  <c r="AM21" i="3"/>
  <c r="AC17" i="3" l="1"/>
  <c r="AJ16" i="3"/>
  <c r="AF23" i="3"/>
  <c r="AM22" i="3"/>
  <c r="AF24" i="3" l="1"/>
  <c r="AM23" i="3"/>
  <c r="AC18" i="3"/>
  <c r="AJ17" i="3"/>
  <c r="AC19" i="3" l="1"/>
  <c r="AJ18" i="3"/>
  <c r="AF25" i="3"/>
  <c r="AM24" i="3"/>
  <c r="AF26" i="3" l="1"/>
  <c r="AM25" i="3"/>
  <c r="AC20" i="3"/>
  <c r="AJ19" i="3"/>
  <c r="AF27" i="3" l="1"/>
  <c r="AM26" i="3"/>
  <c r="AC21" i="3"/>
  <c r="AJ20" i="3"/>
  <c r="AC22" i="3" l="1"/>
  <c r="AJ21" i="3"/>
  <c r="AF28" i="3"/>
  <c r="AM27" i="3"/>
  <c r="AF29" i="3" l="1"/>
  <c r="AM28" i="3"/>
  <c r="AC23" i="3"/>
  <c r="AJ22" i="3"/>
  <c r="AC24" i="3" l="1"/>
  <c r="AJ23" i="3"/>
  <c r="AF30" i="3"/>
  <c r="AM29" i="3"/>
  <c r="AF31" i="3" l="1"/>
  <c r="AM30" i="3"/>
  <c r="AC25" i="3"/>
  <c r="AJ24" i="3"/>
  <c r="AC26" i="3" l="1"/>
  <c r="AJ25" i="3"/>
  <c r="AF32" i="3"/>
  <c r="AM32" i="3" s="1"/>
  <c r="AM31" i="3"/>
  <c r="AC27" i="3" l="1"/>
  <c r="AJ26" i="3"/>
  <c r="AC28" i="3" l="1"/>
  <c r="AJ27" i="3"/>
  <c r="AC29" i="3" l="1"/>
  <c r="AJ28" i="3"/>
  <c r="AC30" i="3" l="1"/>
  <c r="AJ29" i="3"/>
  <c r="AC31" i="3" l="1"/>
  <c r="AJ30" i="3"/>
  <c r="AC32" i="3" l="1"/>
  <c r="AJ32" i="3" s="1"/>
  <c r="AJ31" i="3"/>
  <c r="AB8" i="2" l="1"/>
  <c r="AC8" i="2"/>
  <c r="AD8" i="2"/>
  <c r="AE8" i="2"/>
  <c r="AF8" i="2"/>
  <c r="AG8" i="2"/>
  <c r="AB9" i="2"/>
  <c r="AC9" i="2"/>
  <c r="AD9" i="2"/>
  <c r="AE9" i="2"/>
  <c r="AF9" i="2"/>
  <c r="AG9" i="2"/>
  <c r="AB10" i="2"/>
  <c r="AC10" i="2"/>
  <c r="AD10" i="2"/>
  <c r="AE10" i="2"/>
  <c r="AF10" i="2"/>
  <c r="AG10" i="2"/>
  <c r="AB11" i="2"/>
  <c r="AB12" i="2" s="1"/>
  <c r="AB13" i="2" s="1"/>
  <c r="AB14" i="2" s="1"/>
  <c r="AB15" i="2" s="1"/>
  <c r="AB16" i="2" s="1"/>
  <c r="AB17" i="2" s="1"/>
  <c r="AB18" i="2" s="1"/>
  <c r="AB19" i="2" s="1"/>
  <c r="AB20" i="2" s="1"/>
  <c r="AB21" i="2" s="1"/>
  <c r="AB22" i="2" s="1"/>
  <c r="AB23" i="2" s="1"/>
  <c r="AB24" i="2" s="1"/>
  <c r="AB25" i="2" s="1"/>
  <c r="AB26" i="2" s="1"/>
  <c r="AB27" i="2" s="1"/>
  <c r="AB28" i="2" s="1"/>
  <c r="AB29" i="2" s="1"/>
  <c r="AB30" i="2" s="1"/>
  <c r="AB31" i="2" s="1"/>
  <c r="AB32" i="2" s="1"/>
  <c r="AC11" i="2"/>
  <c r="AC12" i="2" s="1"/>
  <c r="AC13" i="2" s="1"/>
  <c r="AC14" i="2" s="1"/>
  <c r="AC15" i="2" s="1"/>
  <c r="AC16" i="2" s="1"/>
  <c r="AC17" i="2" s="1"/>
  <c r="AC18" i="2" s="1"/>
  <c r="AC19" i="2" s="1"/>
  <c r="AC20" i="2" s="1"/>
  <c r="AC21" i="2" s="1"/>
  <c r="AC22" i="2" s="1"/>
  <c r="AC23" i="2" s="1"/>
  <c r="AC24" i="2" s="1"/>
  <c r="AC25" i="2" s="1"/>
  <c r="AC26" i="2" s="1"/>
  <c r="AC27" i="2" s="1"/>
  <c r="AC28" i="2" s="1"/>
  <c r="AC29" i="2" s="1"/>
  <c r="AC30" i="2" s="1"/>
  <c r="AC31" i="2" s="1"/>
  <c r="AC32" i="2" s="1"/>
  <c r="AD11" i="2"/>
  <c r="AD12" i="2" s="1"/>
  <c r="AD13" i="2" s="1"/>
  <c r="AD14" i="2" s="1"/>
  <c r="AD15" i="2" s="1"/>
  <c r="AD16" i="2" s="1"/>
  <c r="AD17" i="2" s="1"/>
  <c r="AD18" i="2" s="1"/>
  <c r="AD19" i="2" s="1"/>
  <c r="AD20" i="2" s="1"/>
  <c r="AD21" i="2" s="1"/>
  <c r="AD22" i="2" s="1"/>
  <c r="AD23" i="2" s="1"/>
  <c r="AD24" i="2" s="1"/>
  <c r="AD25" i="2" s="1"/>
  <c r="AD26" i="2" s="1"/>
  <c r="AD27" i="2" s="1"/>
  <c r="AD28" i="2" s="1"/>
  <c r="AD29" i="2" s="1"/>
  <c r="AD30" i="2" s="1"/>
  <c r="AD31" i="2" s="1"/>
  <c r="AD32" i="2" s="1"/>
  <c r="AE11" i="2"/>
  <c r="AE12" i="2" s="1"/>
  <c r="AE13" i="2" s="1"/>
  <c r="AE14" i="2" s="1"/>
  <c r="AE15" i="2" s="1"/>
  <c r="AE16" i="2" s="1"/>
  <c r="AE17" i="2" s="1"/>
  <c r="AE18" i="2" s="1"/>
  <c r="AE19" i="2" s="1"/>
  <c r="AE20" i="2" s="1"/>
  <c r="AE21" i="2" s="1"/>
  <c r="AE22" i="2" s="1"/>
  <c r="AE23" i="2" s="1"/>
  <c r="AE24" i="2" s="1"/>
  <c r="AE25" i="2" s="1"/>
  <c r="AE26" i="2" s="1"/>
  <c r="AE27" i="2" s="1"/>
  <c r="AE28" i="2" s="1"/>
  <c r="AE29" i="2" s="1"/>
  <c r="AE30" i="2" s="1"/>
  <c r="AE31" i="2" s="1"/>
  <c r="AE32" i="2" s="1"/>
  <c r="AF11" i="2"/>
  <c r="AF12" i="2" s="1"/>
  <c r="AF13" i="2" s="1"/>
  <c r="AF14" i="2" s="1"/>
  <c r="AF15" i="2" s="1"/>
  <c r="AF16" i="2" s="1"/>
  <c r="AF17" i="2" s="1"/>
  <c r="AF18" i="2" s="1"/>
  <c r="AF19" i="2" s="1"/>
  <c r="AF20" i="2" s="1"/>
  <c r="AF21" i="2" s="1"/>
  <c r="AF22" i="2" s="1"/>
  <c r="AF23" i="2" s="1"/>
  <c r="AF24" i="2" s="1"/>
  <c r="AF25" i="2" s="1"/>
  <c r="AF26" i="2" s="1"/>
  <c r="AF27" i="2" s="1"/>
  <c r="AF28" i="2" s="1"/>
  <c r="AF29" i="2" s="1"/>
  <c r="AF30" i="2" s="1"/>
  <c r="AF31" i="2" s="1"/>
  <c r="AF32" i="2" s="1"/>
  <c r="AG11" i="2"/>
  <c r="AG12" i="2" s="1"/>
  <c r="AG13" i="2" s="1"/>
  <c r="AG14" i="2" s="1"/>
  <c r="AG15" i="2" s="1"/>
  <c r="AG16" i="2" s="1"/>
  <c r="AG17" i="2" s="1"/>
  <c r="AG18" i="2" s="1"/>
  <c r="AG19" i="2" s="1"/>
  <c r="AG20" i="2" s="1"/>
  <c r="AG21" i="2" s="1"/>
  <c r="AG22" i="2" s="1"/>
  <c r="AG23" i="2" s="1"/>
  <c r="AG24" i="2" s="1"/>
  <c r="AG25" i="2" s="1"/>
  <c r="AG26" i="2" s="1"/>
  <c r="AG27" i="2" s="1"/>
  <c r="AG28" i="2" s="1"/>
  <c r="AG29" i="2" s="1"/>
  <c r="AG30" i="2" s="1"/>
  <c r="AG31" i="2" s="1"/>
  <c r="AG32" i="2" s="1"/>
  <c r="AC7" i="2"/>
  <c r="AD7" i="2"/>
  <c r="AE7" i="2"/>
  <c r="AF7" i="2"/>
  <c r="AG7" i="2"/>
  <c r="AB7" i="2"/>
  <c r="T33" i="5"/>
  <c r="V31" i="5"/>
  <c r="W33" i="5"/>
  <c r="R31" i="5"/>
  <c r="V33" i="5"/>
  <c r="U33" i="5"/>
  <c r="T31" i="5"/>
  <c r="S31" i="5"/>
  <c r="R33" i="5"/>
  <c r="M33" i="5"/>
  <c r="O31" i="5"/>
  <c r="P33" i="5"/>
  <c r="N33" i="5"/>
  <c r="O33" i="5"/>
  <c r="N31" i="5"/>
  <c r="M31" i="5"/>
  <c r="L33" i="5"/>
  <c r="K33" i="5"/>
  <c r="H6" i="5"/>
  <c r="H18" i="5"/>
  <c r="H19" i="5"/>
  <c r="H24" i="5"/>
  <c r="H25" i="5"/>
  <c r="H30" i="5"/>
  <c r="BB8" i="1"/>
  <c r="D6" i="5" s="1"/>
  <c r="BF8" i="1"/>
  <c r="BB9" i="1"/>
  <c r="D7" i="5" s="1"/>
  <c r="BF9" i="1"/>
  <c r="H7" i="5" s="1"/>
  <c r="BB10" i="1"/>
  <c r="D8" i="5" s="1"/>
  <c r="BF10" i="1"/>
  <c r="H8" i="5" s="1"/>
  <c r="BB11" i="1"/>
  <c r="D9" i="5" s="1"/>
  <c r="BF11" i="1"/>
  <c r="H9" i="5" s="1"/>
  <c r="BB12" i="1"/>
  <c r="D10" i="5" s="1"/>
  <c r="BF12" i="1"/>
  <c r="H10" i="5" s="1"/>
  <c r="BB13" i="1"/>
  <c r="D11" i="5" s="1"/>
  <c r="BF13" i="1"/>
  <c r="H11" i="5" s="1"/>
  <c r="BB14" i="1"/>
  <c r="D12" i="5" s="1"/>
  <c r="BF14" i="1"/>
  <c r="H12" i="5" s="1"/>
  <c r="BB15" i="1"/>
  <c r="D13" i="5" s="1"/>
  <c r="BF15" i="1"/>
  <c r="H13" i="5" s="1"/>
  <c r="BB16" i="1"/>
  <c r="D14" i="5" s="1"/>
  <c r="BF16" i="1"/>
  <c r="H14" i="5" s="1"/>
  <c r="BB17" i="1"/>
  <c r="D15" i="5" s="1"/>
  <c r="BF17" i="1"/>
  <c r="H15" i="5" s="1"/>
  <c r="BB18" i="1"/>
  <c r="D16" i="5" s="1"/>
  <c r="BF18" i="1"/>
  <c r="H16" i="5" s="1"/>
  <c r="BB19" i="1"/>
  <c r="D17" i="5" s="1"/>
  <c r="BF19" i="1"/>
  <c r="H17" i="5" s="1"/>
  <c r="BB20" i="1"/>
  <c r="D18" i="5" s="1"/>
  <c r="BF20" i="1"/>
  <c r="BB21" i="1"/>
  <c r="D19" i="5" s="1"/>
  <c r="BF21" i="1"/>
  <c r="BB22" i="1"/>
  <c r="D20" i="5" s="1"/>
  <c r="BF22" i="1"/>
  <c r="H20" i="5" s="1"/>
  <c r="BB23" i="1"/>
  <c r="D21" i="5" s="1"/>
  <c r="BF23" i="1"/>
  <c r="H21" i="5" s="1"/>
  <c r="BB24" i="1"/>
  <c r="D22" i="5" s="1"/>
  <c r="BF24" i="1"/>
  <c r="H22" i="5" s="1"/>
  <c r="BB25" i="1"/>
  <c r="D23" i="5" s="1"/>
  <c r="BF25" i="1"/>
  <c r="H23" i="5" s="1"/>
  <c r="BB26" i="1"/>
  <c r="D24" i="5" s="1"/>
  <c r="BF26" i="1"/>
  <c r="BB27" i="1"/>
  <c r="D25" i="5" s="1"/>
  <c r="BF27" i="1"/>
  <c r="BB28" i="1"/>
  <c r="D26" i="5" s="1"/>
  <c r="BF28" i="1"/>
  <c r="H26" i="5" s="1"/>
  <c r="BB29" i="1"/>
  <c r="D27" i="5" s="1"/>
  <c r="BF29" i="1"/>
  <c r="H27" i="5" s="1"/>
  <c r="BB30" i="1"/>
  <c r="D28" i="5" s="1"/>
  <c r="BF30" i="1"/>
  <c r="H28" i="5" s="1"/>
  <c r="BB31" i="1"/>
  <c r="D29" i="5" s="1"/>
  <c r="BF31" i="1"/>
  <c r="H29" i="5" s="1"/>
  <c r="BB32" i="1"/>
  <c r="D30" i="5" s="1"/>
  <c r="BF32" i="1"/>
  <c r="BC7" i="1"/>
  <c r="E5" i="5" s="1"/>
  <c r="AU8" i="1"/>
  <c r="AV8" i="1"/>
  <c r="AW8" i="1"/>
  <c r="AX8" i="1"/>
  <c r="AY8" i="1"/>
  <c r="AZ8" i="1"/>
  <c r="AU9" i="1"/>
  <c r="AV9" i="1"/>
  <c r="AW9" i="1"/>
  <c r="AX9" i="1"/>
  <c r="AY9" i="1"/>
  <c r="AZ9" i="1"/>
  <c r="AU10" i="1"/>
  <c r="AV10" i="1"/>
  <c r="AW10" i="1"/>
  <c r="AX10" i="1"/>
  <c r="AY10" i="1"/>
  <c r="AZ10" i="1"/>
  <c r="AU11" i="1"/>
  <c r="AU12" i="1" s="1"/>
  <c r="AU13" i="1" s="1"/>
  <c r="AU14" i="1" s="1"/>
  <c r="AU15" i="1" s="1"/>
  <c r="AU16" i="1" s="1"/>
  <c r="AU17" i="1" s="1"/>
  <c r="AU18" i="1" s="1"/>
  <c r="AU19" i="1" s="1"/>
  <c r="AU20" i="1" s="1"/>
  <c r="AU21" i="1" s="1"/>
  <c r="AU22" i="1" s="1"/>
  <c r="AU23" i="1" s="1"/>
  <c r="AU24" i="1" s="1"/>
  <c r="AU25" i="1" s="1"/>
  <c r="AU26" i="1" s="1"/>
  <c r="AU27" i="1" s="1"/>
  <c r="AU28" i="1" s="1"/>
  <c r="AU29" i="1" s="1"/>
  <c r="AU30" i="1" s="1"/>
  <c r="AU31" i="1" s="1"/>
  <c r="AU32" i="1" s="1"/>
  <c r="AV11" i="1"/>
  <c r="AV12" i="1" s="1"/>
  <c r="AV13" i="1" s="1"/>
  <c r="AV14" i="1" s="1"/>
  <c r="AV15" i="1" s="1"/>
  <c r="AV16" i="1" s="1"/>
  <c r="AV17" i="1" s="1"/>
  <c r="AV18" i="1" s="1"/>
  <c r="AV19" i="1" s="1"/>
  <c r="AV20" i="1" s="1"/>
  <c r="AV21" i="1" s="1"/>
  <c r="AV22" i="1" s="1"/>
  <c r="AV23" i="1" s="1"/>
  <c r="AV24" i="1" s="1"/>
  <c r="AV25" i="1" s="1"/>
  <c r="AV26" i="1" s="1"/>
  <c r="AV27" i="1" s="1"/>
  <c r="AV28" i="1" s="1"/>
  <c r="AV29" i="1" s="1"/>
  <c r="AV30" i="1" s="1"/>
  <c r="AV31" i="1" s="1"/>
  <c r="AV32" i="1" s="1"/>
  <c r="AW11" i="1"/>
  <c r="AW12" i="1" s="1"/>
  <c r="AW13" i="1" s="1"/>
  <c r="AW14" i="1" s="1"/>
  <c r="AW15" i="1" s="1"/>
  <c r="AW16" i="1" s="1"/>
  <c r="AW17" i="1" s="1"/>
  <c r="AW18" i="1" s="1"/>
  <c r="AW19" i="1" s="1"/>
  <c r="AW20" i="1" s="1"/>
  <c r="AW21" i="1" s="1"/>
  <c r="AW22" i="1" s="1"/>
  <c r="AW23" i="1" s="1"/>
  <c r="AW24" i="1" s="1"/>
  <c r="AW25" i="1" s="1"/>
  <c r="AW26" i="1" s="1"/>
  <c r="AW27" i="1" s="1"/>
  <c r="AW28" i="1" s="1"/>
  <c r="AW29" i="1" s="1"/>
  <c r="AW30" i="1" s="1"/>
  <c r="AW31" i="1" s="1"/>
  <c r="AW32" i="1" s="1"/>
  <c r="AX11" i="1"/>
  <c r="AX12" i="1" s="1"/>
  <c r="AX13" i="1" s="1"/>
  <c r="AX14" i="1" s="1"/>
  <c r="AX15" i="1" s="1"/>
  <c r="AX16" i="1" s="1"/>
  <c r="AX17" i="1" s="1"/>
  <c r="AX18" i="1" s="1"/>
  <c r="AX19" i="1" s="1"/>
  <c r="AX20" i="1" s="1"/>
  <c r="AX21" i="1" s="1"/>
  <c r="AX22" i="1" s="1"/>
  <c r="AX23" i="1" s="1"/>
  <c r="AX24" i="1" s="1"/>
  <c r="AX25" i="1" s="1"/>
  <c r="AX26" i="1" s="1"/>
  <c r="AX27" i="1" s="1"/>
  <c r="AX28" i="1" s="1"/>
  <c r="AX29" i="1" s="1"/>
  <c r="AX30" i="1" s="1"/>
  <c r="AX31" i="1" s="1"/>
  <c r="AX32" i="1" s="1"/>
  <c r="AY11" i="1"/>
  <c r="AY12" i="1" s="1"/>
  <c r="AY13" i="1" s="1"/>
  <c r="AY14" i="1" s="1"/>
  <c r="AY15" i="1" s="1"/>
  <c r="AY16" i="1" s="1"/>
  <c r="AY17" i="1" s="1"/>
  <c r="AY18" i="1" s="1"/>
  <c r="AY19" i="1" s="1"/>
  <c r="AY20" i="1" s="1"/>
  <c r="AY21" i="1" s="1"/>
  <c r="AY22" i="1" s="1"/>
  <c r="AY23" i="1" s="1"/>
  <c r="AY24" i="1" s="1"/>
  <c r="AY25" i="1" s="1"/>
  <c r="AY26" i="1" s="1"/>
  <c r="AY27" i="1" s="1"/>
  <c r="AY28" i="1" s="1"/>
  <c r="AY29" i="1" s="1"/>
  <c r="AY30" i="1" s="1"/>
  <c r="AY31" i="1" s="1"/>
  <c r="AY32" i="1" s="1"/>
  <c r="AZ11" i="1"/>
  <c r="AZ12" i="1" s="1"/>
  <c r="AZ13" i="1" s="1"/>
  <c r="AZ14" i="1" s="1"/>
  <c r="AZ15" i="1" s="1"/>
  <c r="AZ16" i="1" s="1"/>
  <c r="AZ17" i="1" s="1"/>
  <c r="AZ18" i="1" s="1"/>
  <c r="AZ19" i="1" s="1"/>
  <c r="AZ20" i="1" s="1"/>
  <c r="AZ21" i="1" s="1"/>
  <c r="AZ22" i="1" s="1"/>
  <c r="AZ23" i="1" s="1"/>
  <c r="AZ24" i="1" s="1"/>
  <c r="AZ25" i="1" s="1"/>
  <c r="AZ26" i="1" s="1"/>
  <c r="AZ27" i="1" s="1"/>
  <c r="AZ28" i="1" s="1"/>
  <c r="AZ29" i="1" s="1"/>
  <c r="AZ30" i="1" s="1"/>
  <c r="AZ31" i="1" s="1"/>
  <c r="AZ32" i="1" s="1"/>
  <c r="AV7" i="1"/>
  <c r="BC8" i="1" s="1"/>
  <c r="E6" i="5" s="1"/>
  <c r="AW7" i="1"/>
  <c r="AX7" i="1"/>
  <c r="AY7" i="1"/>
  <c r="BF7" i="1" s="1"/>
  <c r="H5" i="5" s="1"/>
  <c r="AZ7" i="1"/>
  <c r="BG8" i="1" s="1"/>
  <c r="I6" i="5" s="1"/>
  <c r="AU7" i="1"/>
  <c r="BB7" i="1" s="1"/>
  <c r="D5" i="5" s="1"/>
  <c r="A11" i="5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N8" i="2" l="1"/>
  <c r="AN9" i="2"/>
  <c r="AN10" i="2"/>
  <c r="AN11" i="2"/>
  <c r="AN12" i="2"/>
  <c r="AN13" i="2"/>
  <c r="AN14" i="2"/>
  <c r="AN15" i="2"/>
  <c r="AN16" i="2"/>
  <c r="AN17" i="2"/>
  <c r="AN18" i="2"/>
  <c r="AN19" i="2"/>
  <c r="AN20" i="2"/>
  <c r="AN21" i="2"/>
  <c r="AN22" i="2"/>
  <c r="AN23" i="2"/>
  <c r="AN24" i="2"/>
  <c r="AN25" i="2"/>
  <c r="AN26" i="2"/>
  <c r="AN27" i="2"/>
  <c r="AN28" i="2"/>
  <c r="AN29" i="2"/>
  <c r="AN30" i="2"/>
  <c r="AN31" i="2"/>
  <c r="AN32" i="2"/>
  <c r="AN7" i="2"/>
  <c r="AL11" i="2"/>
  <c r="AL7" i="2"/>
  <c r="AL25" i="2"/>
  <c r="AL13" i="2"/>
  <c r="AL27" i="2"/>
  <c r="AL8" i="2"/>
  <c r="AL10" i="2"/>
  <c r="AL12" i="2"/>
  <c r="AL14" i="2"/>
  <c r="AL15" i="2"/>
  <c r="AL16" i="2"/>
  <c r="AL17" i="2"/>
  <c r="AL18" i="2"/>
  <c r="AL19" i="2"/>
  <c r="AL20" i="2"/>
  <c r="AL21" i="2"/>
  <c r="AL23" i="2"/>
  <c r="AL24" i="2"/>
  <c r="AL26" i="2"/>
  <c r="AL29" i="2"/>
  <c r="AL32" i="2"/>
  <c r="AL9" i="2"/>
  <c r="AL22" i="2"/>
  <c r="AL28" i="2"/>
  <c r="AL31" i="2"/>
  <c r="AL30" i="2"/>
  <c r="AK8" i="2"/>
  <c r="AK12" i="2"/>
  <c r="AK13" i="2"/>
  <c r="AK14" i="2"/>
  <c r="AK17" i="2"/>
  <c r="AK20" i="2"/>
  <c r="AK22" i="2"/>
  <c r="AK25" i="2"/>
  <c r="AK30" i="2"/>
  <c r="AK11" i="2"/>
  <c r="AK15" i="2"/>
  <c r="AK19" i="2"/>
  <c r="AK23" i="2"/>
  <c r="AK26" i="2"/>
  <c r="AK31" i="2"/>
  <c r="AK16" i="2"/>
  <c r="AK29" i="2"/>
  <c r="AK10" i="2"/>
  <c r="AK27" i="2"/>
  <c r="AK9" i="2"/>
  <c r="AK18" i="2"/>
  <c r="AK21" i="2"/>
  <c r="AK24" i="2"/>
  <c r="AK28" i="2"/>
  <c r="AK32" i="2"/>
  <c r="AK7" i="2"/>
  <c r="AJ10" i="2"/>
  <c r="AJ30" i="2"/>
  <c r="AJ8" i="2"/>
  <c r="AJ7" i="2"/>
  <c r="AJ9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1" i="2"/>
  <c r="AJ32" i="2"/>
  <c r="AM8" i="2"/>
  <c r="AM9" i="2"/>
  <c r="AM10" i="2"/>
  <c r="AM11" i="2"/>
  <c r="AM12" i="2"/>
  <c r="AM13" i="2"/>
  <c r="AM14" i="2"/>
  <c r="AM15" i="2"/>
  <c r="AM16" i="2"/>
  <c r="AM17" i="2"/>
  <c r="AM18" i="2"/>
  <c r="AM19" i="2"/>
  <c r="AM20" i="2"/>
  <c r="AM21" i="2"/>
  <c r="AM22" i="2"/>
  <c r="AM23" i="2"/>
  <c r="AM24" i="2"/>
  <c r="AM25" i="2"/>
  <c r="AM26" i="2"/>
  <c r="AM27" i="2"/>
  <c r="AM28" i="2"/>
  <c r="AM29" i="2"/>
  <c r="AM30" i="2"/>
  <c r="AM31" i="2"/>
  <c r="AM32" i="2"/>
  <c r="AM7" i="2"/>
  <c r="AI7" i="2"/>
  <c r="AI8" i="2"/>
  <c r="AI12" i="2"/>
  <c r="AI14" i="2"/>
  <c r="AI16" i="2"/>
  <c r="AI19" i="2"/>
  <c r="AI21" i="2"/>
  <c r="AI22" i="2"/>
  <c r="AI24" i="2"/>
  <c r="AI26" i="2"/>
  <c r="AI29" i="2"/>
  <c r="AI32" i="2"/>
  <c r="AI9" i="2"/>
  <c r="AI10" i="2"/>
  <c r="AI11" i="2"/>
  <c r="AI13" i="2"/>
  <c r="AI15" i="2"/>
  <c r="AI17" i="2"/>
  <c r="AI18" i="2"/>
  <c r="AI20" i="2"/>
  <c r="AI23" i="2"/>
  <c r="AI25" i="2"/>
  <c r="AI27" i="2"/>
  <c r="AI28" i="2"/>
  <c r="AI30" i="2"/>
  <c r="AI31" i="2"/>
  <c r="U31" i="5"/>
  <c r="S33" i="5"/>
  <c r="W31" i="5"/>
  <c r="L31" i="5"/>
  <c r="P31" i="5"/>
  <c r="K31" i="5"/>
  <c r="D31" i="5"/>
  <c r="BE7" i="1"/>
  <c r="G5" i="5" s="1"/>
  <c r="BE9" i="1"/>
  <c r="G7" i="5" s="1"/>
  <c r="BE11" i="1"/>
  <c r="G9" i="5" s="1"/>
  <c r="BE13" i="1"/>
  <c r="G11" i="5" s="1"/>
  <c r="BE16" i="1"/>
  <c r="G14" i="5" s="1"/>
  <c r="BE19" i="1"/>
  <c r="G17" i="5" s="1"/>
  <c r="BE21" i="1"/>
  <c r="G19" i="5" s="1"/>
  <c r="BE23" i="1"/>
  <c r="G21" i="5" s="1"/>
  <c r="BE25" i="1"/>
  <c r="G23" i="5" s="1"/>
  <c r="BE27" i="1"/>
  <c r="G25" i="5" s="1"/>
  <c r="BE29" i="1"/>
  <c r="G27" i="5" s="1"/>
  <c r="BE31" i="1"/>
  <c r="G29" i="5" s="1"/>
  <c r="BE8" i="1"/>
  <c r="G6" i="5" s="1"/>
  <c r="BE10" i="1"/>
  <c r="G8" i="5" s="1"/>
  <c r="BE12" i="1"/>
  <c r="G10" i="5" s="1"/>
  <c r="BE14" i="1"/>
  <c r="G12" i="5" s="1"/>
  <c r="BE15" i="1"/>
  <c r="G13" i="5" s="1"/>
  <c r="BE17" i="1"/>
  <c r="G15" i="5" s="1"/>
  <c r="BE18" i="1"/>
  <c r="G16" i="5" s="1"/>
  <c r="BE20" i="1"/>
  <c r="G18" i="5" s="1"/>
  <c r="BE22" i="1"/>
  <c r="G20" i="5" s="1"/>
  <c r="BE24" i="1"/>
  <c r="G22" i="5" s="1"/>
  <c r="BE26" i="1"/>
  <c r="G24" i="5" s="1"/>
  <c r="BE28" i="1"/>
  <c r="G26" i="5" s="1"/>
  <c r="BE30" i="1"/>
  <c r="G28" i="5" s="1"/>
  <c r="BE32" i="1"/>
  <c r="G30" i="5" s="1"/>
  <c r="BD8" i="1"/>
  <c r="F6" i="5" s="1"/>
  <c r="H31" i="5"/>
  <c r="H33" i="5"/>
  <c r="BD7" i="1"/>
  <c r="F5" i="5" s="1"/>
  <c r="BC32" i="1"/>
  <c r="E30" i="5" s="1"/>
  <c r="BC31" i="1"/>
  <c r="E29" i="5" s="1"/>
  <c r="BC30" i="1"/>
  <c r="E28" i="5" s="1"/>
  <c r="BC29" i="1"/>
  <c r="E27" i="5" s="1"/>
  <c r="BC28" i="1"/>
  <c r="E26" i="5" s="1"/>
  <c r="BC27" i="1"/>
  <c r="E25" i="5" s="1"/>
  <c r="BC26" i="1"/>
  <c r="E24" i="5" s="1"/>
  <c r="BC25" i="1"/>
  <c r="E23" i="5" s="1"/>
  <c r="BC24" i="1"/>
  <c r="E22" i="5" s="1"/>
  <c r="BC23" i="1"/>
  <c r="E21" i="5" s="1"/>
  <c r="BC22" i="1"/>
  <c r="E20" i="5" s="1"/>
  <c r="BC21" i="1"/>
  <c r="E19" i="5" s="1"/>
  <c r="BC20" i="1"/>
  <c r="E18" i="5" s="1"/>
  <c r="BC19" i="1"/>
  <c r="E17" i="5" s="1"/>
  <c r="BC18" i="1"/>
  <c r="E16" i="5" s="1"/>
  <c r="BC17" i="1"/>
  <c r="E15" i="5" s="1"/>
  <c r="BC16" i="1"/>
  <c r="E14" i="5" s="1"/>
  <c r="BC15" i="1"/>
  <c r="E13" i="5" s="1"/>
  <c r="BC14" i="1"/>
  <c r="E12" i="5" s="1"/>
  <c r="BC13" i="1"/>
  <c r="E11" i="5" s="1"/>
  <c r="BC12" i="1"/>
  <c r="E10" i="5" s="1"/>
  <c r="BC11" i="1"/>
  <c r="E9" i="5" s="1"/>
  <c r="BC10" i="1"/>
  <c r="E8" i="5" s="1"/>
  <c r="BC9" i="1"/>
  <c r="E7" i="5" s="1"/>
  <c r="BG7" i="1"/>
  <c r="I5" i="5" s="1"/>
  <c r="BG32" i="1"/>
  <c r="I30" i="5" s="1"/>
  <c r="BG31" i="1"/>
  <c r="I29" i="5" s="1"/>
  <c r="BG30" i="1"/>
  <c r="I28" i="5" s="1"/>
  <c r="BG29" i="1"/>
  <c r="I27" i="5" s="1"/>
  <c r="BG28" i="1"/>
  <c r="I26" i="5" s="1"/>
  <c r="BG27" i="1"/>
  <c r="I25" i="5" s="1"/>
  <c r="BG26" i="1"/>
  <c r="I24" i="5" s="1"/>
  <c r="BG25" i="1"/>
  <c r="I23" i="5" s="1"/>
  <c r="BG24" i="1"/>
  <c r="I22" i="5" s="1"/>
  <c r="BG23" i="1"/>
  <c r="I21" i="5" s="1"/>
  <c r="BG22" i="1"/>
  <c r="I20" i="5" s="1"/>
  <c r="BG21" i="1"/>
  <c r="I19" i="5" s="1"/>
  <c r="BG20" i="1"/>
  <c r="I18" i="5" s="1"/>
  <c r="BG19" i="1"/>
  <c r="I17" i="5" s="1"/>
  <c r="BG18" i="1"/>
  <c r="I16" i="5" s="1"/>
  <c r="BG17" i="1"/>
  <c r="I15" i="5" s="1"/>
  <c r="BG16" i="1"/>
  <c r="I14" i="5" s="1"/>
  <c r="BG15" i="1"/>
  <c r="I13" i="5" s="1"/>
  <c r="BG14" i="1"/>
  <c r="I12" i="5" s="1"/>
  <c r="BG13" i="1"/>
  <c r="I11" i="5" s="1"/>
  <c r="BG12" i="1"/>
  <c r="I10" i="5" s="1"/>
  <c r="BG11" i="1"/>
  <c r="I9" i="5" s="1"/>
  <c r="BG10" i="1"/>
  <c r="I8" i="5" s="1"/>
  <c r="BG9" i="1"/>
  <c r="I7" i="5" s="1"/>
  <c r="BD32" i="1"/>
  <c r="F30" i="5" s="1"/>
  <c r="BD31" i="1"/>
  <c r="F29" i="5" s="1"/>
  <c r="BD30" i="1"/>
  <c r="F28" i="5" s="1"/>
  <c r="BD29" i="1"/>
  <c r="F27" i="5" s="1"/>
  <c r="BD28" i="1"/>
  <c r="F26" i="5" s="1"/>
  <c r="BD27" i="1"/>
  <c r="F25" i="5" s="1"/>
  <c r="BD26" i="1"/>
  <c r="F24" i="5" s="1"/>
  <c r="BD25" i="1"/>
  <c r="F23" i="5" s="1"/>
  <c r="BD24" i="1"/>
  <c r="F22" i="5" s="1"/>
  <c r="BD23" i="1"/>
  <c r="F21" i="5" s="1"/>
  <c r="BD22" i="1"/>
  <c r="F20" i="5" s="1"/>
  <c r="BD21" i="1"/>
  <c r="F19" i="5" s="1"/>
  <c r="BD20" i="1"/>
  <c r="F18" i="5" s="1"/>
  <c r="BD19" i="1"/>
  <c r="F17" i="5" s="1"/>
  <c r="BD18" i="1"/>
  <c r="F16" i="5" s="1"/>
  <c r="BD17" i="1"/>
  <c r="F15" i="5" s="1"/>
  <c r="BD16" i="1"/>
  <c r="F14" i="5" s="1"/>
  <c r="BD15" i="1"/>
  <c r="F13" i="5" s="1"/>
  <c r="BD14" i="1"/>
  <c r="F12" i="5" s="1"/>
  <c r="BD13" i="1"/>
  <c r="F11" i="5" s="1"/>
  <c r="BD12" i="1"/>
  <c r="F10" i="5" s="1"/>
  <c r="BD11" i="1"/>
  <c r="F9" i="5" s="1"/>
  <c r="BD10" i="1"/>
  <c r="F8" i="5" s="1"/>
  <c r="BD9" i="1"/>
  <c r="F7" i="5" s="1"/>
  <c r="D33" i="5"/>
  <c r="F33" i="5" l="1"/>
  <c r="I31" i="5"/>
  <c r="E31" i="5"/>
  <c r="E33" i="5"/>
  <c r="I33" i="5"/>
  <c r="G31" i="5"/>
  <c r="G33" i="5"/>
  <c r="F31" i="5"/>
  <c r="K15" i="4" l="1"/>
  <c r="J15" i="4"/>
  <c r="K12" i="4"/>
  <c r="K8" i="4"/>
  <c r="K7" i="4"/>
  <c r="L15" i="4" l="1"/>
  <c r="J12" i="4" l="1"/>
  <c r="J7" i="4"/>
  <c r="L7" i="4" s="1"/>
  <c r="J8" i="4"/>
  <c r="L8" i="4" s="1"/>
  <c r="L9" i="4" l="1"/>
  <c r="L12" i="4"/>
  <c r="I7" i="3" l="1"/>
  <c r="J7" i="3" s="1"/>
  <c r="L7" i="3" s="1"/>
  <c r="I7" i="2"/>
  <c r="N8" i="1" l="1"/>
  <c r="N7" i="1"/>
  <c r="F7" i="1"/>
  <c r="F9" i="1"/>
  <c r="F10" i="1"/>
  <c r="C32" i="3" l="1"/>
  <c r="C31" i="3"/>
  <c r="E31" i="3" s="1"/>
  <c r="F31" i="3" s="1"/>
  <c r="C30" i="3"/>
  <c r="E30" i="3" s="1"/>
  <c r="F30" i="3" s="1"/>
  <c r="C29" i="3"/>
  <c r="E29" i="3" s="1"/>
  <c r="F29" i="3" s="1"/>
  <c r="C28" i="3"/>
  <c r="E28" i="3" s="1"/>
  <c r="C27" i="3"/>
  <c r="C26" i="3"/>
  <c r="C25" i="3"/>
  <c r="E25" i="3" s="1"/>
  <c r="F25" i="3" s="1"/>
  <c r="C24" i="3"/>
  <c r="E24" i="3" s="1"/>
  <c r="F24" i="3" s="1"/>
  <c r="C23" i="3"/>
  <c r="C22" i="3"/>
  <c r="C21" i="3"/>
  <c r="E21" i="3" s="1"/>
  <c r="F21" i="3" s="1"/>
  <c r="C20" i="3"/>
  <c r="E20" i="3" s="1"/>
  <c r="C19" i="3"/>
  <c r="E19" i="3" s="1"/>
  <c r="F19" i="3" s="1"/>
  <c r="C18" i="3"/>
  <c r="E18" i="3" s="1"/>
  <c r="F18" i="3" s="1"/>
  <c r="C17" i="3"/>
  <c r="E17" i="3" s="1"/>
  <c r="F17" i="3" s="1"/>
  <c r="C16" i="3"/>
  <c r="E16" i="3" s="1"/>
  <c r="C15" i="3"/>
  <c r="C14" i="3"/>
  <c r="E14" i="3" s="1"/>
  <c r="F14" i="3" s="1"/>
  <c r="C13" i="3"/>
  <c r="B13" i="3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C12" i="3"/>
  <c r="E12" i="3" s="1"/>
  <c r="F12" i="3" s="1"/>
  <c r="I11" i="3"/>
  <c r="I29" i="3" s="1"/>
  <c r="C11" i="3"/>
  <c r="E11" i="3" s="1"/>
  <c r="I10" i="3"/>
  <c r="C10" i="3"/>
  <c r="I9" i="3"/>
  <c r="C9" i="3"/>
  <c r="E9" i="3" s="1"/>
  <c r="I8" i="3"/>
  <c r="C8" i="3"/>
  <c r="J8" i="3"/>
  <c r="J9" i="3" s="1"/>
  <c r="J10" i="3" s="1"/>
  <c r="J11" i="3" s="1"/>
  <c r="J12" i="3" s="1"/>
  <c r="J13" i="3" s="1"/>
  <c r="J14" i="3" s="1"/>
  <c r="J15" i="3" s="1"/>
  <c r="J16" i="3" s="1"/>
  <c r="J17" i="3" s="1"/>
  <c r="J18" i="3" s="1"/>
  <c r="J19" i="3" s="1"/>
  <c r="J20" i="3" s="1"/>
  <c r="J21" i="3" s="1"/>
  <c r="J22" i="3" s="1"/>
  <c r="J23" i="3" s="1"/>
  <c r="J24" i="3" s="1"/>
  <c r="J25" i="3" s="1"/>
  <c r="J26" i="3" s="1"/>
  <c r="J27" i="3" s="1"/>
  <c r="J28" i="3" s="1"/>
  <c r="J29" i="3" s="1"/>
  <c r="J30" i="3" s="1"/>
  <c r="J31" i="3" s="1"/>
  <c r="J32" i="3" s="1"/>
  <c r="C7" i="3"/>
  <c r="E7" i="3" s="1"/>
  <c r="C32" i="2"/>
  <c r="E32" i="2" s="1"/>
  <c r="C31" i="2"/>
  <c r="E31" i="2" s="1"/>
  <c r="C30" i="2"/>
  <c r="E30" i="2" s="1"/>
  <c r="C29" i="2"/>
  <c r="E29" i="2" s="1"/>
  <c r="C28" i="2"/>
  <c r="E28" i="2" s="1"/>
  <c r="F28" i="2" s="1"/>
  <c r="C27" i="2"/>
  <c r="E27" i="2" s="1"/>
  <c r="C26" i="2"/>
  <c r="E26" i="2" s="1"/>
  <c r="C25" i="2"/>
  <c r="E25" i="2" s="1"/>
  <c r="C24" i="2"/>
  <c r="E24" i="2" s="1"/>
  <c r="C23" i="2"/>
  <c r="E23" i="2" s="1"/>
  <c r="C22" i="2"/>
  <c r="E22" i="2" s="1"/>
  <c r="C21" i="2"/>
  <c r="E21" i="2" s="1"/>
  <c r="C20" i="2"/>
  <c r="E20" i="2" s="1"/>
  <c r="C19" i="2"/>
  <c r="E19" i="2" s="1"/>
  <c r="C18" i="2"/>
  <c r="E18" i="2" s="1"/>
  <c r="C17" i="2"/>
  <c r="E17" i="2" s="1"/>
  <c r="F17" i="2" s="1"/>
  <c r="C16" i="2"/>
  <c r="E16" i="2" s="1"/>
  <c r="F16" i="2" s="1"/>
  <c r="C15" i="2"/>
  <c r="E15" i="2" s="1"/>
  <c r="C14" i="2"/>
  <c r="E14" i="2" s="1"/>
  <c r="C13" i="2"/>
  <c r="E13" i="2" s="1"/>
  <c r="C12" i="2"/>
  <c r="E12" i="2" s="1"/>
  <c r="C11" i="2"/>
  <c r="E11" i="2" s="1"/>
  <c r="C10" i="2"/>
  <c r="E10" i="2" s="1"/>
  <c r="C9" i="2"/>
  <c r="E9" i="2" s="1"/>
  <c r="C8" i="2"/>
  <c r="E8" i="2" s="1"/>
  <c r="C7" i="2"/>
  <c r="E7" i="2" s="1"/>
  <c r="P7" i="1"/>
  <c r="P8" i="1" s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O7" i="1"/>
  <c r="O8" i="1" s="1"/>
  <c r="O9" i="1" s="1"/>
  <c r="D32" i="1"/>
  <c r="C32" i="1"/>
  <c r="D31" i="1"/>
  <c r="C31" i="1"/>
  <c r="D30" i="1"/>
  <c r="C30" i="1"/>
  <c r="D29" i="1"/>
  <c r="C29" i="1"/>
  <c r="D28" i="1"/>
  <c r="C28" i="1"/>
  <c r="D27" i="1"/>
  <c r="C27" i="1"/>
  <c r="D26" i="1"/>
  <c r="C26" i="1"/>
  <c r="D25" i="1"/>
  <c r="C25" i="1"/>
  <c r="D24" i="1"/>
  <c r="C24" i="1"/>
  <c r="D23" i="1"/>
  <c r="C23" i="1"/>
  <c r="D22" i="1"/>
  <c r="C22" i="1"/>
  <c r="D21" i="1"/>
  <c r="C21" i="1"/>
  <c r="D20" i="1"/>
  <c r="C20" i="1"/>
  <c r="D19" i="1"/>
  <c r="C19" i="1"/>
  <c r="D18" i="1"/>
  <c r="C18" i="1"/>
  <c r="D17" i="1"/>
  <c r="C17" i="1"/>
  <c r="D16" i="1"/>
  <c r="C16" i="1"/>
  <c r="D15" i="1"/>
  <c r="C15" i="1"/>
  <c r="D14" i="1"/>
  <c r="C14" i="1"/>
  <c r="D13" i="1"/>
  <c r="C13" i="1"/>
  <c r="D12" i="1"/>
  <c r="C12" i="1"/>
  <c r="D11" i="1"/>
  <c r="C11" i="1"/>
  <c r="D10" i="1"/>
  <c r="C10" i="1"/>
  <c r="D9" i="1"/>
  <c r="C9" i="1"/>
  <c r="D8" i="1"/>
  <c r="C8" i="1"/>
  <c r="D7" i="1"/>
  <c r="C7" i="1"/>
  <c r="B13" i="2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I11" i="2"/>
  <c r="I27" i="2" s="1"/>
  <c r="I10" i="2"/>
  <c r="I9" i="2"/>
  <c r="I8" i="2"/>
  <c r="J7" i="2"/>
  <c r="E10" i="3" l="1"/>
  <c r="F10" i="3"/>
  <c r="I24" i="3"/>
  <c r="L24" i="3" s="1"/>
  <c r="M24" i="3" s="1"/>
  <c r="Q22" i="5" s="1"/>
  <c r="E8" i="3"/>
  <c r="F8" i="3" s="1"/>
  <c r="J8" i="2"/>
  <c r="L7" i="2"/>
  <c r="M7" i="2" s="1"/>
  <c r="J5" i="5" s="1"/>
  <c r="O10" i="1"/>
  <c r="O11" i="1" s="1"/>
  <c r="O12" i="1" s="1"/>
  <c r="Q9" i="1"/>
  <c r="L8" i="3"/>
  <c r="M8" i="3" s="1"/>
  <c r="Q6" i="5" s="1"/>
  <c r="L9" i="3"/>
  <c r="M9" i="3" s="1"/>
  <c r="Q7" i="5" s="1"/>
  <c r="L10" i="3"/>
  <c r="M10" i="3" s="1"/>
  <c r="Q8" i="5" s="1"/>
  <c r="L29" i="3"/>
  <c r="M29" i="3" s="1"/>
  <c r="Q27" i="5" s="1"/>
  <c r="M7" i="3"/>
  <c r="Q5" i="5" s="1"/>
  <c r="I12" i="3"/>
  <c r="L12" i="3" s="1"/>
  <c r="M12" i="3" s="1"/>
  <c r="Q10" i="5" s="1"/>
  <c r="I19" i="3"/>
  <c r="L19" i="3" s="1"/>
  <c r="M19" i="3" s="1"/>
  <c r="Q17" i="5" s="1"/>
  <c r="I18" i="3"/>
  <c r="L18" i="3" s="1"/>
  <c r="M18" i="3" s="1"/>
  <c r="Q16" i="5" s="1"/>
  <c r="I26" i="3"/>
  <c r="L26" i="3" s="1"/>
  <c r="M26" i="3" s="1"/>
  <c r="Q24" i="5" s="1"/>
  <c r="I13" i="3"/>
  <c r="L13" i="3" s="1"/>
  <c r="M13" i="3" s="1"/>
  <c r="Q11" i="5" s="1"/>
  <c r="I14" i="3"/>
  <c r="L14" i="3" s="1"/>
  <c r="M14" i="3" s="1"/>
  <c r="Q12" i="5" s="1"/>
  <c r="I21" i="3"/>
  <c r="L21" i="3" s="1"/>
  <c r="M21" i="3" s="1"/>
  <c r="Q19" i="5" s="1"/>
  <c r="I31" i="3"/>
  <c r="L31" i="3" s="1"/>
  <c r="M31" i="3" s="1"/>
  <c r="Q29" i="5" s="1"/>
  <c r="L11" i="3"/>
  <c r="M11" i="3" s="1"/>
  <c r="Q9" i="5" s="1"/>
  <c r="I23" i="3"/>
  <c r="L23" i="3" s="1"/>
  <c r="M23" i="3" s="1"/>
  <c r="Q21" i="5" s="1"/>
  <c r="I30" i="3"/>
  <c r="L30" i="3" s="1"/>
  <c r="M30" i="3" s="1"/>
  <c r="Q28" i="5" s="1"/>
  <c r="E26" i="3"/>
  <c r="F26" i="3" s="1"/>
  <c r="E13" i="3"/>
  <c r="F13" i="3" s="1"/>
  <c r="F20" i="3"/>
  <c r="F7" i="3"/>
  <c r="F9" i="3"/>
  <c r="F11" i="3"/>
  <c r="F16" i="3"/>
  <c r="E23" i="3"/>
  <c r="F23" i="3" s="1"/>
  <c r="F28" i="3"/>
  <c r="I16" i="3"/>
  <c r="L16" i="3" s="1"/>
  <c r="M16" i="3" s="1"/>
  <c r="Q14" i="5" s="1"/>
  <c r="I28" i="3"/>
  <c r="L28" i="3" s="1"/>
  <c r="M28" i="3" s="1"/>
  <c r="Q26" i="5" s="1"/>
  <c r="E15" i="3"/>
  <c r="F15" i="3" s="1"/>
  <c r="I25" i="3"/>
  <c r="L25" i="3" s="1"/>
  <c r="M25" i="3" s="1"/>
  <c r="Q23" i="5" s="1"/>
  <c r="E27" i="3"/>
  <c r="F27" i="3" s="1"/>
  <c r="I20" i="3"/>
  <c r="L20" i="3" s="1"/>
  <c r="M20" i="3" s="1"/>
  <c r="Q18" i="5" s="1"/>
  <c r="E22" i="3"/>
  <c r="F22" i="3" s="1"/>
  <c r="E32" i="3"/>
  <c r="F32" i="3" s="1"/>
  <c r="I15" i="3"/>
  <c r="L15" i="3" s="1"/>
  <c r="M15" i="3" s="1"/>
  <c r="Q13" i="5" s="1"/>
  <c r="I27" i="3"/>
  <c r="L27" i="3" s="1"/>
  <c r="M27" i="3" s="1"/>
  <c r="Q25" i="5" s="1"/>
  <c r="I22" i="3"/>
  <c r="L22" i="3" s="1"/>
  <c r="M22" i="3" s="1"/>
  <c r="Q20" i="5" s="1"/>
  <c r="I32" i="3"/>
  <c r="L32" i="3" s="1"/>
  <c r="M32" i="3" s="1"/>
  <c r="Q30" i="5" s="1"/>
  <c r="I17" i="3"/>
  <c r="L17" i="3" s="1"/>
  <c r="M17" i="3" s="1"/>
  <c r="Q15" i="5" s="1"/>
  <c r="F23" i="2"/>
  <c r="F29" i="2"/>
  <c r="F10" i="2"/>
  <c r="F13" i="2"/>
  <c r="F25" i="2"/>
  <c r="F18" i="2"/>
  <c r="F30" i="2"/>
  <c r="F14" i="2"/>
  <c r="F26" i="2"/>
  <c r="F11" i="2"/>
  <c r="F31" i="2"/>
  <c r="F22" i="2"/>
  <c r="F12" i="2"/>
  <c r="F24" i="2"/>
  <c r="F7" i="2"/>
  <c r="F19" i="2"/>
  <c r="F8" i="2"/>
  <c r="F32" i="2"/>
  <c r="F20" i="2"/>
  <c r="F9" i="2"/>
  <c r="F15" i="2"/>
  <c r="F21" i="2"/>
  <c r="F27" i="2"/>
  <c r="I14" i="2"/>
  <c r="I18" i="2"/>
  <c r="I26" i="2"/>
  <c r="I31" i="2"/>
  <c r="I22" i="2"/>
  <c r="I30" i="2"/>
  <c r="I17" i="2"/>
  <c r="I32" i="2"/>
  <c r="I15" i="2"/>
  <c r="I19" i="2"/>
  <c r="I23" i="2"/>
  <c r="I21" i="2"/>
  <c r="I25" i="2"/>
  <c r="I12" i="2"/>
  <c r="I16" i="2"/>
  <c r="I20" i="2"/>
  <c r="I24" i="2"/>
  <c r="I28" i="2"/>
  <c r="I13" i="2"/>
  <c r="I29" i="2"/>
  <c r="Q31" i="5" l="1"/>
  <c r="Q33" i="5"/>
  <c r="J9" i="2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L8" i="2"/>
  <c r="M8" i="2" s="1"/>
  <c r="J6" i="5" s="1"/>
  <c r="Q10" i="1"/>
  <c r="Q11" i="1"/>
  <c r="Q12" i="1"/>
  <c r="O13" i="1"/>
  <c r="L9" i="2" l="1"/>
  <c r="M9" i="2" s="1"/>
  <c r="J7" i="5" s="1"/>
  <c r="L10" i="2"/>
  <c r="M10" i="2" s="1"/>
  <c r="J8" i="5" s="1"/>
  <c r="Q13" i="1"/>
  <c r="O14" i="1"/>
  <c r="L11" i="2" l="1"/>
  <c r="O15" i="1"/>
  <c r="Q14" i="1"/>
  <c r="M11" i="2" l="1"/>
  <c r="J9" i="5" s="1"/>
  <c r="L12" i="2"/>
  <c r="M12" i="2" s="1"/>
  <c r="J10" i="5" s="1"/>
  <c r="O16" i="1"/>
  <c r="Q15" i="1"/>
  <c r="J31" i="5" l="1"/>
  <c r="L13" i="2"/>
  <c r="M13" i="2" s="1"/>
  <c r="J11" i="5" s="1"/>
  <c r="Q16" i="1"/>
  <c r="O17" i="1"/>
  <c r="L14" i="2" l="1"/>
  <c r="M14" i="2" s="1"/>
  <c r="J12" i="5" s="1"/>
  <c r="Q17" i="1"/>
  <c r="O18" i="1"/>
  <c r="L15" i="2" l="1"/>
  <c r="M15" i="2" s="1"/>
  <c r="J13" i="5" s="1"/>
  <c r="O19" i="1"/>
  <c r="Q18" i="1"/>
  <c r="L16" i="2" l="1"/>
  <c r="M16" i="2" s="1"/>
  <c r="J14" i="5" s="1"/>
  <c r="O20" i="1"/>
  <c r="Q19" i="1"/>
  <c r="L17" i="2" l="1"/>
  <c r="M17" i="2" s="1"/>
  <c r="J15" i="5" s="1"/>
  <c r="Q20" i="1"/>
  <c r="O21" i="1"/>
  <c r="L18" i="2" l="1"/>
  <c r="M18" i="2" s="1"/>
  <c r="J16" i="5" s="1"/>
  <c r="O22" i="1"/>
  <c r="Q21" i="1"/>
  <c r="L19" i="2" l="1"/>
  <c r="M19" i="2" s="1"/>
  <c r="J17" i="5" s="1"/>
  <c r="O23" i="1"/>
  <c r="Q22" i="1"/>
  <c r="L20" i="2" l="1"/>
  <c r="M20" i="2" s="1"/>
  <c r="J18" i="5" s="1"/>
  <c r="O24" i="1"/>
  <c r="Q23" i="1"/>
  <c r="L21" i="2" l="1"/>
  <c r="M21" i="2" s="1"/>
  <c r="J19" i="5" s="1"/>
  <c r="Q24" i="1"/>
  <c r="O25" i="1"/>
  <c r="L22" i="2" l="1"/>
  <c r="M22" i="2" s="1"/>
  <c r="J20" i="5" s="1"/>
  <c r="O26" i="1"/>
  <c r="Q25" i="1"/>
  <c r="L23" i="2" l="1"/>
  <c r="M23" i="2" s="1"/>
  <c r="J21" i="5" s="1"/>
  <c r="O27" i="1"/>
  <c r="Q26" i="1"/>
  <c r="L24" i="2" l="1"/>
  <c r="M24" i="2" s="1"/>
  <c r="J22" i="5" s="1"/>
  <c r="O28" i="1"/>
  <c r="Q27" i="1"/>
  <c r="L25" i="2" l="1"/>
  <c r="M25" i="2" s="1"/>
  <c r="J23" i="5" s="1"/>
  <c r="Q28" i="1"/>
  <c r="O29" i="1"/>
  <c r="L26" i="2" l="1"/>
  <c r="M26" i="2" s="1"/>
  <c r="J24" i="5" s="1"/>
  <c r="Q29" i="1"/>
  <c r="O30" i="1"/>
  <c r="L27" i="2" l="1"/>
  <c r="M27" i="2" s="1"/>
  <c r="J25" i="5" s="1"/>
  <c r="O31" i="1"/>
  <c r="Q30" i="1"/>
  <c r="L28" i="2" l="1"/>
  <c r="M28" i="2" s="1"/>
  <c r="J26" i="5" s="1"/>
  <c r="O32" i="1"/>
  <c r="Q32" i="1" s="1"/>
  <c r="Q31" i="1"/>
  <c r="L29" i="2" l="1"/>
  <c r="M29" i="2" s="1"/>
  <c r="J27" i="5" s="1"/>
  <c r="L30" i="2" l="1"/>
  <c r="M30" i="2" s="1"/>
  <c r="J28" i="5" s="1"/>
  <c r="L32" i="2" l="1"/>
  <c r="M32" i="2" s="1"/>
  <c r="J30" i="5" s="1"/>
  <c r="L31" i="2"/>
  <c r="M31" i="2" l="1"/>
  <c r="J29" i="5" s="1"/>
  <c r="J33" i="5" s="1"/>
  <c r="N11" i="1"/>
  <c r="N12" i="1" s="1"/>
  <c r="N10" i="1"/>
  <c r="S10" i="1" s="1"/>
  <c r="T10" i="1" s="1"/>
  <c r="C8" i="5" s="1"/>
  <c r="N9" i="1"/>
  <c r="Q8" i="1"/>
  <c r="Q7" i="1"/>
  <c r="G32" i="1"/>
  <c r="I32" i="1" s="1"/>
  <c r="F32" i="1"/>
  <c r="H32" i="1" s="1"/>
  <c r="G31" i="1"/>
  <c r="I31" i="1" s="1"/>
  <c r="F31" i="1"/>
  <c r="H31" i="1" s="1"/>
  <c r="G30" i="1"/>
  <c r="I30" i="1" s="1"/>
  <c r="F30" i="1"/>
  <c r="H30" i="1" s="1"/>
  <c r="G29" i="1"/>
  <c r="I29" i="1" s="1"/>
  <c r="F29" i="1"/>
  <c r="H29" i="1" s="1"/>
  <c r="G28" i="1"/>
  <c r="I28" i="1" s="1"/>
  <c r="F28" i="1"/>
  <c r="H28" i="1" s="1"/>
  <c r="G27" i="1"/>
  <c r="I27" i="1" s="1"/>
  <c r="F27" i="1"/>
  <c r="H27" i="1" s="1"/>
  <c r="G26" i="1"/>
  <c r="I26" i="1" s="1"/>
  <c r="F26" i="1"/>
  <c r="H26" i="1" s="1"/>
  <c r="G25" i="1"/>
  <c r="I25" i="1" s="1"/>
  <c r="F25" i="1"/>
  <c r="H25" i="1" s="1"/>
  <c r="G24" i="1"/>
  <c r="I24" i="1" s="1"/>
  <c r="F24" i="1"/>
  <c r="H24" i="1" s="1"/>
  <c r="G23" i="1"/>
  <c r="I23" i="1" s="1"/>
  <c r="F23" i="1"/>
  <c r="H23" i="1" s="1"/>
  <c r="G22" i="1"/>
  <c r="I22" i="1" s="1"/>
  <c r="F22" i="1"/>
  <c r="H22" i="1" s="1"/>
  <c r="G21" i="1"/>
  <c r="I21" i="1" s="1"/>
  <c r="F21" i="1"/>
  <c r="H21" i="1" s="1"/>
  <c r="G20" i="1"/>
  <c r="I20" i="1" s="1"/>
  <c r="F20" i="1"/>
  <c r="H20" i="1" s="1"/>
  <c r="G19" i="1"/>
  <c r="I19" i="1" s="1"/>
  <c r="F19" i="1"/>
  <c r="H19" i="1" s="1"/>
  <c r="G18" i="1"/>
  <c r="I18" i="1" s="1"/>
  <c r="F18" i="1"/>
  <c r="H18" i="1" s="1"/>
  <c r="G17" i="1"/>
  <c r="I17" i="1" s="1"/>
  <c r="F17" i="1"/>
  <c r="H17" i="1" s="1"/>
  <c r="G16" i="1"/>
  <c r="I16" i="1" s="1"/>
  <c r="F16" i="1"/>
  <c r="H16" i="1" s="1"/>
  <c r="G15" i="1"/>
  <c r="I15" i="1" s="1"/>
  <c r="F15" i="1"/>
  <c r="H15" i="1" s="1"/>
  <c r="G14" i="1"/>
  <c r="I14" i="1" s="1"/>
  <c r="F14" i="1"/>
  <c r="H14" i="1" s="1"/>
  <c r="G13" i="1"/>
  <c r="I13" i="1" s="1"/>
  <c r="F13" i="1"/>
  <c r="H13" i="1" s="1"/>
  <c r="G12" i="1"/>
  <c r="I12" i="1" s="1"/>
  <c r="F12" i="1"/>
  <c r="H12" i="1" s="1"/>
  <c r="G11" i="1"/>
  <c r="I11" i="1" s="1"/>
  <c r="F11" i="1"/>
  <c r="H11" i="1" s="1"/>
  <c r="G10" i="1"/>
  <c r="I10" i="1" s="1"/>
  <c r="H10" i="1"/>
  <c r="G9" i="1"/>
  <c r="I9" i="1" s="1"/>
  <c r="H9" i="1"/>
  <c r="G7" i="1"/>
  <c r="I7" i="1" s="1"/>
  <c r="H7" i="1"/>
  <c r="G8" i="1"/>
  <c r="I8" i="1" s="1"/>
  <c r="F8" i="1"/>
  <c r="H8" i="1" s="1"/>
  <c r="S7" i="1" l="1"/>
  <c r="T7" i="1" s="1"/>
  <c r="C5" i="5" s="1"/>
  <c r="S8" i="1"/>
  <c r="T8" i="1" s="1"/>
  <c r="C6" i="5" s="1"/>
  <c r="S9" i="1"/>
  <c r="T9" i="1" s="1"/>
  <c r="C7" i="5" s="1"/>
  <c r="N29" i="1"/>
  <c r="N17" i="1"/>
  <c r="N28" i="1"/>
  <c r="N16" i="1"/>
  <c r="N14" i="1"/>
  <c r="N27" i="1"/>
  <c r="N15" i="1"/>
  <c r="N26" i="1"/>
  <c r="N23" i="1"/>
  <c r="N25" i="1"/>
  <c r="N13" i="1"/>
  <c r="N24" i="1"/>
  <c r="N30" i="1"/>
  <c r="N22" i="1"/>
  <c r="N21" i="1"/>
  <c r="N32" i="1"/>
  <c r="N20" i="1"/>
  <c r="N31" i="1"/>
  <c r="N19" i="1"/>
  <c r="N18" i="1"/>
  <c r="S11" i="1"/>
  <c r="T11" i="1" s="1"/>
  <c r="C9" i="5" s="1"/>
  <c r="B13" i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S16" i="1" l="1"/>
  <c r="T16" i="1" s="1"/>
  <c r="C14" i="5" s="1"/>
  <c r="S26" i="1"/>
  <c r="T26" i="1" s="1"/>
  <c r="C24" i="5" s="1"/>
  <c r="S12" i="1"/>
  <c r="T12" i="1" s="1"/>
  <c r="S29" i="1"/>
  <c r="T29" i="1" s="1"/>
  <c r="C27" i="5" s="1"/>
  <c r="S25" i="1"/>
  <c r="T25" i="1" s="1"/>
  <c r="C23" i="5" s="1"/>
  <c r="S28" i="1"/>
  <c r="T28" i="1" s="1"/>
  <c r="C26" i="5" s="1"/>
  <c r="S17" i="1"/>
  <c r="T17" i="1" s="1"/>
  <c r="C15" i="5" s="1"/>
  <c r="S32" i="1"/>
  <c r="T32" i="1" s="1"/>
  <c r="C30" i="5" s="1"/>
  <c r="S24" i="1"/>
  <c r="T24" i="1" s="1"/>
  <c r="C22" i="5" s="1"/>
  <c r="S13" i="1"/>
  <c r="T13" i="1" s="1"/>
  <c r="C11" i="5" s="1"/>
  <c r="S23" i="1"/>
  <c r="T23" i="1" s="1"/>
  <c r="C21" i="5" s="1"/>
  <c r="S31" i="1"/>
  <c r="T31" i="1" s="1"/>
  <c r="C29" i="5" s="1"/>
  <c r="S14" i="1"/>
  <c r="T14" i="1" s="1"/>
  <c r="C12" i="5" s="1"/>
  <c r="S20" i="1"/>
  <c r="T20" i="1" s="1"/>
  <c r="C18" i="5" s="1"/>
  <c r="S30" i="1"/>
  <c r="T30" i="1" s="1"/>
  <c r="C28" i="5" s="1"/>
  <c r="S21" i="1"/>
  <c r="T21" i="1" s="1"/>
  <c r="C19" i="5" s="1"/>
  <c r="S27" i="1"/>
  <c r="T27" i="1" s="1"/>
  <c r="C25" i="5" s="1"/>
  <c r="S18" i="1"/>
  <c r="T18" i="1" s="1"/>
  <c r="C16" i="5" s="1"/>
  <c r="S15" i="1"/>
  <c r="T15" i="1" s="1"/>
  <c r="C13" i="5" s="1"/>
  <c r="S22" i="1"/>
  <c r="T22" i="1" s="1"/>
  <c r="C20" i="5" s="1"/>
  <c r="S19" i="1"/>
  <c r="T19" i="1" s="1"/>
  <c r="C17" i="5" s="1"/>
  <c r="C10" i="5" l="1"/>
  <c r="C33" i="5" l="1"/>
  <c r="C31" i="5"/>
</calcChain>
</file>

<file path=xl/sharedStrings.xml><?xml version="1.0" encoding="utf-8"?>
<sst xmlns="http://schemas.openxmlformats.org/spreadsheetml/2006/main" count="654" uniqueCount="328">
  <si>
    <t>Summary Table</t>
  </si>
  <si>
    <t>Case 1: 100% MD Conversions (high-range scenario)</t>
  </si>
  <si>
    <t>Case 2: 100% HD Conversions (Low-Range Scenario)</t>
  </si>
  <si>
    <t>Year</t>
  </si>
  <si>
    <t>LD Conversions (50% Funding through CPRG; 50% Funding through Subrecipient Match)</t>
  </si>
  <si>
    <t>MD Conversions (50% Funding through CPRG; 50% Funding through Subrecipient Match)</t>
  </si>
  <si>
    <t>HD Conversions (75% Funding through CPRG; 25% Funding through Subrecipient Match)</t>
  </si>
  <si>
    <t>GHG
(MT)</t>
  </si>
  <si>
    <t>CO
(MT)</t>
  </si>
  <si>
    <t>NOx
(MT)</t>
  </si>
  <si>
    <t>PM10
(MT)</t>
  </si>
  <si>
    <t>PM2.5
(MT)</t>
  </si>
  <si>
    <t>VOC
(MT)</t>
  </si>
  <si>
    <t>SOx
(MT)</t>
  </si>
  <si>
    <t>2025 thru 2030</t>
  </si>
  <si>
    <t>MT</t>
  </si>
  <si>
    <t>MT (CPRG only)</t>
  </si>
  <si>
    <t>2025 thru 2050</t>
  </si>
  <si>
    <t>LIGHT-DUTY ANALYSIS: (80% gasoline cars/20% diesel trucks converted to 100% EV)</t>
  </si>
  <si>
    <t>Co-Pollutants</t>
  </si>
  <si>
    <t>Total Vehicles:</t>
  </si>
  <si>
    <t>AFLEET Output: Post-Conversion Emissions</t>
  </si>
  <si>
    <t>BAU Case (no conversion)
(short tons GHG)</t>
  </si>
  <si>
    <t>AFLEET Output: Post-Conversion Emissions (lbs emitted by vehicle type)</t>
  </si>
  <si>
    <t>Original Inventory</t>
  </si>
  <si>
    <t>EV Inventory</t>
  </si>
  <si>
    <t>Remaining Inventory</t>
  </si>
  <si>
    <t>short tons GHG emitted by vehicle type</t>
  </si>
  <si>
    <t>BENEFITS</t>
  </si>
  <si>
    <t>Gasoline Cars (lbs)</t>
  </si>
  <si>
    <t>Diesel Trucks (lbs)</t>
  </si>
  <si>
    <t>EV Cars (lbs)</t>
  </si>
  <si>
    <t>EV Trucks (lbs)</t>
  </si>
  <si>
    <t>Total (MT)</t>
  </si>
  <si>
    <t>Benefits (MT)</t>
  </si>
  <si>
    <t>AVERT Model run with 189 gasoline passenger vehicles (80% cars/20% trucks) gives -650 short tons compared to AFLEET -670. Additional benefit is likely due to the 20% diesel assumption in AFLEET for the trucks.</t>
  </si>
  <si>
    <t>Cars</t>
  </si>
  <si>
    <t>Trucks</t>
  </si>
  <si>
    <t>% Converted</t>
  </si>
  <si>
    <t>EV Cars</t>
  </si>
  <si>
    <t>EV Trucks</t>
  </si>
  <si>
    <t>Gasoline Cars</t>
  </si>
  <si>
    <t>Diesel Trucks</t>
  </si>
  <si>
    <t>Gasoline
Cars</t>
  </si>
  <si>
    <t>Total</t>
  </si>
  <si>
    <t>Baseline Gasoline
Cars</t>
  </si>
  <si>
    <t>Baseline Diesel Trucks</t>
  </si>
  <si>
    <t>GHG Reduction (short tons)</t>
  </si>
  <si>
    <t>GHG Reduction (metric tons)</t>
  </si>
  <si>
    <t>CO</t>
  </si>
  <si>
    <t>NOx</t>
  </si>
  <si>
    <t>PM10</t>
  </si>
  <si>
    <t>PM2.5</t>
  </si>
  <si>
    <t>VOC</t>
  </si>
  <si>
    <t>SOx</t>
  </si>
  <si>
    <t>There is no need to indicate the yearly contributions after 100% of the conversions have been achieved
(assumed to be CY 2029)</t>
  </si>
  <si>
    <t>There is no need to indicate the
yearly contributions after 100% of the conversions have been achieved
(assumed to be CY 2029)</t>
  </si>
  <si>
    <t>Modeling Assumptions:</t>
  </si>
  <si>
    <t>The current TVA generation mix is assumed to continue through 2050: 42% nuclear, 31% natural gas, 14% coal, 13% renewables.</t>
  </si>
  <si>
    <t>Assume 189 vehicles will be converted and that 80% are gasoline LD passenger vehicles and 20% are diesel LD passenger trucks.</t>
  </si>
  <si>
    <t>Assume all converted vehicles will be 100% EV battery (no PHEV).</t>
  </si>
  <si>
    <t>Use AFLEET default VMT by vehicle type.</t>
  </si>
  <si>
    <t>Implementation schedule by calendar year (CY):</t>
  </si>
  <si>
    <t>2030-2050</t>
  </si>
  <si>
    <t>Report benefits for the 5-year period 2025 through 2029 (i.e., up to 2030) and the 25-year period 2025 through 2049 (i.e., up to 2050).</t>
  </si>
  <si>
    <t>Report $/mt benefit based on the total grant request of $5M (balance $15M is used for the MD/HD conversions - see separate analysis).</t>
  </si>
  <si>
    <t>Example AFLEET input and output screenshots follow for the 151 gasoline passenger cars and 38 diesel passenger trucks BAU case.</t>
  </si>
  <si>
    <t>MEDIUM-DUTY ANALYSIS: (100% short-haul diesel trucks converted to 100% EV)</t>
  </si>
  <si>
    <t>AFLEET Output: Post-Coversion Emissions</t>
  </si>
  <si>
    <t>Converted</t>
  </si>
  <si>
    <t>Balance</t>
  </si>
  <si>
    <t>BAU</t>
  </si>
  <si>
    <t>Diesel
Trucks</t>
  </si>
  <si>
    <t>Total (short tons)</t>
  </si>
  <si>
    <t>Assume 266 vehicles will be converted and that 100% are single unit short-haul diesel trucks.</t>
  </si>
  <si>
    <t>Report $/mt benefit based on the total grant request of $15M (balance $5M is used for the LD conversions - see separate analysis).</t>
  </si>
  <si>
    <t>Example AFLEET input and output screenshots follow for the 184 single unit short-haul diesel trucks BAU case and 184 EV trucks case.</t>
  </si>
  <si>
    <t>HEAVY-DUTY ANALYSIS: (100% Class 8 diesel buses converted to 100% EV)</t>
  </si>
  <si>
    <t>Diesel Buses (lbs)</t>
  </si>
  <si>
    <t>EV Buses (lbs)</t>
  </si>
  <si>
    <t>EV Buses</t>
  </si>
  <si>
    <t>Diesel Buses</t>
  </si>
  <si>
    <t>Assume 24 vehicles will be converted and that 100% are Class 8 diesel buses.</t>
  </si>
  <si>
    <t>Example AFLEET input and output screenshots follow for the 24 diesel buses BAU case and 24 EV buses case.</t>
  </si>
  <si>
    <t>AFLEET DEFAULTS</t>
  </si>
  <si>
    <t>Modeling</t>
  </si>
  <si>
    <t>Fuel Economy</t>
  </si>
  <si>
    <t>Units</t>
  </si>
  <si>
    <t>Charger cost @</t>
  </si>
  <si>
    <t>Scenario</t>
  </si>
  <si>
    <t>Class</t>
  </si>
  <si>
    <t>Description</t>
  </si>
  <si>
    <t>Fuel</t>
  </si>
  <si>
    <t>Annual VMT</t>
  </si>
  <si>
    <t>(MPGGE)</t>
  </si>
  <si>
    <t>Purchase Price</t>
  </si>
  <si>
    <t>Modeled</t>
  </si>
  <si>
    <t>Cost to purchase</t>
  </si>
  <si>
    <t>Total Cost</t>
  </si>
  <si>
    <t>LD</t>
  </si>
  <si>
    <t>1 to 3</t>
  </si>
  <si>
    <t>Light-Duty Passenger Car</t>
  </si>
  <si>
    <t>Gas</t>
  </si>
  <si>
    <t>NA</t>
  </si>
  <si>
    <t>Light-Duty Passenger Truck</t>
  </si>
  <si>
    <t>Diesel</t>
  </si>
  <si>
    <t>EV</t>
  </si>
  <si>
    <t>MD</t>
  </si>
  <si>
    <t>Single-Unit Short-Haul Truck</t>
  </si>
  <si>
    <t>HD</t>
  </si>
  <si>
    <t>Transit Bus</t>
  </si>
  <si>
    <t>CFI Analysis with AFLEET</t>
  </si>
  <si>
    <t>Needs as described in grant proposal:</t>
  </si>
  <si>
    <t>Co-locate some chargers at universities</t>
  </si>
  <si>
    <t>Some rural location charging</t>
  </si>
  <si>
    <t>Assumed some destination charging (retail and leisure)</t>
  </si>
  <si>
    <t>204 charging stations at 51 sites (4 chargers per site)</t>
  </si>
  <si>
    <t>Options for each site:</t>
  </si>
  <si>
    <t>1) four Level 2 charging stations</t>
  </si>
  <si>
    <t>2) two Level 2 charging stations and two DCFC</t>
  </si>
  <si>
    <t>3) four DCFC charging stations</t>
  </si>
  <si>
    <t>Electricity supply mix as provided by TVA will remain constant over time:</t>
  </si>
  <si>
    <t>TVA Electricity Generation Mix Mapped to AFLEET</t>
  </si>
  <si>
    <t>TVA Generation Mix (from TVA)</t>
  </si>
  <si>
    <t>TVA Electricity Generation Mix</t>
  </si>
  <si>
    <t>Source of Electricity Generation</t>
  </si>
  <si>
    <t>Percent</t>
  </si>
  <si>
    <t>Residual Oil</t>
  </si>
  <si>
    <t>Natural Gas</t>
  </si>
  <si>
    <t>Coal</t>
  </si>
  <si>
    <t>Nuclear</t>
  </si>
  <si>
    <t>Biomass</t>
  </si>
  <si>
    <t>Other (wind, solar, hydro)</t>
  </si>
  <si>
    <t>Total:</t>
  </si>
  <si>
    <t>AFLEET Assumptions:</t>
  </si>
  <si>
    <t>State: TN</t>
  </si>
  <si>
    <t>County: Davidson selected to represent TN as a state (county makes no difference for this analysis)</t>
  </si>
  <si>
    <t>Custom electricity mix as described in table above remains constant over time</t>
  </si>
  <si>
    <t>Default assumptions retained for weekly utilization, session power and charge time</t>
  </si>
  <si>
    <t>From the grant proposal and discussions with OEP, the following distribution between venues was chosen for the mix of chargers</t>
  </si>
  <si>
    <t>The number of ports for each site is assumed to be 4 with a total of 51 sites</t>
  </si>
  <si>
    <t>Venue</t>
  </si>
  <si>
    <t>Charger Type and of Number Ports</t>
  </si>
  <si>
    <t>Proportion of Chargers:</t>
  </si>
  <si>
    <t>Chargers by Venue:</t>
  </si>
  <si>
    <t>Level 2</t>
  </si>
  <si>
    <t>DC Fast Charge</t>
  </si>
  <si>
    <t>Parking lot</t>
  </si>
  <si>
    <t>L2</t>
  </si>
  <si>
    <t>DCFC</t>
  </si>
  <si>
    <t>Number</t>
  </si>
  <si>
    <t>Retail/leisure</t>
  </si>
  <si>
    <t>Education</t>
  </si>
  <si>
    <t>Fraction</t>
  </si>
  <si>
    <t xml:space="preserve">Education venue changed from 19 and 5 to 20 and 4 </t>
  </si>
  <si>
    <t>Implementation Schedule</t>
  </si>
  <si>
    <t>Cumulative %</t>
  </si>
  <si>
    <t>Screenshot from AFLEET CFI tab:</t>
  </si>
  <si>
    <t>Yields the following results from AFLEET CFI Output tab:</t>
  </si>
  <si>
    <t>Assumptions:</t>
  </si>
  <si>
    <t>The 2025-2030 timeframe does include 2030.</t>
  </si>
  <si>
    <t>The above represents the 2025-2029 goal and is phased in beginning in 2026.</t>
  </si>
  <si>
    <t>The goal for 2030-2050 would be the full implementation at 2029 carried forward through 2050.</t>
  </si>
  <si>
    <t>Emissions output from AFLEET with 204 chargers allocated to each charger type:</t>
  </si>
  <si>
    <t>Emissions Benefit (2025-2029) for Phase In Period</t>
  </si>
  <si>
    <t>GHGs (tons)</t>
  </si>
  <si>
    <t>CO (pounds)</t>
  </si>
  <si>
    <t>NOx (pounds)</t>
  </si>
  <si>
    <t>PM10 (pounds)</t>
  </si>
  <si>
    <t>PM2.5 (pounds)</t>
  </si>
  <si>
    <t>VOC (pounds)</t>
  </si>
  <si>
    <t>SOx (pounds)</t>
  </si>
  <si>
    <t>Converted to metric tons</t>
  </si>
  <si>
    <t>GHGs</t>
  </si>
  <si>
    <t>80% Funding through CPRG; 20% Funding through Subrecipient Match</t>
  </si>
  <si>
    <t>Percent Implemented</t>
  </si>
  <si>
    <t>CO2e</t>
  </si>
  <si>
    <t>----- metric tons -----</t>
  </si>
  <si>
    <t>Total 2025-2050</t>
  </si>
  <si>
    <t>Cumulative Metric Tons of Emissions Offset</t>
  </si>
  <si>
    <t>Time Period:</t>
  </si>
  <si>
    <t>9b</t>
  </si>
  <si>
    <t>Use Default Distance</t>
  </si>
  <si>
    <t>9a</t>
  </si>
  <si>
    <t>Cured</t>
  </si>
  <si>
    <t>8b</t>
  </si>
  <si>
    <t>Wet Digestion</t>
  </si>
  <si>
    <t>8a</t>
  </si>
  <si>
    <t>Wet</t>
  </si>
  <si>
    <t>Typical Operation</t>
  </si>
  <si>
    <t>6b</t>
  </si>
  <si>
    <t>Flare</t>
  </si>
  <si>
    <t>6a</t>
  </si>
  <si>
    <t>National Average</t>
  </si>
  <si>
    <t>Current Mix</t>
  </si>
  <si>
    <t>Tennessee</t>
  </si>
  <si>
    <t>Analysis Inputs:</t>
  </si>
  <si>
    <t>Assume achieve full tonnage by year 5. Tonnage remains constant after year 5.</t>
  </si>
  <si>
    <t>Composting 
Tons</t>
  </si>
  <si>
    <t>Food Diversion Tons</t>
  </si>
  <si>
    <t>Percentage of Implementation</t>
  </si>
  <si>
    <t xml:space="preserve">1. Food diversion and composting schedule is as follows: </t>
  </si>
  <si>
    <t>Notes:</t>
  </si>
  <si>
    <t>Baseline</t>
  </si>
  <si>
    <t>GHG Reduction 
(MT CO2e)</t>
  </si>
  <si>
    <t>Emission Reduction 
(Metric Tons CO2E)</t>
  </si>
  <si>
    <t>WARM Run #</t>
  </si>
  <si>
    <t>Alternate Landfilling Tonnage</t>
  </si>
  <si>
    <t>Composting 
Tonnage</t>
  </si>
  <si>
    <t>Food Diversion Tonnage</t>
  </si>
  <si>
    <t>Food Waste 
(short ton/yr)</t>
  </si>
  <si>
    <t>Food waste (lb/person/day)</t>
  </si>
  <si>
    <t>TN Population (people)</t>
  </si>
  <si>
    <t>WARM Modeling</t>
  </si>
  <si>
    <t>Input Data and Calculations</t>
  </si>
  <si>
    <t>Tons that can be recovered by $10mil</t>
  </si>
  <si>
    <t>Avg Recovery Cost ($/ton)</t>
  </si>
  <si>
    <t>Tons that can be composted by $10mil</t>
  </si>
  <si>
    <t>Avg Compost Cost ($/ton)</t>
  </si>
  <si>
    <t>Nashville</t>
  </si>
  <si>
    <t>Second Harvest of Middle Tennessee</t>
  </si>
  <si>
    <t>Capacity Expansion of Compost &amp; Food Rescue</t>
  </si>
  <si>
    <t>Recovery</t>
  </si>
  <si>
    <t>Expansion of Food Rescue at Second Harvest of Middle Tennessee</t>
  </si>
  <si>
    <t>Knoxville</t>
  </si>
  <si>
    <t>Green Heron Compost</t>
  </si>
  <si>
    <t>Capacity Expansion of Industrial Compost Facility</t>
  </si>
  <si>
    <t>Compost</t>
  </si>
  <si>
    <t>Expansion of Green Heron Compost</t>
  </si>
  <si>
    <t>Chattanooga</t>
  </si>
  <si>
    <t>New Terra Compost, Chattanooga/Hemilton County Schools</t>
  </si>
  <si>
    <t>Expansion of New Terra Compost</t>
  </si>
  <si>
    <t>Memphis</t>
  </si>
  <si>
    <t>The Compost Fairy, City of Memphis Division of Solid Waste</t>
  </si>
  <si>
    <t>Expansion of Memphis Solid Waste Composting/ Compost Fairy</t>
  </si>
  <si>
    <t>Johnson City</t>
  </si>
  <si>
    <t>Hoffman Composting</t>
  </si>
  <si>
    <t>Expansion of Hoffman Composting</t>
  </si>
  <si>
    <t>Sevier County</t>
  </si>
  <si>
    <t>Sevier Solid Waste, Inc., Sevier County</t>
  </si>
  <si>
    <t>Expansion of Composting in Sevier County</t>
  </si>
  <si>
    <t>Statewide?</t>
  </si>
  <si>
    <t>Society of Saint Andrews</t>
  </si>
  <si>
    <t>Operating Costs</t>
  </si>
  <si>
    <t>Operating Costs for Society of Saint Andrew</t>
  </si>
  <si>
    <t>Metro Nashville, Compost Company, Compost Nashville</t>
  </si>
  <si>
    <t>Operating Costs for Metro Food Scraps Pickup Pilot</t>
  </si>
  <si>
    <t>Metro Nashville, Compost Company</t>
  </si>
  <si>
    <t>Operating Costs for Metro Convenience Centers</t>
  </si>
  <si>
    <t>Dry Creek WWTP, Metro Nashville</t>
  </si>
  <si>
    <t>AD at WWTP</t>
  </si>
  <si>
    <t>AD</t>
  </si>
  <si>
    <t>Commercial Food Waste Anaerobic Digestion</t>
  </si>
  <si>
    <t>Battlefield Urban Farm, City of Knoxville</t>
  </si>
  <si>
    <t>Urban Community Composting Stucture Construction</t>
  </si>
  <si>
    <t>Medium Scale Aerated Static Bin Composting in Knoxville, TN</t>
  </si>
  <si>
    <t>Rate ($/ton)</t>
  </si>
  <si>
    <t>Diversion (tons)</t>
  </si>
  <si>
    <t>Diversion (lbs)</t>
  </si>
  <si>
    <t>Cost (USD)</t>
  </si>
  <si>
    <t>Location</t>
  </si>
  <si>
    <t>Entities</t>
  </si>
  <si>
    <t>Project Type</t>
  </si>
  <si>
    <t>Simple Type</t>
  </si>
  <si>
    <t>Project</t>
  </si>
  <si>
    <t xml:space="preserve">2031 - 2050 population data is based on national projections from U.S. Census Bureau ("The Baby Boom Cohort in the United States: 2012 to 2060"), apportioned to states based on 2030
</t>
  </si>
  <si>
    <t>The data points for the intermediate years were calculated using a linear interpolation.</t>
  </si>
  <si>
    <t>State population projections for the years 2025 and 2030 were obtained from the U.S. Census Bureau, "Current Population Reports, 1995-2030."</t>
  </si>
  <si>
    <t>State population for 2000-2020 is from the U.S. Census Bureau, "Population, Population change and estimated components of population change." Available online at: https://factfinder.census.gov</t>
  </si>
  <si>
    <t>State population for 1990-1999 is from the U.S. Census Bureau, "State Population Estimates:  Annual Time Series, July 1, 1990 to July 1, 1999.</t>
  </si>
  <si>
    <t>Data Sources (per SIT Module)</t>
  </si>
  <si>
    <t xml:space="preserve"> (millions of current dollars)</t>
  </si>
  <si>
    <t>% of US</t>
  </si>
  <si>
    <t>US Gross State 
Product and Projections</t>
  </si>
  <si>
    <t>State GSP</t>
  </si>
  <si>
    <t>'000 people</t>
  </si>
  <si>
    <t xml:space="preserve">US Population </t>
  </si>
  <si>
    <t>TN State Population</t>
  </si>
  <si>
    <t>SIT Module Projection Tool Version 2023.2</t>
  </si>
  <si>
    <t xml:space="preserve">Source: </t>
  </si>
  <si>
    <t>USA and Tennessee Population Data</t>
  </si>
  <si>
    <t xml:space="preserve">EPA’s “Advancing Sustainable Materials Management: 2018 Fact Sheet” </t>
  </si>
  <si>
    <t>lb/food waste/person/day</t>
  </si>
  <si>
    <t>= MSW lb/waste/person/day * Ratio of food waste to MSW</t>
  </si>
  <si>
    <t>Calculation of daily Food Waste per Person</t>
  </si>
  <si>
    <t>Ratio of food waste to MSW</t>
  </si>
  <si>
    <t>Ratio of Food Waste to MSW</t>
  </si>
  <si>
    <t>lb food waste generated</t>
  </si>
  <si>
    <t>tons food waste generated</t>
  </si>
  <si>
    <t>million tons food waste generated</t>
  </si>
  <si>
    <t>Food Waste:</t>
  </si>
  <si>
    <t>lb/waste/person/day</t>
  </si>
  <si>
    <t>lb/waste/person</t>
  </si>
  <si>
    <t>lb waste generated</t>
  </si>
  <si>
    <t>tons waste generated</t>
  </si>
  <si>
    <t>million tons MSW generated (USA)</t>
  </si>
  <si>
    <t>MSW:</t>
  </si>
  <si>
    <t xml:space="preserve">From EPA’s “Advancing Sustainable Materials Management: 2018 Fact Sheet” </t>
  </si>
  <si>
    <t>US Population in  people for 2018</t>
  </si>
  <si>
    <t>US Population in 1000 people for 2018</t>
  </si>
  <si>
    <t>From EPA SIT Module Projection Tool</t>
  </si>
  <si>
    <t>Food Waste Generated Per Person Calculation</t>
  </si>
  <si>
    <t>pounds</t>
  </si>
  <si>
    <t>2025 through 2050 Total Reduction</t>
  </si>
  <si>
    <t>2025 through 2030 Total Reduction</t>
  </si>
  <si>
    <r>
      <t>NH</t>
    </r>
    <r>
      <rPr>
        <b/>
        <vertAlign val="subscript"/>
        <sz val="10"/>
        <rFont val="Times New Roman"/>
        <family val="1"/>
      </rPr>
      <t>3</t>
    </r>
  </si>
  <si>
    <t xml:space="preserve"> VOC</t>
  </si>
  <si>
    <r>
      <t xml:space="preserve"> PM</t>
    </r>
    <r>
      <rPr>
        <b/>
        <vertAlign val="subscript"/>
        <sz val="10"/>
        <rFont val="Times New Roman"/>
        <family val="1"/>
      </rPr>
      <t>2.5</t>
    </r>
    <r>
      <rPr>
        <b/>
        <sz val="10"/>
        <rFont val="Times New Roman"/>
        <family val="1"/>
      </rPr>
      <t xml:space="preserve"> </t>
    </r>
  </si>
  <si>
    <r>
      <t>NO</t>
    </r>
    <r>
      <rPr>
        <b/>
        <vertAlign val="subscript"/>
        <sz val="10"/>
        <rFont val="Times New Roman"/>
        <family val="1"/>
      </rPr>
      <t xml:space="preserve">x </t>
    </r>
  </si>
  <si>
    <r>
      <t>SO</t>
    </r>
    <r>
      <rPr>
        <b/>
        <vertAlign val="subscript"/>
        <sz val="10"/>
        <rFont val="Times New Roman"/>
        <family val="1"/>
      </rPr>
      <t>2</t>
    </r>
  </si>
  <si>
    <r>
      <t>CO</t>
    </r>
    <r>
      <rPr>
        <b/>
        <vertAlign val="subscript"/>
        <sz val="10"/>
        <rFont val="Times New Roman"/>
        <family val="1"/>
      </rPr>
      <t>2</t>
    </r>
  </si>
  <si>
    <t>70% Funding through CPRG; 30% Funding through Subrecipient Match</t>
  </si>
  <si>
    <t>Assume AC = 90% of DC due to coversion loss.</t>
  </si>
  <si>
    <t>1)</t>
  </si>
  <si>
    <t>MWh Fossil Generation Avoided
(AVERT output)</t>
  </si>
  <si>
    <r>
      <t>Target Year-End Annual Solar Installed
(MW</t>
    </r>
    <r>
      <rPr>
        <b/>
        <vertAlign val="subscript"/>
        <sz val="10"/>
        <rFont val="Times New Roman"/>
        <family val="1"/>
      </rPr>
      <t>AC</t>
    </r>
    <r>
      <rPr>
        <b/>
        <sz val="10"/>
        <rFont val="Times New Roman"/>
        <family val="1"/>
      </rPr>
      <t>)</t>
    </r>
    <r>
      <rPr>
        <b/>
        <vertAlign val="superscript"/>
        <sz val="10"/>
        <rFont val="Times New Roman"/>
        <family val="1"/>
      </rPr>
      <t>1</t>
    </r>
  </si>
  <si>
    <r>
      <t>Target Year-End Annual Solar Installed
(MW</t>
    </r>
    <r>
      <rPr>
        <b/>
        <vertAlign val="subscript"/>
        <sz val="10"/>
        <rFont val="Times New Roman"/>
        <family val="1"/>
      </rPr>
      <t>DC</t>
    </r>
    <r>
      <rPr>
        <b/>
        <sz val="10"/>
        <rFont val="Times New Roman"/>
        <family val="1"/>
      </rPr>
      <t>)</t>
    </r>
  </si>
  <si>
    <t>Pounds of Pollutants Avoided</t>
  </si>
  <si>
    <t>Case 2: Utility Solar (Capacity Factor: 23.25%)</t>
  </si>
  <si>
    <t>Case 1: Rooftop Solar (Capacity Factor: 18.36%)</t>
  </si>
  <si>
    <t>27.0 MW</t>
  </si>
  <si>
    <t>21.6 MW</t>
  </si>
  <si>
    <t>16.2 MW</t>
  </si>
  <si>
    <t>2.7 MW</t>
  </si>
  <si>
    <t>Rooftop Solar</t>
  </si>
  <si>
    <t>18.9 MW</t>
  </si>
  <si>
    <t>10.8 MW</t>
  </si>
  <si>
    <t>Utility Solar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</si>
</sst>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8" formatCode="&quot;$&quot;#,##0.00_);[Red]\(&quot;$&quot;#,##0.00\)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&quot;$&quot;#,##0"/>
    <numFmt numFmtId="166" formatCode="#,##0.0"/>
    <numFmt numFmtId="167" formatCode="&quot;$&quot;#,##0.00"/>
    <numFmt numFmtId="168" formatCode="0.000"/>
    <numFmt numFmtId="169" formatCode="_(* #,##0.0_);_(* \(#,##0.0\);_(* &quot;-&quot;??_);_(@_)"/>
    <numFmt numFmtId="170" formatCode="#,##0.0000000"/>
    <numFmt numFmtId="171" formatCode="_(&quot;$&quot;* #,##0_);_(&quot;$&quot;* \(#,##0\);_(&quot;$&quot;* &quot;-&quot;??_);_(@_)"/>
    <numFmt numFmtId="172" formatCode="_(* #,##0_);_(* \(#,##0\);_(* &quot;-&quot;??_);_(@_)"/>
    <numFmt numFmtId="173" formatCode="#,##0.000"/>
    <numFmt numFmtId="174" formatCode="#,##0.0_);\(#,##0.0\)"/>
  </numFmts>
  <fonts count="3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3"/>
      <color theme="1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1"/>
      <color rgb="FF000000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rgb="FF44546A"/>
      <name val="Calibri"/>
      <family val="2"/>
      <scheme val="minor"/>
    </font>
    <font>
      <sz val="9"/>
      <name val="Comic Sans MS"/>
      <family val="4"/>
    </font>
    <font>
      <sz val="8"/>
      <name val="Comic Sans MS"/>
      <family val="4"/>
    </font>
    <font>
      <sz val="10"/>
      <name val="Comic Sans MS"/>
      <family val="4"/>
    </font>
    <font>
      <b/>
      <sz val="8"/>
      <name val="Comic Sans MS"/>
      <family val="4"/>
    </font>
    <font>
      <b/>
      <i/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MS Sans Serif"/>
      <family val="2"/>
    </font>
    <font>
      <b/>
      <sz val="10"/>
      <name val="Times New Roman"/>
      <family val="1"/>
    </font>
    <font>
      <b/>
      <vertAlign val="subscript"/>
      <sz val="10"/>
      <name val="Times New Roman"/>
      <family val="1"/>
    </font>
    <font>
      <b/>
      <vertAlign val="superscript"/>
      <sz val="10"/>
      <name val="Times New Roman"/>
      <family val="1"/>
    </font>
  </fonts>
  <fills count="1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47"/>
        <bgColor indexed="64"/>
      </patternFill>
    </fill>
  </fills>
  <borders count="75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medium">
        <color auto="1"/>
      </right>
      <top style="dashed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dashed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dashed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/>
      <top style="thin">
        <color indexed="64"/>
      </top>
      <bottom style="dotted">
        <color indexed="64"/>
      </bottom>
      <diagonal/>
    </border>
  </borders>
  <cellStyleXfs count="9">
    <xf numFmtId="0" fontId="0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3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/>
  </cellStyleXfs>
  <cellXfs count="434">
    <xf numFmtId="0" fontId="0" fillId="0" borderId="0" xfId="0"/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 applyAlignment="1">
      <alignment horizontal="center" wrapText="1"/>
    </xf>
    <xf numFmtId="0" fontId="0" fillId="0" borderId="5" xfId="0" applyBorder="1"/>
    <xf numFmtId="9" fontId="0" fillId="0" borderId="5" xfId="0" applyNumberFormat="1" applyBorder="1" applyAlignment="1">
      <alignment horizontal="center"/>
    </xf>
    <xf numFmtId="0" fontId="0" fillId="0" borderId="6" xfId="0" applyBorder="1"/>
    <xf numFmtId="9" fontId="0" fillId="0" borderId="6" xfId="0" applyNumberFormat="1" applyBorder="1" applyAlignment="1">
      <alignment horizontal="center"/>
    </xf>
    <xf numFmtId="0" fontId="0" fillId="0" borderId="10" xfId="0" applyBorder="1"/>
    <xf numFmtId="0" fontId="0" fillId="0" borderId="10" xfId="0" applyBorder="1" applyAlignment="1">
      <alignment horizontal="center"/>
    </xf>
    <xf numFmtId="9" fontId="0" fillId="0" borderId="10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0" fontId="1" fillId="2" borderId="4" xfId="0" applyFont="1" applyFill="1" applyBorder="1" applyAlignment="1">
      <alignment horizontal="center" wrapText="1"/>
    </xf>
    <xf numFmtId="0" fontId="1" fillId="3" borderId="4" xfId="0" applyFont="1" applyFill="1" applyBorder="1" applyAlignment="1">
      <alignment horizontal="center" wrapText="1"/>
    </xf>
    <xf numFmtId="0" fontId="1" fillId="4" borderId="1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2" fillId="0" borderId="0" xfId="0" applyFont="1"/>
    <xf numFmtId="0" fontId="1" fillId="0" borderId="0" xfId="0" applyFont="1"/>
    <xf numFmtId="9" fontId="0" fillId="0" borderId="0" xfId="0" applyNumberFormat="1"/>
    <xf numFmtId="0" fontId="0" fillId="0" borderId="0" xfId="0" applyAlignment="1">
      <alignment horizontal="right" shrinkToFit="1"/>
    </xf>
    <xf numFmtId="166" fontId="0" fillId="0" borderId="5" xfId="0" applyNumberFormat="1" applyBorder="1" applyAlignment="1">
      <alignment horizontal="center"/>
    </xf>
    <xf numFmtId="166" fontId="0" fillId="0" borderId="23" xfId="0" applyNumberFormat="1" applyBorder="1" applyAlignment="1">
      <alignment horizontal="center"/>
    </xf>
    <xf numFmtId="0" fontId="0" fillId="0" borderId="17" xfId="0" applyBorder="1" applyAlignment="1">
      <alignment wrapText="1"/>
    </xf>
    <xf numFmtId="0" fontId="1" fillId="2" borderId="18" xfId="0" applyFont="1" applyFill="1" applyBorder="1" applyAlignment="1">
      <alignment horizontal="center" wrapText="1"/>
    </xf>
    <xf numFmtId="0" fontId="1" fillId="5" borderId="4" xfId="0" applyFont="1" applyFill="1" applyBorder="1" applyAlignment="1">
      <alignment horizontal="center" wrapText="1"/>
    </xf>
    <xf numFmtId="166" fontId="4" fillId="4" borderId="5" xfId="0" applyNumberFormat="1" applyFont="1" applyFill="1" applyBorder="1" applyAlignment="1">
      <alignment horizontal="center"/>
    </xf>
    <xf numFmtId="166" fontId="4" fillId="4" borderId="23" xfId="0" applyNumberFormat="1" applyFont="1" applyFill="1" applyBorder="1" applyAlignment="1">
      <alignment horizontal="center"/>
    </xf>
    <xf numFmtId="0" fontId="6" fillId="0" borderId="0" xfId="0" applyFont="1"/>
    <xf numFmtId="0" fontId="1" fillId="2" borderId="4" xfId="0" applyFont="1" applyFill="1" applyBorder="1" applyAlignment="1">
      <alignment horizontal="center"/>
    </xf>
    <xf numFmtId="164" fontId="4" fillId="4" borderId="5" xfId="0" applyNumberFormat="1" applyFont="1" applyFill="1" applyBorder="1" applyAlignment="1">
      <alignment horizontal="center"/>
    </xf>
    <xf numFmtId="164" fontId="4" fillId="4" borderId="23" xfId="0" applyNumberFormat="1" applyFont="1" applyFill="1" applyBorder="1" applyAlignment="1">
      <alignment horizontal="center"/>
    </xf>
    <xf numFmtId="0" fontId="0" fillId="5" borderId="24" xfId="0" applyFill="1" applyBorder="1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20" xfId="0" applyNumberFormat="1" applyBorder="1" applyAlignment="1">
      <alignment horizontal="center"/>
    </xf>
    <xf numFmtId="165" fontId="1" fillId="0" borderId="9" xfId="0" applyNumberFormat="1" applyFont="1" applyBorder="1" applyAlignment="1">
      <alignment horizontal="center"/>
    </xf>
    <xf numFmtId="3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/>
    <xf numFmtId="2" fontId="0" fillId="0" borderId="26" xfId="0" applyNumberFormat="1" applyBorder="1" applyAlignment="1">
      <alignment horizontal="center"/>
    </xf>
    <xf numFmtId="2" fontId="0" fillId="0" borderId="33" xfId="0" applyNumberFormat="1" applyBorder="1" applyAlignment="1">
      <alignment horizontal="center"/>
    </xf>
    <xf numFmtId="2" fontId="0" fillId="0" borderId="34" xfId="0" applyNumberFormat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2" fontId="0" fillId="0" borderId="37" xfId="0" applyNumberFormat="1" applyBorder="1" applyAlignment="1">
      <alignment horizontal="center"/>
    </xf>
    <xf numFmtId="2" fontId="0" fillId="0" borderId="41" xfId="0" applyNumberFormat="1" applyBorder="1" applyAlignment="1">
      <alignment horizontal="center"/>
    </xf>
    <xf numFmtId="2" fontId="0" fillId="0" borderId="42" xfId="0" applyNumberFormat="1" applyBorder="1" applyAlignment="1">
      <alignment horizontal="center"/>
    </xf>
    <xf numFmtId="2" fontId="0" fillId="0" borderId="43" xfId="0" applyNumberFormat="1" applyBorder="1" applyAlignment="1">
      <alignment horizontal="center"/>
    </xf>
    <xf numFmtId="0" fontId="1" fillId="2" borderId="35" xfId="0" applyFont="1" applyFill="1" applyBorder="1" applyAlignment="1">
      <alignment horizontal="center"/>
    </xf>
    <xf numFmtId="0" fontId="1" fillId="2" borderId="36" xfId="0" applyFont="1" applyFill="1" applyBorder="1" applyAlignment="1">
      <alignment horizontal="center"/>
    </xf>
    <xf numFmtId="0" fontId="1" fillId="2" borderId="37" xfId="0" applyFont="1" applyFill="1" applyBorder="1" applyAlignment="1">
      <alignment horizontal="center"/>
    </xf>
    <xf numFmtId="0" fontId="1" fillId="3" borderId="35" xfId="0" applyFont="1" applyFill="1" applyBorder="1" applyAlignment="1">
      <alignment horizontal="center"/>
    </xf>
    <xf numFmtId="0" fontId="1" fillId="3" borderId="36" xfId="0" applyFont="1" applyFill="1" applyBorder="1" applyAlignment="1">
      <alignment horizontal="center"/>
    </xf>
    <xf numFmtId="0" fontId="1" fillId="3" borderId="37" xfId="0" applyFont="1" applyFill="1" applyBorder="1" applyAlignment="1">
      <alignment horizontal="center"/>
    </xf>
    <xf numFmtId="0" fontId="1" fillId="6" borderId="35" xfId="0" applyFont="1" applyFill="1" applyBorder="1" applyAlignment="1">
      <alignment horizontal="center"/>
    </xf>
    <xf numFmtId="0" fontId="1" fillId="6" borderId="36" xfId="0" applyFont="1" applyFill="1" applyBorder="1" applyAlignment="1">
      <alignment horizontal="center"/>
    </xf>
    <xf numFmtId="0" fontId="1" fillId="6" borderId="37" xfId="0" applyFont="1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23" xfId="0" applyNumberFormat="1" applyBorder="1" applyAlignment="1">
      <alignment horizontal="center"/>
    </xf>
    <xf numFmtId="164" fontId="0" fillId="0" borderId="25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0" fontId="10" fillId="0" borderId="0" xfId="0" applyFont="1"/>
    <xf numFmtId="0" fontId="9" fillId="10" borderId="36" xfId="0" applyFont="1" applyFill="1" applyBorder="1" applyAlignment="1">
      <alignment horizontal="center" vertical="center" wrapText="1"/>
    </xf>
    <xf numFmtId="0" fontId="9" fillId="10" borderId="37" xfId="0" applyFont="1" applyFill="1" applyBorder="1" applyAlignment="1">
      <alignment horizontal="center" vertical="center" wrapText="1"/>
    </xf>
    <xf numFmtId="0" fontId="9" fillId="9" borderId="47" xfId="0" applyFont="1" applyFill="1" applyBorder="1" applyAlignment="1">
      <alignment horizontal="center"/>
    </xf>
    <xf numFmtId="0" fontId="9" fillId="10" borderId="35" xfId="0" applyFont="1" applyFill="1" applyBorder="1" applyAlignment="1">
      <alignment horizontal="center" vertical="center" wrapText="1"/>
    </xf>
    <xf numFmtId="0" fontId="9" fillId="6" borderId="35" xfId="0" applyFont="1" applyFill="1" applyBorder="1" applyAlignment="1">
      <alignment horizontal="center" vertical="center" wrapText="1"/>
    </xf>
    <xf numFmtId="0" fontId="9" fillId="6" borderId="36" xfId="0" applyFont="1" applyFill="1" applyBorder="1" applyAlignment="1">
      <alignment horizontal="center" vertical="center" wrapText="1"/>
    </xf>
    <xf numFmtId="0" fontId="9" fillId="6" borderId="37" xfId="0" applyFont="1" applyFill="1" applyBorder="1" applyAlignment="1">
      <alignment horizontal="center" vertical="center" wrapText="1"/>
    </xf>
    <xf numFmtId="0" fontId="9" fillId="7" borderId="35" xfId="0" applyFont="1" applyFill="1" applyBorder="1" applyAlignment="1">
      <alignment horizontal="center" vertical="center" wrapText="1"/>
    </xf>
    <xf numFmtId="0" fontId="9" fillId="7" borderId="36" xfId="0" applyFont="1" applyFill="1" applyBorder="1" applyAlignment="1">
      <alignment horizontal="center" vertical="center" wrapText="1"/>
    </xf>
    <xf numFmtId="0" fontId="9" fillId="7" borderId="37" xfId="0" applyFont="1" applyFill="1" applyBorder="1" applyAlignment="1">
      <alignment horizontal="center" vertical="center" wrapText="1"/>
    </xf>
    <xf numFmtId="4" fontId="8" fillId="0" borderId="31" xfId="0" applyNumberFormat="1" applyFont="1" applyBorder="1" applyAlignment="1">
      <alignment horizontal="center"/>
    </xf>
    <xf numFmtId="4" fontId="8" fillId="0" borderId="32" xfId="0" applyNumberFormat="1" applyFont="1" applyBorder="1" applyAlignment="1">
      <alignment horizontal="center"/>
    </xf>
    <xf numFmtId="166" fontId="0" fillId="0" borderId="10" xfId="0" applyNumberFormat="1" applyBorder="1" applyAlignment="1">
      <alignment horizontal="center"/>
    </xf>
    <xf numFmtId="166" fontId="0" fillId="0" borderId="0" xfId="0" applyNumberFormat="1"/>
    <xf numFmtId="166" fontId="0" fillId="0" borderId="25" xfId="0" applyNumberFormat="1" applyBorder="1" applyAlignment="1">
      <alignment horizontal="center"/>
    </xf>
    <xf numFmtId="166" fontId="0" fillId="0" borderId="6" xfId="0" applyNumberFormat="1" applyBorder="1" applyAlignment="1">
      <alignment horizontal="center"/>
    </xf>
    <xf numFmtId="2" fontId="0" fillId="0" borderId="48" xfId="0" applyNumberFormat="1" applyBorder="1" applyAlignment="1">
      <alignment horizontal="center"/>
    </xf>
    <xf numFmtId="0" fontId="1" fillId="2" borderId="38" xfId="0" applyFont="1" applyFill="1" applyBorder="1" applyAlignment="1">
      <alignment horizontal="center"/>
    </xf>
    <xf numFmtId="0" fontId="1" fillId="2" borderId="39" xfId="0" applyFont="1" applyFill="1" applyBorder="1" applyAlignment="1">
      <alignment horizontal="center"/>
    </xf>
    <xf numFmtId="0" fontId="1" fillId="2" borderId="40" xfId="0" applyFont="1" applyFill="1" applyBorder="1" applyAlignment="1">
      <alignment horizontal="center"/>
    </xf>
    <xf numFmtId="0" fontId="1" fillId="3" borderId="38" xfId="0" applyFont="1" applyFill="1" applyBorder="1" applyAlignment="1">
      <alignment horizontal="center"/>
    </xf>
    <xf numFmtId="0" fontId="1" fillId="3" borderId="39" xfId="0" applyFont="1" applyFill="1" applyBorder="1" applyAlignment="1">
      <alignment horizontal="center"/>
    </xf>
    <xf numFmtId="164" fontId="0" fillId="0" borderId="26" xfId="0" applyNumberFormat="1" applyBorder="1" applyAlignment="1">
      <alignment horizontal="center"/>
    </xf>
    <xf numFmtId="164" fontId="0" fillId="0" borderId="41" xfId="0" applyNumberFormat="1" applyBorder="1" applyAlignment="1">
      <alignment horizontal="center"/>
    </xf>
    <xf numFmtId="164" fontId="0" fillId="0" borderId="42" xfId="0" applyNumberFormat="1" applyBorder="1" applyAlignment="1">
      <alignment horizontal="center"/>
    </xf>
    <xf numFmtId="164" fontId="0" fillId="0" borderId="43" xfId="0" applyNumberFormat="1" applyBorder="1" applyAlignment="1">
      <alignment horizontal="center"/>
    </xf>
    <xf numFmtId="164" fontId="0" fillId="0" borderId="33" xfId="0" applyNumberFormat="1" applyBorder="1" applyAlignment="1">
      <alignment horizontal="center"/>
    </xf>
    <xf numFmtId="164" fontId="0" fillId="0" borderId="34" xfId="0" applyNumberFormat="1" applyBorder="1" applyAlignment="1">
      <alignment horizontal="center"/>
    </xf>
    <xf numFmtId="2" fontId="0" fillId="0" borderId="49" xfId="0" applyNumberFormat="1" applyBorder="1" applyAlignment="1">
      <alignment horizontal="center"/>
    </xf>
    <xf numFmtId="0" fontId="1" fillId="3" borderId="40" xfId="0" applyFont="1" applyFill="1" applyBorder="1" applyAlignment="1">
      <alignment horizontal="center"/>
    </xf>
    <xf numFmtId="2" fontId="0" fillId="0" borderId="50" xfId="0" applyNumberFormat="1" applyBorder="1" applyAlignment="1">
      <alignment horizontal="center"/>
    </xf>
    <xf numFmtId="0" fontId="1" fillId="6" borderId="51" xfId="0" applyFont="1" applyFill="1" applyBorder="1" applyAlignment="1">
      <alignment horizontal="center"/>
    </xf>
    <xf numFmtId="0" fontId="1" fillId="6" borderId="52" xfId="0" applyFont="1" applyFill="1" applyBorder="1" applyAlignment="1">
      <alignment horizontal="center"/>
    </xf>
    <xf numFmtId="0" fontId="1" fillId="6" borderId="53" xfId="0" applyFont="1" applyFill="1" applyBorder="1" applyAlignment="1">
      <alignment horizontal="center"/>
    </xf>
    <xf numFmtId="0" fontId="1" fillId="0" borderId="51" xfId="0" applyFont="1" applyBorder="1" applyAlignment="1">
      <alignment horizontal="center"/>
    </xf>
    <xf numFmtId="0" fontId="1" fillId="0" borderId="52" xfId="0" applyFont="1" applyBorder="1" applyAlignment="1">
      <alignment horizontal="center"/>
    </xf>
    <xf numFmtId="0" fontId="1" fillId="0" borderId="53" xfId="0" applyFont="1" applyBorder="1" applyAlignment="1">
      <alignment horizontal="center"/>
    </xf>
    <xf numFmtId="4" fontId="8" fillId="0" borderId="41" xfId="0" applyNumberFormat="1" applyFont="1" applyBorder="1" applyAlignment="1">
      <alignment horizontal="center"/>
    </xf>
    <xf numFmtId="4" fontId="8" fillId="0" borderId="42" xfId="0" applyNumberFormat="1" applyFont="1" applyBorder="1" applyAlignment="1">
      <alignment horizontal="center"/>
    </xf>
    <xf numFmtId="4" fontId="8" fillId="0" borderId="43" xfId="0" applyNumberFormat="1" applyFont="1" applyBorder="1" applyAlignment="1">
      <alignment horizontal="center"/>
    </xf>
    <xf numFmtId="4" fontId="8" fillId="0" borderId="33" xfId="0" applyNumberFormat="1" applyFont="1" applyBorder="1" applyAlignment="1">
      <alignment horizontal="center"/>
    </xf>
    <xf numFmtId="4" fontId="8" fillId="0" borderId="26" xfId="0" applyNumberFormat="1" applyFont="1" applyBorder="1" applyAlignment="1">
      <alignment horizontal="center"/>
    </xf>
    <xf numFmtId="4" fontId="8" fillId="0" borderId="34" xfId="0" applyNumberFormat="1" applyFont="1" applyBorder="1" applyAlignment="1">
      <alignment horizontal="center"/>
    </xf>
    <xf numFmtId="166" fontId="0" fillId="0" borderId="33" xfId="0" applyNumberFormat="1" applyBorder="1" applyAlignment="1">
      <alignment horizontal="center"/>
    </xf>
    <xf numFmtId="166" fontId="0" fillId="0" borderId="26" xfId="0" applyNumberFormat="1" applyBorder="1" applyAlignment="1">
      <alignment horizontal="center"/>
    </xf>
    <xf numFmtId="166" fontId="0" fillId="0" borderId="34" xfId="0" applyNumberFormat="1" applyBorder="1" applyAlignment="1">
      <alignment horizontal="center"/>
    </xf>
    <xf numFmtId="0" fontId="1" fillId="6" borderId="55" xfId="0" applyFont="1" applyFill="1" applyBorder="1" applyAlignment="1">
      <alignment horizontal="center"/>
    </xf>
    <xf numFmtId="167" fontId="8" fillId="0" borderId="0" xfId="0" applyNumberFormat="1" applyFont="1"/>
    <xf numFmtId="0" fontId="1" fillId="5" borderId="8" xfId="0" applyFont="1" applyFill="1" applyBorder="1" applyAlignment="1">
      <alignment horizontal="right"/>
    </xf>
    <xf numFmtId="0" fontId="1" fillId="3" borderId="7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4" fontId="8" fillId="0" borderId="0" xfId="0" applyNumberFormat="1" applyFont="1"/>
    <xf numFmtId="4" fontId="8" fillId="0" borderId="38" xfId="0" applyNumberFormat="1" applyFont="1" applyBorder="1" applyAlignment="1">
      <alignment horizontal="center"/>
    </xf>
    <xf numFmtId="4" fontId="8" fillId="0" borderId="39" xfId="0" applyNumberFormat="1" applyFont="1" applyBorder="1" applyAlignment="1">
      <alignment horizontal="center"/>
    </xf>
    <xf numFmtId="4" fontId="8" fillId="0" borderId="40" xfId="0" applyNumberFormat="1" applyFont="1" applyBorder="1" applyAlignment="1">
      <alignment horizontal="center"/>
    </xf>
    <xf numFmtId="0" fontId="9" fillId="9" borderId="61" xfId="0" applyFont="1" applyFill="1" applyBorder="1" applyAlignment="1">
      <alignment horizontal="center"/>
    </xf>
    <xf numFmtId="4" fontId="8" fillId="0" borderId="36" xfId="0" applyNumberFormat="1" applyFont="1" applyBorder="1" applyAlignment="1">
      <alignment horizontal="center"/>
    </xf>
    <xf numFmtId="4" fontId="8" fillId="0" borderId="37" xfId="0" applyNumberFormat="1" applyFont="1" applyBorder="1" applyAlignment="1">
      <alignment horizontal="center"/>
    </xf>
    <xf numFmtId="0" fontId="9" fillId="0" borderId="29" xfId="0" applyFont="1" applyBorder="1" applyAlignment="1">
      <alignment horizontal="center"/>
    </xf>
    <xf numFmtId="0" fontId="0" fillId="0" borderId="26" xfId="0" applyBorder="1" applyAlignment="1">
      <alignment horizontal="left"/>
    </xf>
    <xf numFmtId="0" fontId="0" fillId="6" borderId="26" xfId="0" applyFill="1" applyBorder="1" applyAlignment="1">
      <alignment horizontal="center" wrapText="1"/>
    </xf>
    <xf numFmtId="0" fontId="0" fillId="0" borderId="26" xfId="0" applyBorder="1" applyAlignment="1">
      <alignment wrapText="1"/>
    </xf>
    <xf numFmtId="0" fontId="0" fillId="0" borderId="26" xfId="0" applyBorder="1" applyAlignment="1">
      <alignment horizontal="center"/>
    </xf>
    <xf numFmtId="0" fontId="0" fillId="0" borderId="0" xfId="0" applyAlignment="1">
      <alignment wrapText="1"/>
    </xf>
    <xf numFmtId="0" fontId="0" fillId="6" borderId="26" xfId="0" applyFill="1" applyBorder="1"/>
    <xf numFmtId="0" fontId="0" fillId="0" borderId="26" xfId="0" applyBorder="1"/>
    <xf numFmtId="0" fontId="0" fillId="6" borderId="0" xfId="0" applyFill="1" applyAlignment="1">
      <alignment horizontal="center"/>
    </xf>
    <xf numFmtId="0" fontId="0" fillId="6" borderId="0" xfId="0" applyFill="1"/>
    <xf numFmtId="0" fontId="0" fillId="6" borderId="26" xfId="0" applyFill="1" applyBorder="1" applyAlignment="1">
      <alignment horizontal="center"/>
    </xf>
    <xf numFmtId="0" fontId="0" fillId="0" borderId="0" xfId="0" applyAlignment="1">
      <alignment horizontal="right"/>
    </xf>
    <xf numFmtId="164" fontId="0" fillId="0" borderId="26" xfId="0" applyNumberFormat="1" applyBorder="1"/>
    <xf numFmtId="164" fontId="0" fillId="0" borderId="26" xfId="1" applyNumberFormat="1" applyFont="1" applyBorder="1"/>
    <xf numFmtId="164" fontId="0" fillId="5" borderId="26" xfId="0" applyNumberFormat="1" applyFill="1" applyBorder="1" applyAlignment="1">
      <alignment horizontal="right"/>
    </xf>
    <xf numFmtId="168" fontId="0" fillId="0" borderId="26" xfId="0" applyNumberFormat="1" applyBorder="1"/>
    <xf numFmtId="164" fontId="0" fillId="0" borderId="0" xfId="0" applyNumberFormat="1"/>
    <xf numFmtId="169" fontId="0" fillId="0" borderId="0" xfId="1" applyNumberFormat="1" applyFont="1" applyBorder="1"/>
    <xf numFmtId="0" fontId="0" fillId="0" borderId="27" xfId="0" applyBorder="1"/>
    <xf numFmtId="2" fontId="0" fillId="0" borderId="26" xfId="0" applyNumberFormat="1" applyBorder="1"/>
    <xf numFmtId="2" fontId="0" fillId="0" borderId="0" xfId="0" applyNumberFormat="1"/>
    <xf numFmtId="0" fontId="0" fillId="0" borderId="27" xfId="0" applyBorder="1" applyAlignment="1">
      <alignment horizontal="right"/>
    </xf>
    <xf numFmtId="169" fontId="0" fillId="0" borderId="26" xfId="1" applyNumberFormat="1" applyFont="1" applyBorder="1"/>
    <xf numFmtId="43" fontId="0" fillId="0" borderId="0" xfId="1" applyFont="1"/>
    <xf numFmtId="169" fontId="0" fillId="0" borderId="0" xfId="1" applyNumberFormat="1" applyFont="1"/>
    <xf numFmtId="43" fontId="0" fillId="0" borderId="31" xfId="1" applyFont="1" applyBorder="1"/>
    <xf numFmtId="43" fontId="0" fillId="0" borderId="32" xfId="1" applyFont="1" applyBorder="1"/>
    <xf numFmtId="43" fontId="0" fillId="0" borderId="26" xfId="1" applyFont="1" applyBorder="1"/>
    <xf numFmtId="43" fontId="0" fillId="0" borderId="34" xfId="1" applyFont="1" applyBorder="1"/>
    <xf numFmtId="43" fontId="0" fillId="0" borderId="36" xfId="1" applyFont="1" applyBorder="1"/>
    <xf numFmtId="4" fontId="8" fillId="0" borderId="0" xfId="0" applyNumberFormat="1" applyFont="1" applyAlignment="1">
      <alignment horizontal="center"/>
    </xf>
    <xf numFmtId="169" fontId="0" fillId="0" borderId="0" xfId="0" applyNumberFormat="1"/>
    <xf numFmtId="0" fontId="14" fillId="0" borderId="0" xfId="4" applyFont="1"/>
    <xf numFmtId="0" fontId="14" fillId="0" borderId="0" xfId="4" applyFont="1" applyAlignment="1">
      <alignment horizontal="left" wrapText="1" indent="2"/>
    </xf>
    <xf numFmtId="0" fontId="8" fillId="0" borderId="0" xfId="0" applyFont="1" applyAlignment="1">
      <alignment horizontal="center"/>
    </xf>
    <xf numFmtId="11" fontId="8" fillId="0" borderId="0" xfId="0" applyNumberFormat="1" applyFont="1"/>
    <xf numFmtId="0" fontId="9" fillId="0" borderId="0" xfId="0" applyFont="1"/>
    <xf numFmtId="164" fontId="8" fillId="0" borderId="0" xfId="0" applyNumberFormat="1" applyFont="1" applyAlignment="1">
      <alignment horizontal="center"/>
    </xf>
    <xf numFmtId="0" fontId="15" fillId="0" borderId="0" xfId="0" applyFont="1"/>
    <xf numFmtId="9" fontId="9" fillId="0" borderId="26" xfId="3" applyFont="1" applyBorder="1" applyAlignment="1">
      <alignment horizontal="center"/>
    </xf>
    <xf numFmtId="0" fontId="9" fillId="9" borderId="26" xfId="0" applyFont="1" applyFill="1" applyBorder="1" applyAlignment="1">
      <alignment horizontal="center"/>
    </xf>
    <xf numFmtId="0" fontId="16" fillId="9" borderId="26" xfId="0" applyFont="1" applyFill="1" applyBorder="1" applyAlignment="1">
      <alignment horizontal="center" vertical="center" wrapText="1"/>
    </xf>
    <xf numFmtId="0" fontId="9" fillId="9" borderId="26" xfId="0" applyFont="1" applyFill="1" applyBorder="1" applyAlignment="1">
      <alignment horizontal="center" vertical="center" wrapText="1"/>
    </xf>
    <xf numFmtId="0" fontId="8" fillId="9" borderId="26" xfId="0" applyFont="1" applyFill="1" applyBorder="1"/>
    <xf numFmtId="2" fontId="8" fillId="0" borderId="0" xfId="0" applyNumberFormat="1" applyFont="1"/>
    <xf numFmtId="1" fontId="8" fillId="0" borderId="0" xfId="0" applyNumberFormat="1" applyFont="1"/>
    <xf numFmtId="170" fontId="8" fillId="0" borderId="0" xfId="0" applyNumberFormat="1" applyFont="1"/>
    <xf numFmtId="3" fontId="8" fillId="0" borderId="0" xfId="0" applyNumberFormat="1" applyFont="1"/>
    <xf numFmtId="4" fontId="9" fillId="0" borderId="4" xfId="0" applyNumberFormat="1" applyFont="1" applyBorder="1"/>
    <xf numFmtId="0" fontId="9" fillId="0" borderId="8" xfId="0" applyFont="1" applyBorder="1"/>
    <xf numFmtId="4" fontId="8" fillId="0" borderId="65" xfId="0" applyNumberFormat="1" applyFont="1" applyBorder="1" applyAlignment="1">
      <alignment horizontal="right"/>
    </xf>
    <xf numFmtId="4" fontId="8" fillId="0" borderId="27" xfId="0" applyNumberFormat="1" applyFont="1" applyBorder="1"/>
    <xf numFmtId="4" fontId="8" fillId="0" borderId="26" xfId="0" applyNumberFormat="1" applyFont="1" applyBorder="1"/>
    <xf numFmtId="3" fontId="8" fillId="0" borderId="26" xfId="0" applyNumberFormat="1" applyFont="1" applyBorder="1"/>
    <xf numFmtId="168" fontId="8" fillId="0" borderId="26" xfId="0" applyNumberFormat="1" applyFont="1" applyBorder="1" applyAlignment="1">
      <alignment horizontal="center"/>
    </xf>
    <xf numFmtId="3" fontId="8" fillId="0" borderId="26" xfId="0" applyNumberFormat="1" applyFont="1" applyBorder="1" applyAlignment="1">
      <alignment horizontal="center"/>
    </xf>
    <xf numFmtId="0" fontId="9" fillId="9" borderId="33" xfId="0" applyFont="1" applyFill="1" applyBorder="1" applyAlignment="1">
      <alignment horizontal="center"/>
    </xf>
    <xf numFmtId="4" fontId="8" fillId="3" borderId="65" xfId="0" applyNumberFormat="1" applyFont="1" applyFill="1" applyBorder="1" applyAlignment="1">
      <alignment horizontal="right"/>
    </xf>
    <xf numFmtId="4" fontId="8" fillId="3" borderId="27" xfId="0" applyNumberFormat="1" applyFont="1" applyFill="1" applyBorder="1"/>
    <xf numFmtId="4" fontId="8" fillId="3" borderId="26" xfId="0" applyNumberFormat="1" applyFont="1" applyFill="1" applyBorder="1"/>
    <xf numFmtId="0" fontId="8" fillId="0" borderId="67" xfId="0" applyFont="1" applyBorder="1" applyAlignment="1">
      <alignment horizontal="center" vertical="center"/>
    </xf>
    <xf numFmtId="3" fontId="8" fillId="0" borderId="18" xfId="0" applyNumberFormat="1" applyFont="1" applyBorder="1" applyAlignment="1">
      <alignment vertical="center"/>
    </xf>
    <xf numFmtId="0" fontId="9" fillId="9" borderId="56" xfId="0" applyFont="1" applyFill="1" applyBorder="1" applyAlignment="1">
      <alignment vertical="center"/>
    </xf>
    <xf numFmtId="0" fontId="8" fillId="0" borderId="67" xfId="0" applyFont="1" applyBorder="1" applyAlignment="1">
      <alignment horizontal="center"/>
    </xf>
    <xf numFmtId="3" fontId="8" fillId="0" borderId="68" xfId="0" applyNumberFormat="1" applyFont="1" applyBorder="1" applyAlignment="1">
      <alignment vertical="center"/>
    </xf>
    <xf numFmtId="0" fontId="9" fillId="9" borderId="30" xfId="0" applyFont="1" applyFill="1" applyBorder="1" applyAlignment="1">
      <alignment vertical="center"/>
    </xf>
    <xf numFmtId="3" fontId="8" fillId="3" borderId="65" xfId="0" applyNumberFormat="1" applyFont="1" applyFill="1" applyBorder="1" applyAlignment="1">
      <alignment horizontal="right"/>
    </xf>
    <xf numFmtId="0" fontId="8" fillId="0" borderId="0" xfId="0" applyFont="1" applyAlignment="1">
      <alignment wrapText="1"/>
    </xf>
    <xf numFmtId="0" fontId="9" fillId="9" borderId="4" xfId="0" applyFont="1" applyFill="1" applyBorder="1" applyAlignment="1">
      <alignment horizontal="center" wrapText="1"/>
    </xf>
    <xf numFmtId="0" fontId="9" fillId="9" borderId="68" xfId="0" applyFont="1" applyFill="1" applyBorder="1" applyAlignment="1">
      <alignment horizontal="center" vertical="center" wrapText="1"/>
    </xf>
    <xf numFmtId="0" fontId="9" fillId="9" borderId="69" xfId="0" applyFont="1" applyFill="1" applyBorder="1" applyAlignment="1">
      <alignment horizontal="center" vertical="center" wrapText="1"/>
    </xf>
    <xf numFmtId="0" fontId="9" fillId="9" borderId="47" xfId="0" applyFont="1" applyFill="1" applyBorder="1" applyAlignment="1">
      <alignment horizontal="center" vertical="center" wrapText="1"/>
    </xf>
    <xf numFmtId="0" fontId="9" fillId="9" borderId="31" xfId="0" applyFont="1" applyFill="1" applyBorder="1" applyAlignment="1">
      <alignment horizontal="center" vertical="center" wrapText="1"/>
    </xf>
    <xf numFmtId="0" fontId="9" fillId="9" borderId="30" xfId="0" applyFont="1" applyFill="1" applyBorder="1" applyAlignment="1">
      <alignment horizontal="center" vertical="center" wrapText="1"/>
    </xf>
    <xf numFmtId="171" fontId="9" fillId="0" borderId="0" xfId="2" applyNumberFormat="1" applyFont="1"/>
    <xf numFmtId="0" fontId="9" fillId="9" borderId="4" xfId="0" applyFont="1" applyFill="1" applyBorder="1" applyAlignment="1">
      <alignment horizontal="center"/>
    </xf>
    <xf numFmtId="0" fontId="17" fillId="0" borderId="0" xfId="0" applyFont="1" applyAlignment="1">
      <alignment wrapText="1"/>
    </xf>
    <xf numFmtId="43" fontId="17" fillId="0" borderId="0" xfId="0" applyNumberFormat="1" applyFont="1" applyAlignment="1">
      <alignment wrapText="1"/>
    </xf>
    <xf numFmtId="9" fontId="17" fillId="0" borderId="0" xfId="3" applyFont="1" applyAlignment="1">
      <alignment wrapText="1"/>
    </xf>
    <xf numFmtId="43" fontId="17" fillId="0" borderId="0" xfId="1" applyFont="1" applyAlignment="1">
      <alignment wrapText="1"/>
    </xf>
    <xf numFmtId="8" fontId="17" fillId="0" borderId="0" xfId="0" applyNumberFormat="1" applyFont="1" applyAlignment="1">
      <alignment wrapText="1"/>
    </xf>
    <xf numFmtId="9" fontId="0" fillId="0" borderId="0" xfId="3" applyFont="1" applyAlignment="1">
      <alignment wrapText="1"/>
    </xf>
    <xf numFmtId="0" fontId="18" fillId="0" borderId="0" xfId="0" applyFont="1" applyAlignment="1">
      <alignment wrapText="1"/>
    </xf>
    <xf numFmtId="0" fontId="17" fillId="0" borderId="26" xfId="0" applyFont="1" applyBorder="1" applyAlignment="1">
      <alignment wrapText="1"/>
    </xf>
    <xf numFmtId="10" fontId="17" fillId="0" borderId="26" xfId="3" applyNumberFormat="1" applyFont="1" applyFill="1" applyBorder="1" applyAlignment="1">
      <alignment wrapText="1"/>
    </xf>
    <xf numFmtId="8" fontId="17" fillId="0" borderId="26" xfId="0" applyNumberFormat="1" applyFont="1" applyBorder="1"/>
    <xf numFmtId="9" fontId="17" fillId="0" borderId="26" xfId="3" applyFont="1" applyFill="1" applyBorder="1" applyAlignment="1">
      <alignment wrapText="1"/>
    </xf>
    <xf numFmtId="0" fontId="17" fillId="11" borderId="26" xfId="0" applyFont="1" applyFill="1" applyBorder="1"/>
    <xf numFmtId="0" fontId="17" fillId="0" borderId="26" xfId="0" applyFont="1" applyBorder="1" applyAlignment="1">
      <alignment horizontal="center" wrapText="1"/>
    </xf>
    <xf numFmtId="0" fontId="17" fillId="12" borderId="26" xfId="0" applyFont="1" applyFill="1" applyBorder="1"/>
    <xf numFmtId="8" fontId="17" fillId="0" borderId="26" xfId="0" applyNumberFormat="1" applyFont="1" applyBorder="1" applyAlignment="1">
      <alignment wrapText="1"/>
    </xf>
    <xf numFmtId="4" fontId="17" fillId="0" borderId="26" xfId="0" applyNumberFormat="1" applyFont="1" applyBorder="1" applyAlignment="1">
      <alignment wrapText="1"/>
    </xf>
    <xf numFmtId="0" fontId="17" fillId="11" borderId="26" xfId="0" applyFont="1" applyFill="1" applyBorder="1" applyAlignment="1">
      <alignment wrapText="1"/>
    </xf>
    <xf numFmtId="0" fontId="17" fillId="12" borderId="26" xfId="0" applyFont="1" applyFill="1" applyBorder="1" applyAlignment="1">
      <alignment wrapText="1"/>
    </xf>
    <xf numFmtId="0" fontId="17" fillId="13" borderId="26" xfId="0" applyFont="1" applyFill="1" applyBorder="1" applyAlignment="1">
      <alignment wrapText="1"/>
    </xf>
    <xf numFmtId="0" fontId="19" fillId="9" borderId="26" xfId="0" applyFont="1" applyFill="1" applyBorder="1" applyAlignment="1">
      <alignment wrapText="1"/>
    </xf>
    <xf numFmtId="0" fontId="0" fillId="0" borderId="21" xfId="0" applyBorder="1"/>
    <xf numFmtId="0" fontId="0" fillId="0" borderId="20" xfId="0" applyBorder="1"/>
    <xf numFmtId="0" fontId="4" fillId="0" borderId="19" xfId="0" applyFont="1" applyBorder="1"/>
    <xf numFmtId="10" fontId="21" fillId="0" borderId="0" xfId="5" applyNumberFormat="1" applyFont="1" applyAlignment="1">
      <alignment horizontal="center"/>
    </xf>
    <xf numFmtId="0" fontId="22" fillId="0" borderId="0" xfId="0" applyFont="1"/>
    <xf numFmtId="42" fontId="21" fillId="0" borderId="0" xfId="6" applyNumberFormat="1" applyFont="1" applyAlignment="1">
      <alignment horizontal="center"/>
    </xf>
    <xf numFmtId="42" fontId="21" fillId="14" borderId="26" xfId="6" applyNumberFormat="1" applyFont="1" applyFill="1" applyBorder="1" applyProtection="1">
      <protection locked="0"/>
    </xf>
    <xf numFmtId="0" fontId="23" fillId="0" borderId="0" xfId="0" applyFont="1"/>
    <xf numFmtId="0" fontId="21" fillId="0" borderId="0" xfId="0" applyFont="1"/>
    <xf numFmtId="0" fontId="22" fillId="0" borderId="0" xfId="0" applyFont="1" applyAlignment="1">
      <alignment horizontal="center"/>
    </xf>
    <xf numFmtId="172" fontId="21" fillId="0" borderId="0" xfId="6" applyNumberFormat="1" applyFont="1" applyAlignment="1">
      <alignment horizontal="center"/>
    </xf>
    <xf numFmtId="0" fontId="23" fillId="0" borderId="0" xfId="0" applyFont="1" applyAlignment="1">
      <alignment horizontal="center"/>
    </xf>
    <xf numFmtId="172" fontId="23" fillId="0" borderId="0" xfId="6" applyNumberFormat="1" applyFont="1" applyAlignment="1">
      <alignment horizontal="center" wrapText="1"/>
    </xf>
    <xf numFmtId="172" fontId="23" fillId="0" borderId="0" xfId="6" applyNumberFormat="1" applyFont="1" applyAlignment="1">
      <alignment horizontal="center"/>
    </xf>
    <xf numFmtId="0" fontId="21" fillId="0" borderId="0" xfId="0" applyFont="1" applyAlignment="1">
      <alignment horizontal="center"/>
    </xf>
    <xf numFmtId="172" fontId="21" fillId="0" borderId="0" xfId="6" applyNumberFormat="1" applyFont="1"/>
    <xf numFmtId="172" fontId="21" fillId="14" borderId="26" xfId="6" applyNumberFormat="1" applyFont="1" applyFill="1" applyBorder="1" applyProtection="1">
      <protection locked="0"/>
    </xf>
    <xf numFmtId="172" fontId="21" fillId="0" borderId="0" xfId="6" quotePrefix="1" applyNumberFormat="1" applyFont="1" applyAlignment="1">
      <alignment horizontal="center"/>
    </xf>
    <xf numFmtId="0" fontId="23" fillId="0" borderId="0" xfId="0" applyFont="1" applyAlignment="1">
      <alignment horizontal="center" wrapText="1"/>
    </xf>
    <xf numFmtId="0" fontId="21" fillId="0" borderId="0" xfId="0" applyFont="1" applyAlignment="1">
      <alignment wrapText="1"/>
    </xf>
    <xf numFmtId="0" fontId="24" fillId="0" borderId="0" xfId="0" applyFont="1"/>
    <xf numFmtId="0" fontId="12" fillId="0" borderId="0" xfId="0" applyFont="1"/>
    <xf numFmtId="0" fontId="25" fillId="0" borderId="0" xfId="7"/>
    <xf numFmtId="173" fontId="10" fillId="0" borderId="0" xfId="0" applyNumberFormat="1" applyFont="1"/>
    <xf numFmtId="0" fontId="8" fillId="0" borderId="0" xfId="0" quotePrefix="1" applyFont="1"/>
    <xf numFmtId="9" fontId="8" fillId="0" borderId="0" xfId="3" applyFont="1"/>
    <xf numFmtId="172" fontId="0" fillId="0" borderId="36" xfId="1" applyNumberFormat="1" applyFont="1" applyBorder="1" applyAlignment="1">
      <alignment horizontal="center" vertical="center"/>
    </xf>
    <xf numFmtId="0" fontId="0" fillId="0" borderId="36" xfId="0" applyBorder="1"/>
    <xf numFmtId="0" fontId="1" fillId="0" borderId="36" xfId="0" applyFont="1" applyBorder="1" applyAlignment="1">
      <alignment vertical="center"/>
    </xf>
    <xf numFmtId="3" fontId="0" fillId="0" borderId="34" xfId="0" applyNumberFormat="1" applyBorder="1" applyAlignment="1">
      <alignment horizontal="center" vertical="center"/>
    </xf>
    <xf numFmtId="3" fontId="0" fillId="0" borderId="26" xfId="0" applyNumberFormat="1" applyBorder="1" applyAlignment="1">
      <alignment horizontal="center" vertical="center"/>
    </xf>
    <xf numFmtId="0" fontId="1" fillId="0" borderId="26" xfId="0" applyFont="1" applyBorder="1" applyAlignment="1">
      <alignment vertical="center"/>
    </xf>
    <xf numFmtId="3" fontId="0" fillId="0" borderId="32" xfId="0" applyNumberFormat="1" applyBorder="1" applyAlignment="1">
      <alignment horizontal="center" vertical="center"/>
    </xf>
    <xf numFmtId="3" fontId="0" fillId="0" borderId="31" xfId="0" applyNumberFormat="1" applyBorder="1" applyAlignment="1">
      <alignment horizontal="center" vertical="center"/>
    </xf>
    <xf numFmtId="0" fontId="0" fillId="0" borderId="31" xfId="0" applyBorder="1"/>
    <xf numFmtId="0" fontId="1" fillId="0" borderId="31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71" xfId="0" applyBorder="1"/>
    <xf numFmtId="3" fontId="0" fillId="0" borderId="36" xfId="0" applyNumberFormat="1" applyBorder="1" applyAlignment="1">
      <alignment horizontal="center" vertical="center"/>
    </xf>
    <xf numFmtId="0" fontId="27" fillId="9" borderId="39" xfId="8" applyFont="1" applyFill="1" applyBorder="1" applyAlignment="1">
      <alignment horizontal="center" vertical="center" wrapText="1"/>
    </xf>
    <xf numFmtId="0" fontId="27" fillId="9" borderId="62" xfId="8" applyFont="1" applyFill="1" applyBorder="1" applyAlignment="1">
      <alignment horizontal="center" vertical="center" wrapText="1"/>
    </xf>
    <xf numFmtId="0" fontId="0" fillId="0" borderId="64" xfId="0" applyBorder="1" applyAlignment="1">
      <alignment vertical="top" wrapText="1"/>
    </xf>
    <xf numFmtId="0" fontId="0" fillId="0" borderId="72" xfId="0" applyBorder="1" applyAlignment="1">
      <alignment vertical="top" wrapText="1"/>
    </xf>
    <xf numFmtId="0" fontId="0" fillId="0" borderId="73" xfId="0" quotePrefix="1" applyBorder="1" applyAlignment="1">
      <alignment horizontal="right"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left" vertical="top" wrapText="1"/>
    </xf>
    <xf numFmtId="0" fontId="0" fillId="0" borderId="0" xfId="0" quotePrefix="1" applyAlignment="1">
      <alignment horizontal="left" vertical="top" wrapText="1"/>
    </xf>
    <xf numFmtId="0" fontId="0" fillId="0" borderId="0" xfId="0" quotePrefix="1" applyAlignment="1">
      <alignment horizontal="right"/>
    </xf>
    <xf numFmtId="1" fontId="0" fillId="0" borderId="0" xfId="0" applyNumberFormat="1" applyAlignment="1">
      <alignment vertical="top" wrapText="1"/>
    </xf>
    <xf numFmtId="2" fontId="0" fillId="0" borderId="0" xfId="0" applyNumberFormat="1" applyAlignment="1">
      <alignment vertical="top" wrapText="1"/>
    </xf>
    <xf numFmtId="3" fontId="14" fillId="0" borderId="26" xfId="8" applyNumberFormat="1" applyFont="1" applyBorder="1" applyAlignment="1">
      <alignment horizontal="center"/>
    </xf>
    <xf numFmtId="37" fontId="14" fillId="0" borderId="0" xfId="8" applyNumberFormat="1" applyFont="1" applyAlignment="1">
      <alignment horizontal="center"/>
    </xf>
    <xf numFmtId="174" fontId="14" fillId="0" borderId="26" xfId="8" applyNumberFormat="1" applyFont="1" applyBorder="1" applyAlignment="1">
      <alignment horizontal="center"/>
    </xf>
    <xf numFmtId="37" fontId="14" fillId="0" borderId="26" xfId="8" applyNumberFormat="1" applyFont="1" applyBorder="1" applyAlignment="1">
      <alignment horizontal="center"/>
    </xf>
    <xf numFmtId="0" fontId="27" fillId="9" borderId="26" xfId="8" applyFont="1" applyFill="1" applyBorder="1" applyAlignment="1">
      <alignment horizontal="center"/>
    </xf>
    <xf numFmtId="0" fontId="27" fillId="9" borderId="26" xfId="8" applyFont="1" applyFill="1" applyBorder="1" applyAlignment="1">
      <alignment horizontal="center" vertical="center" wrapText="1"/>
    </xf>
    <xf numFmtId="0" fontId="27" fillId="9" borderId="48" xfId="8" applyFont="1" applyFill="1" applyBorder="1" applyAlignment="1">
      <alignment horizontal="center" vertical="center" wrapText="1"/>
    </xf>
    <xf numFmtId="0" fontId="27" fillId="0" borderId="71" xfId="8" applyFont="1" applyBorder="1" applyAlignment="1">
      <alignment horizontal="center" vertical="center" wrapText="1"/>
    </xf>
    <xf numFmtId="0" fontId="8" fillId="0" borderId="29" xfId="0" applyFont="1" applyBorder="1"/>
    <xf numFmtId="0" fontId="0" fillId="0" borderId="9" xfId="0" applyBorder="1"/>
    <xf numFmtId="172" fontId="0" fillId="0" borderId="36" xfId="1" applyNumberFormat="1" applyFont="1" applyBorder="1"/>
    <xf numFmtId="0" fontId="9" fillId="0" borderId="9" xfId="0" applyFont="1" applyBorder="1" applyAlignment="1">
      <alignment horizontal="center"/>
    </xf>
    <xf numFmtId="0" fontId="9" fillId="0" borderId="27" xfId="0" applyFont="1" applyBorder="1" applyAlignment="1">
      <alignment horizontal="center"/>
    </xf>
    <xf numFmtId="0" fontId="9" fillId="0" borderId="44" xfId="0" applyFont="1" applyBorder="1" applyAlignment="1">
      <alignment horizontal="center"/>
    </xf>
    <xf numFmtId="0" fontId="9" fillId="6" borderId="30" xfId="0" applyFont="1" applyFill="1" applyBorder="1" applyAlignment="1">
      <alignment horizontal="center"/>
    </xf>
    <xf numFmtId="0" fontId="9" fillId="6" borderId="3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7" borderId="30" xfId="0" applyFont="1" applyFill="1" applyBorder="1" applyAlignment="1">
      <alignment horizontal="center"/>
    </xf>
    <xf numFmtId="0" fontId="9" fillId="7" borderId="31" xfId="0" applyFont="1" applyFill="1" applyBorder="1" applyAlignment="1">
      <alignment horizontal="center"/>
    </xf>
    <xf numFmtId="0" fontId="9" fillId="7" borderId="32" xfId="0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9" fillId="9" borderId="60" xfId="0" applyFont="1" applyFill="1" applyBorder="1" applyAlignment="1">
      <alignment horizontal="center" vertical="center"/>
    </xf>
    <xf numFmtId="0" fontId="9" fillId="9" borderId="57" xfId="0" applyFont="1" applyFill="1" applyBorder="1" applyAlignment="1">
      <alignment horizontal="center" vertical="center"/>
    </xf>
    <xf numFmtId="0" fontId="9" fillId="9" borderId="38" xfId="0" applyFont="1" applyFill="1" applyBorder="1" applyAlignment="1">
      <alignment horizontal="center" vertical="center"/>
    </xf>
    <xf numFmtId="0" fontId="9" fillId="9" borderId="56" xfId="0" applyFont="1" applyFill="1" applyBorder="1" applyAlignment="1">
      <alignment horizontal="center" vertical="center"/>
    </xf>
    <xf numFmtId="0" fontId="9" fillId="0" borderId="58" xfId="0" applyFont="1" applyBorder="1" applyAlignment="1">
      <alignment horizontal="center"/>
    </xf>
    <xf numFmtId="0" fontId="9" fillId="0" borderId="59" xfId="0" applyFont="1" applyBorder="1" applyAlignment="1">
      <alignment horizontal="center"/>
    </xf>
    <xf numFmtId="0" fontId="9" fillId="10" borderId="30" xfId="0" applyFont="1" applyFill="1" applyBorder="1" applyAlignment="1">
      <alignment horizontal="center"/>
    </xf>
    <xf numFmtId="0" fontId="9" fillId="10" borderId="31" xfId="0" applyFont="1" applyFill="1" applyBorder="1" applyAlignment="1">
      <alignment horizontal="center"/>
    </xf>
    <xf numFmtId="0" fontId="9" fillId="10" borderId="32" xfId="0" applyFont="1" applyFill="1" applyBorder="1" applyAlignment="1">
      <alignment horizontal="center"/>
    </xf>
    <xf numFmtId="0" fontId="9" fillId="8" borderId="19" xfId="0" applyFont="1" applyFill="1" applyBorder="1" applyAlignment="1">
      <alignment horizontal="center"/>
    </xf>
    <xf numFmtId="0" fontId="9" fillId="8" borderId="20" xfId="0" applyFont="1" applyFill="1" applyBorder="1" applyAlignment="1">
      <alignment horizontal="center"/>
    </xf>
    <xf numFmtId="0" fontId="9" fillId="8" borderId="8" xfId="0" applyFont="1" applyFill="1" applyBorder="1" applyAlignment="1">
      <alignment horizontal="center"/>
    </xf>
    <xf numFmtId="0" fontId="9" fillId="8" borderId="9" xfId="0" applyFont="1" applyFill="1" applyBorder="1" applyAlignment="1">
      <alignment horizontal="center"/>
    </xf>
    <xf numFmtId="0" fontId="9" fillId="0" borderId="28" xfId="0" applyFont="1" applyBorder="1" applyAlignment="1">
      <alignment horizontal="center"/>
    </xf>
    <xf numFmtId="0" fontId="9" fillId="0" borderId="29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1" fillId="5" borderId="8" xfId="0" applyFont="1" applyFill="1" applyBorder="1" applyAlignment="1">
      <alignment horizontal="right"/>
    </xf>
    <xf numFmtId="0" fontId="0" fillId="5" borderId="9" xfId="0" applyFill="1" applyBorder="1" applyAlignment="1">
      <alignment horizontal="right"/>
    </xf>
    <xf numFmtId="0" fontId="4" fillId="4" borderId="18" xfId="0" applyFont="1" applyFill="1" applyBorder="1" applyAlignment="1">
      <alignment horizontal="center"/>
    </xf>
    <xf numFmtId="0" fontId="3" fillId="4" borderId="18" xfId="0" applyFont="1" applyFill="1" applyBorder="1"/>
    <xf numFmtId="0" fontId="5" fillId="4" borderId="17" xfId="0" applyFont="1" applyFill="1" applyBorder="1" applyAlignment="1">
      <alignment horizontal="center"/>
    </xf>
    <xf numFmtId="0" fontId="3" fillId="4" borderId="17" xfId="0" applyFont="1" applyFill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4" xfId="0" applyBorder="1"/>
    <xf numFmtId="0" fontId="0" fillId="0" borderId="15" xfId="0" applyBorder="1"/>
    <xf numFmtId="0" fontId="1" fillId="2" borderId="17" xfId="0" applyFont="1" applyFill="1" applyBorder="1" applyAlignment="1">
      <alignment horizontal="center" wrapText="1"/>
    </xf>
    <xf numFmtId="0" fontId="0" fillId="2" borderId="17" xfId="0" applyFill="1" applyBorder="1" applyAlignment="1">
      <alignment horizontal="center" wrapText="1"/>
    </xf>
    <xf numFmtId="0" fontId="0" fillId="2" borderId="17" xfId="0" applyFill="1" applyBorder="1"/>
    <xf numFmtId="0" fontId="0" fillId="2" borderId="18" xfId="0" applyFill="1" applyBorder="1" applyAlignment="1">
      <alignment horizontal="center" wrapText="1"/>
    </xf>
    <xf numFmtId="0" fontId="0" fillId="2" borderId="18" xfId="0" applyFill="1" applyBorder="1"/>
    <xf numFmtId="0" fontId="1" fillId="0" borderId="11" xfId="0" applyFont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2" borderId="30" xfId="0" applyFont="1" applyFill="1" applyBorder="1" applyAlignment="1">
      <alignment horizontal="center" wrapText="1"/>
    </xf>
    <xf numFmtId="0" fontId="1" fillId="2" borderId="31" xfId="0" applyFont="1" applyFill="1" applyBorder="1" applyAlignment="1">
      <alignment horizontal="center" wrapText="1"/>
    </xf>
    <xf numFmtId="0" fontId="1" fillId="2" borderId="32" xfId="0" applyFont="1" applyFill="1" applyBorder="1" applyAlignment="1">
      <alignment horizontal="center" wrapText="1"/>
    </xf>
    <xf numFmtId="0" fontId="1" fillId="3" borderId="30" xfId="0" applyFont="1" applyFill="1" applyBorder="1" applyAlignment="1">
      <alignment horizontal="center" wrapText="1"/>
    </xf>
    <xf numFmtId="0" fontId="1" fillId="3" borderId="31" xfId="0" applyFont="1" applyFill="1" applyBorder="1" applyAlignment="1">
      <alignment horizontal="center" wrapText="1"/>
    </xf>
    <xf numFmtId="0" fontId="1" fillId="3" borderId="32" xfId="0" applyFont="1" applyFill="1" applyBorder="1" applyAlignment="1">
      <alignment horizontal="center" wrapText="1"/>
    </xf>
    <xf numFmtId="0" fontId="1" fillId="4" borderId="8" xfId="0" applyFont="1" applyFill="1" applyBorder="1" applyAlignment="1">
      <alignment horizontal="center" wrapText="1"/>
    </xf>
    <xf numFmtId="0" fontId="1" fillId="4" borderId="9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4" fontId="0" fillId="0" borderId="19" xfId="0" applyNumberForma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18" xfId="0" applyBorder="1"/>
    <xf numFmtId="0" fontId="1" fillId="6" borderId="30" xfId="0" applyFont="1" applyFill="1" applyBorder="1" applyAlignment="1">
      <alignment horizontal="center"/>
    </xf>
    <xf numFmtId="0" fontId="1" fillId="6" borderId="31" xfId="0" applyFont="1" applyFill="1" applyBorder="1" applyAlignment="1">
      <alignment horizontal="center"/>
    </xf>
    <xf numFmtId="0" fontId="1" fillId="6" borderId="32" xfId="0" applyFont="1" applyFill="1" applyBorder="1" applyAlignment="1">
      <alignment horizontal="center"/>
    </xf>
    <xf numFmtId="1" fontId="1" fillId="0" borderId="33" xfId="0" applyNumberFormat="1" applyFont="1" applyBorder="1" applyAlignment="1">
      <alignment horizontal="center" vertical="center" wrapText="1"/>
    </xf>
    <xf numFmtId="1" fontId="1" fillId="0" borderId="26" xfId="0" applyNumberFormat="1" applyFont="1" applyBorder="1" applyAlignment="1">
      <alignment horizontal="center" vertical="center" wrapText="1"/>
    </xf>
    <xf numFmtId="1" fontId="1" fillId="0" borderId="34" xfId="0" applyNumberFormat="1" applyFont="1" applyBorder="1" applyAlignment="1">
      <alignment horizontal="center" vertical="center" wrapText="1"/>
    </xf>
    <xf numFmtId="1" fontId="1" fillId="0" borderId="35" xfId="0" applyNumberFormat="1" applyFont="1" applyBorder="1" applyAlignment="1">
      <alignment horizontal="center" vertical="center" wrapText="1"/>
    </xf>
    <xf numFmtId="1" fontId="1" fillId="0" borderId="36" xfId="0" applyNumberFormat="1" applyFont="1" applyBorder="1" applyAlignment="1">
      <alignment horizontal="center" vertical="center" wrapText="1"/>
    </xf>
    <xf numFmtId="1" fontId="1" fillId="0" borderId="37" xfId="0" applyNumberFormat="1" applyFont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6" borderId="54" xfId="0" applyFont="1" applyFill="1" applyBorder="1" applyAlignment="1">
      <alignment horizontal="center"/>
    </xf>
    <xf numFmtId="0" fontId="1" fillId="6" borderId="45" xfId="0" applyFont="1" applyFill="1" applyBorder="1" applyAlignment="1">
      <alignment horizontal="center"/>
    </xf>
    <xf numFmtId="0" fontId="1" fillId="6" borderId="46" xfId="0" applyFont="1" applyFill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5" fillId="4" borderId="17" xfId="0" applyFont="1" applyFill="1" applyBorder="1" applyAlignment="1">
      <alignment horizontal="center" wrapText="1"/>
    </xf>
    <xf numFmtId="0" fontId="3" fillId="4" borderId="17" xfId="0" applyFont="1" applyFill="1" applyBorder="1" applyAlignment="1">
      <alignment horizontal="center" wrapText="1"/>
    </xf>
    <xf numFmtId="0" fontId="0" fillId="0" borderId="3" xfId="0" applyBorder="1" applyAlignment="1">
      <alignment horizontal="center"/>
    </xf>
    <xf numFmtId="0" fontId="4" fillId="4" borderId="18" xfId="0" applyFont="1" applyFill="1" applyBorder="1" applyAlignment="1">
      <alignment horizontal="center" wrapText="1"/>
    </xf>
    <xf numFmtId="0" fontId="3" fillId="4" borderId="18" xfId="0" applyFont="1" applyFill="1" applyBorder="1" applyAlignment="1">
      <alignment wrapText="1"/>
    </xf>
    <xf numFmtId="0" fontId="1" fillId="0" borderId="9" xfId="0" applyFont="1" applyBorder="1" applyAlignment="1">
      <alignment horizontal="center"/>
    </xf>
    <xf numFmtId="0" fontId="0" fillId="6" borderId="58" xfId="0" applyFill="1" applyBorder="1" applyAlignment="1">
      <alignment horizontal="left" wrapText="1"/>
    </xf>
    <xf numFmtId="0" fontId="0" fillId="6" borderId="62" xfId="0" applyFill="1" applyBorder="1" applyAlignment="1">
      <alignment horizontal="left" wrapText="1"/>
    </xf>
    <xf numFmtId="0" fontId="0" fillId="6" borderId="63" xfId="0" applyFill="1" applyBorder="1" applyAlignment="1">
      <alignment horizontal="left" wrapText="1"/>
    </xf>
    <xf numFmtId="0" fontId="0" fillId="6" borderId="64" xfId="0" applyFill="1" applyBorder="1" applyAlignment="1">
      <alignment horizontal="left" wrapText="1"/>
    </xf>
    <xf numFmtId="0" fontId="0" fillId="0" borderId="0" xfId="0" quotePrefix="1" applyAlignment="1">
      <alignment horizontal="center"/>
    </xf>
    <xf numFmtId="0" fontId="0" fillId="0" borderId="26" xfId="0" applyBorder="1" applyAlignment="1">
      <alignment horizontal="left"/>
    </xf>
    <xf numFmtId="0" fontId="0" fillId="0" borderId="26" xfId="0" applyBorder="1" applyAlignment="1">
      <alignment horizontal="center"/>
    </xf>
    <xf numFmtId="0" fontId="0" fillId="6" borderId="26" xfId="0" quotePrefix="1" applyFill="1" applyBorder="1" applyAlignment="1">
      <alignment horizontal="center"/>
    </xf>
    <xf numFmtId="0" fontId="0" fillId="6" borderId="39" xfId="0" applyFill="1" applyBorder="1" applyAlignment="1">
      <alignment horizontal="center" wrapText="1"/>
    </xf>
    <xf numFmtId="0" fontId="0" fillId="6" borderId="42" xfId="0" applyFill="1" applyBorder="1" applyAlignment="1">
      <alignment horizontal="center" wrapText="1"/>
    </xf>
    <xf numFmtId="0" fontId="0" fillId="6" borderId="26" xfId="0" applyFill="1" applyBorder="1" applyAlignment="1">
      <alignment horizontal="center"/>
    </xf>
    <xf numFmtId="0" fontId="0" fillId="6" borderId="26" xfId="0" applyFill="1" applyBorder="1" applyAlignment="1">
      <alignment horizontal="center" wrapText="1"/>
    </xf>
    <xf numFmtId="0" fontId="0" fillId="0" borderId="27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6" borderId="39" xfId="0" quotePrefix="1" applyFill="1" applyBorder="1" applyAlignment="1">
      <alignment horizontal="center"/>
    </xf>
    <xf numFmtId="0" fontId="0" fillId="0" borderId="0" xfId="0" applyAlignment="1">
      <alignment horizontal="left"/>
    </xf>
    <xf numFmtId="169" fontId="1" fillId="0" borderId="29" xfId="1" applyNumberFormat="1" applyFont="1" applyBorder="1" applyAlignment="1">
      <alignment horizontal="center"/>
    </xf>
    <xf numFmtId="0" fontId="1" fillId="0" borderId="9" xfId="0" applyFont="1" applyBorder="1" applyAlignment="1">
      <alignment horizontal="center" vertical="center"/>
    </xf>
    <xf numFmtId="0" fontId="0" fillId="0" borderId="74" xfId="0" quotePrefix="1" applyBorder="1" applyAlignment="1">
      <alignment horizontal="left" vertical="top" wrapText="1"/>
    </xf>
    <xf numFmtId="0" fontId="0" fillId="0" borderId="74" xfId="0" applyBorder="1" applyAlignment="1">
      <alignment horizontal="left" vertical="top" wrapText="1"/>
    </xf>
    <xf numFmtId="0" fontId="1" fillId="0" borderId="29" xfId="0" applyFont="1" applyBorder="1" applyAlignment="1">
      <alignment horizontal="center"/>
    </xf>
    <xf numFmtId="0" fontId="0" fillId="0" borderId="29" xfId="0" applyBorder="1"/>
    <xf numFmtId="2" fontId="1" fillId="0" borderId="29" xfId="0" applyNumberFormat="1" applyFont="1" applyBorder="1" applyAlignment="1">
      <alignment horizontal="center" vertical="top" wrapText="1"/>
    </xf>
    <xf numFmtId="0" fontId="1" fillId="0" borderId="19" xfId="0" applyFont="1" applyBorder="1" applyAlignment="1">
      <alignment horizontal="center" vertical="center" wrapText="1"/>
    </xf>
    <xf numFmtId="0" fontId="1" fillId="0" borderId="54" xfId="0" applyFont="1" applyBorder="1" applyAlignment="1">
      <alignment horizontal="center" vertical="center" wrapText="1"/>
    </xf>
    <xf numFmtId="0" fontId="1" fillId="0" borderId="64" xfId="0" applyFont="1" applyBorder="1" applyAlignment="1">
      <alignment horizontal="center" vertical="center" wrapText="1"/>
    </xf>
    <xf numFmtId="0" fontId="1" fillId="0" borderId="70" xfId="0" applyFont="1" applyBorder="1" applyAlignment="1">
      <alignment horizontal="center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 wrapText="1"/>
    </xf>
    <xf numFmtId="0" fontId="8" fillId="0" borderId="66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9" fillId="0" borderId="2" xfId="0" applyFont="1" applyBorder="1" applyAlignment="1">
      <alignment horizontal="right" indent="1"/>
    </xf>
    <xf numFmtId="0" fontId="9" fillId="0" borderId="1" xfId="0" applyFont="1" applyBorder="1" applyAlignment="1">
      <alignment horizontal="right" indent="1"/>
    </xf>
    <xf numFmtId="0" fontId="9" fillId="0" borderId="3" xfId="0" applyFont="1" applyBorder="1" applyAlignment="1">
      <alignment horizontal="right" indent="1"/>
    </xf>
    <xf numFmtId="0" fontId="9" fillId="9" borderId="2" xfId="0" applyFont="1" applyFill="1" applyBorder="1" applyAlignment="1">
      <alignment horizontal="center"/>
    </xf>
    <xf numFmtId="0" fontId="9" fillId="9" borderId="1" xfId="0" applyFont="1" applyFill="1" applyBorder="1" applyAlignment="1">
      <alignment horizontal="center"/>
    </xf>
    <xf numFmtId="0" fontId="17" fillId="12" borderId="27" xfId="0" applyFont="1" applyFill="1" applyBorder="1" applyAlignment="1">
      <alignment horizontal="center"/>
    </xf>
    <xf numFmtId="0" fontId="17" fillId="12" borderId="48" xfId="0" applyFont="1" applyFill="1" applyBorder="1" applyAlignment="1">
      <alignment horizontal="center"/>
    </xf>
    <xf numFmtId="4" fontId="17" fillId="0" borderId="27" xfId="0" applyNumberFormat="1" applyFont="1" applyBorder="1" applyAlignment="1">
      <alignment horizontal="center"/>
    </xf>
    <xf numFmtId="4" fontId="17" fillId="0" borderId="48" xfId="0" applyNumberFormat="1" applyFont="1" applyBorder="1" applyAlignment="1">
      <alignment horizontal="center"/>
    </xf>
    <xf numFmtId="0" fontId="17" fillId="11" borderId="27" xfId="0" applyFont="1" applyFill="1" applyBorder="1" applyAlignment="1">
      <alignment horizontal="center"/>
    </xf>
    <xf numFmtId="0" fontId="17" fillId="11" borderId="48" xfId="0" applyFont="1" applyFill="1" applyBorder="1" applyAlignment="1">
      <alignment horizontal="center"/>
    </xf>
    <xf numFmtId="0" fontId="20" fillId="0" borderId="64" xfId="0" applyFont="1" applyBorder="1" applyAlignment="1">
      <alignment horizontal="left" wrapText="1"/>
    </xf>
    <xf numFmtId="172" fontId="23" fillId="0" borderId="0" xfId="6" applyNumberFormat="1" applyFont="1" applyAlignment="1">
      <alignment horizontal="center" wrapText="1"/>
    </xf>
    <xf numFmtId="0" fontId="20" fillId="0" borderId="57" xfId="0" applyFont="1" applyBorder="1" applyAlignment="1">
      <alignment horizontal="left" wrapText="1"/>
    </xf>
    <xf numFmtId="0" fontId="20" fillId="0" borderId="22" xfId="0" applyFont="1" applyBorder="1" applyAlignment="1">
      <alignment horizontal="left" wrapText="1"/>
    </xf>
    <xf numFmtId="0" fontId="20" fillId="0" borderId="56" xfId="0" applyFont="1" applyBorder="1" applyAlignment="1">
      <alignment horizontal="left" wrapText="1"/>
    </xf>
    <xf numFmtId="0" fontId="20" fillId="0" borderId="70" xfId="0" applyFont="1" applyBorder="1" applyAlignment="1">
      <alignment horizontal="left" wrapText="1"/>
    </xf>
    <xf numFmtId="0" fontId="20" fillId="0" borderId="12" xfId="0" applyFont="1" applyBorder="1" applyAlignment="1">
      <alignment horizontal="left" wrapText="1"/>
    </xf>
  </cellXfs>
  <cellStyles count="9">
    <cellStyle name="Comma" xfId="1" builtinId="3"/>
    <cellStyle name="Comma 2" xfId="6" xr:uid="{45FD09C1-6750-874B-9E57-E219AFA18926}"/>
    <cellStyle name="Currency" xfId="2" builtinId="4"/>
    <cellStyle name="Hyperlink" xfId="7" builtinId="8"/>
    <cellStyle name="Normal" xfId="0" builtinId="0"/>
    <cellStyle name="Normal 2 2" xfId="4" xr:uid="{0B981BF5-BF82-EC4E-9FA0-3D90A400FCF8}"/>
    <cellStyle name="Normal_Forest C Data v1" xfId="8" xr:uid="{AD0FE729-8F0B-0241-B0F5-DD7CDEBCB632}"/>
    <cellStyle name="Percent" xfId="3" builtinId="5"/>
    <cellStyle name="Percent 2" xfId="5" xr:uid="{5CB13AD4-E147-3540-B703-725BD72A9A39}"/>
  </cellStyles>
  <dxfs count="0"/>
  <tableStyles count="0" defaultTableStyle="TableStyleMedium2" defaultPivotStyle="PivotStyleLight16"/>
  <colors>
    <mruColors>
      <color rgb="FFEDD9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4" Type="http://schemas.openxmlformats.org/officeDocument/2006/relationships/image" Target="../media/image2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4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61</xdr:col>
      <xdr:colOff>15240</xdr:colOff>
      <xdr:row>38</xdr:row>
      <xdr:rowOff>60960</xdr:rowOff>
    </xdr:from>
    <xdr:to>
      <xdr:col>70</xdr:col>
      <xdr:colOff>594886</xdr:colOff>
      <xdr:row>67</xdr:row>
      <xdr:rowOff>160490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729460" y="8221980"/>
          <a:ext cx="6066046" cy="5418290"/>
        </a:xfrm>
        <a:prstGeom prst="rect">
          <a:avLst/>
        </a:prstGeom>
      </xdr:spPr>
    </xdr:pic>
    <xdr:clientData/>
  </xdr:twoCellAnchor>
  <xdr:twoCellAnchor editAs="oneCell">
    <xdr:from>
      <xdr:col>61</xdr:col>
      <xdr:colOff>30480</xdr:colOff>
      <xdr:row>19</xdr:row>
      <xdr:rowOff>0</xdr:rowOff>
    </xdr:from>
    <xdr:to>
      <xdr:col>79</xdr:col>
      <xdr:colOff>122879</xdr:colOff>
      <xdr:row>36</xdr:row>
      <xdr:rowOff>32658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394180" y="3952875"/>
          <a:ext cx="11065199" cy="3280683"/>
        </a:xfrm>
        <a:prstGeom prst="rect">
          <a:avLst/>
        </a:prstGeom>
      </xdr:spPr>
    </xdr:pic>
    <xdr:clientData/>
  </xdr:twoCellAnchor>
  <xdr:twoCellAnchor editAs="oneCell">
    <xdr:from>
      <xdr:col>61</xdr:col>
      <xdr:colOff>95250</xdr:colOff>
      <xdr:row>5</xdr:row>
      <xdr:rowOff>38100</xdr:rowOff>
    </xdr:from>
    <xdr:to>
      <xdr:col>71</xdr:col>
      <xdr:colOff>286295</xdr:colOff>
      <xdr:row>17</xdr:row>
      <xdr:rowOff>129772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868400" y="952500"/>
          <a:ext cx="6287045" cy="2749147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</xdr:colOff>
      <xdr:row>48</xdr:row>
      <xdr:rowOff>45720</xdr:rowOff>
    </xdr:from>
    <xdr:to>
      <xdr:col>17</xdr:col>
      <xdr:colOff>132282</xdr:colOff>
      <xdr:row>60</xdr:row>
      <xdr:rowOff>186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4440" y="9334500"/>
          <a:ext cx="9662997" cy="214902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61</xdr:row>
      <xdr:rowOff>0</xdr:rowOff>
    </xdr:from>
    <xdr:to>
      <xdr:col>10</xdr:col>
      <xdr:colOff>602465</xdr:colOff>
      <xdr:row>81</xdr:row>
      <xdr:rowOff>38420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19200" y="11666220"/>
          <a:ext cx="5601185" cy="369602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82</xdr:row>
      <xdr:rowOff>0</xdr:rowOff>
    </xdr:from>
    <xdr:to>
      <xdr:col>17</xdr:col>
      <xdr:colOff>33215</xdr:colOff>
      <xdr:row>94</xdr:row>
      <xdr:rowOff>152603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19200" y="15506700"/>
          <a:ext cx="9579170" cy="234716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96</xdr:row>
      <xdr:rowOff>0</xdr:rowOff>
    </xdr:from>
    <xdr:to>
      <xdr:col>10</xdr:col>
      <xdr:colOff>564362</xdr:colOff>
      <xdr:row>117</xdr:row>
      <xdr:rowOff>7953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19200" y="18067020"/>
          <a:ext cx="5563082" cy="38484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48</xdr:row>
      <xdr:rowOff>0</xdr:rowOff>
    </xdr:from>
    <xdr:to>
      <xdr:col>15</xdr:col>
      <xdr:colOff>103535</xdr:colOff>
      <xdr:row>54</xdr:row>
      <xdr:rowOff>129646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9620" y="9631680"/>
          <a:ext cx="7674005" cy="122692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56</xdr:row>
      <xdr:rowOff>0</xdr:rowOff>
    </xdr:from>
    <xdr:to>
      <xdr:col>8</xdr:col>
      <xdr:colOff>510924</xdr:colOff>
      <xdr:row>65</xdr:row>
      <xdr:rowOff>91591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9620" y="11094720"/>
          <a:ext cx="4435224" cy="173751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66</xdr:row>
      <xdr:rowOff>0</xdr:rowOff>
    </xdr:from>
    <xdr:to>
      <xdr:col>15</xdr:col>
      <xdr:colOff>103535</xdr:colOff>
      <xdr:row>73</xdr:row>
      <xdr:rowOff>99180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9620" y="12923520"/>
          <a:ext cx="7674005" cy="137934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75</xdr:row>
      <xdr:rowOff>0</xdr:rowOff>
    </xdr:from>
    <xdr:to>
      <xdr:col>12</xdr:col>
      <xdr:colOff>366313</xdr:colOff>
      <xdr:row>84</xdr:row>
      <xdr:rowOff>122073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9620" y="14569440"/>
          <a:ext cx="6378493" cy="176799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48</xdr:row>
      <xdr:rowOff>0</xdr:rowOff>
    </xdr:from>
    <xdr:to>
      <xdr:col>18</xdr:col>
      <xdr:colOff>77031</xdr:colOff>
      <xdr:row>56</xdr:row>
      <xdr:rowOff>38230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9624060"/>
          <a:ext cx="9586791" cy="150127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57</xdr:row>
      <xdr:rowOff>0</xdr:rowOff>
    </xdr:from>
    <xdr:to>
      <xdr:col>11</xdr:col>
      <xdr:colOff>194793</xdr:colOff>
      <xdr:row>83</xdr:row>
      <xdr:rowOff>175687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11269980"/>
          <a:ext cx="5578323" cy="493056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85</xdr:row>
      <xdr:rowOff>0</xdr:rowOff>
    </xdr:from>
    <xdr:to>
      <xdr:col>18</xdr:col>
      <xdr:colOff>168479</xdr:colOff>
      <xdr:row>94</xdr:row>
      <xdr:rowOff>38246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0" y="16390620"/>
          <a:ext cx="9678239" cy="16841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95</xdr:row>
      <xdr:rowOff>0</xdr:rowOff>
    </xdr:from>
    <xdr:to>
      <xdr:col>15</xdr:col>
      <xdr:colOff>351215</xdr:colOff>
      <xdr:row>121</xdr:row>
      <xdr:rowOff>175687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0" y="18219420"/>
          <a:ext cx="8016935" cy="49305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28787</xdr:colOff>
      <xdr:row>16</xdr:row>
      <xdr:rowOff>135466</xdr:rowOff>
    </xdr:from>
    <xdr:ext cx="2982072" cy="2090138"/>
    <xdr:pic>
      <xdr:nvPicPr>
        <xdr:cNvPr id="2" name="Picture 1">
          <a:extLst>
            <a:ext uri="{FF2B5EF4-FFF2-40B4-BE49-F238E27FC236}">
              <a16:creationId xmlns:a16="http://schemas.microsoft.com/office/drawing/2014/main" id="{5C121198-7188-5F42-A45C-5EAC4B360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4287" y="3183466"/>
          <a:ext cx="2982072" cy="2090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0</xdr:colOff>
      <xdr:row>57</xdr:row>
      <xdr:rowOff>0</xdr:rowOff>
    </xdr:from>
    <xdr:ext cx="7323760" cy="3753556"/>
    <xdr:pic>
      <xdr:nvPicPr>
        <xdr:cNvPr id="3" name="Picture 2">
          <a:extLst>
            <a:ext uri="{FF2B5EF4-FFF2-40B4-BE49-F238E27FC236}">
              <a16:creationId xmlns:a16="http://schemas.microsoft.com/office/drawing/2014/main" id="{E5B908ED-15B9-5141-821D-564DD84EE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3100" y="10858500"/>
          <a:ext cx="7323760" cy="3753556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80</xdr:row>
      <xdr:rowOff>0</xdr:rowOff>
    </xdr:from>
    <xdr:ext cx="9799108" cy="3952320"/>
    <xdr:pic>
      <xdr:nvPicPr>
        <xdr:cNvPr id="4" name="Picture 3">
          <a:extLst>
            <a:ext uri="{FF2B5EF4-FFF2-40B4-BE49-F238E27FC236}">
              <a16:creationId xmlns:a16="http://schemas.microsoft.com/office/drawing/2014/main" id="{216E9C80-0B0F-B64F-A41D-8944DF3B7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3100" y="15240000"/>
          <a:ext cx="9799108" cy="395232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49672</xdr:colOff>
      <xdr:row>0</xdr:row>
      <xdr:rowOff>168649</xdr:rowOff>
    </xdr:from>
    <xdr:ext cx="9408014" cy="5507032"/>
    <xdr:pic>
      <xdr:nvPicPr>
        <xdr:cNvPr id="2" name="Picture 1">
          <a:extLst>
            <a:ext uri="{FF2B5EF4-FFF2-40B4-BE49-F238E27FC236}">
              <a16:creationId xmlns:a16="http://schemas.microsoft.com/office/drawing/2014/main" id="{1D8E7F32-9C52-334E-8955-7321A2B1F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37672" y="168649"/>
          <a:ext cx="9408014" cy="550703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</xdr:row>
      <xdr:rowOff>0</xdr:rowOff>
    </xdr:from>
    <xdr:ext cx="8237868" cy="5395409"/>
    <xdr:pic>
      <xdr:nvPicPr>
        <xdr:cNvPr id="2" name="Picture 1">
          <a:extLst>
            <a:ext uri="{FF2B5EF4-FFF2-40B4-BE49-F238E27FC236}">
              <a16:creationId xmlns:a16="http://schemas.microsoft.com/office/drawing/2014/main" id="{C4388834-49D5-1340-98DE-F19CB7D20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6200" y="571500"/>
          <a:ext cx="8237868" cy="5395409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34</xdr:row>
      <xdr:rowOff>0</xdr:rowOff>
    </xdr:from>
    <xdr:ext cx="8215006" cy="5364926"/>
    <xdr:pic>
      <xdr:nvPicPr>
        <xdr:cNvPr id="3" name="Picture 2">
          <a:extLst>
            <a:ext uri="{FF2B5EF4-FFF2-40B4-BE49-F238E27FC236}">
              <a16:creationId xmlns:a16="http://schemas.microsoft.com/office/drawing/2014/main" id="{081B754D-65F1-6F49-966C-E45DC0963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46200" y="6477000"/>
          <a:ext cx="8215006" cy="5364926"/>
        </a:xfrm>
        <a:prstGeom prst="rect">
          <a:avLst/>
        </a:prstGeom>
      </xdr:spPr>
    </xdr:pic>
    <xdr:clientData/>
  </xdr:oneCellAnchor>
  <xdr:oneCellAnchor>
    <xdr:from>
      <xdr:col>2</xdr:col>
      <xdr:colOff>91440</xdr:colOff>
      <xdr:row>94</xdr:row>
      <xdr:rowOff>30480</xdr:rowOff>
    </xdr:from>
    <xdr:ext cx="8230247" cy="5372547"/>
    <xdr:pic>
      <xdr:nvPicPr>
        <xdr:cNvPr id="4" name="Picture 3">
          <a:extLst>
            <a:ext uri="{FF2B5EF4-FFF2-40B4-BE49-F238E27FC236}">
              <a16:creationId xmlns:a16="http://schemas.microsoft.com/office/drawing/2014/main" id="{19CBAA16-F9F1-8145-A7BF-64BC8B99B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37640" y="17937480"/>
          <a:ext cx="8230247" cy="5372547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64</xdr:row>
      <xdr:rowOff>0</xdr:rowOff>
    </xdr:from>
    <xdr:ext cx="8253109" cy="5334444"/>
    <xdr:pic>
      <xdr:nvPicPr>
        <xdr:cNvPr id="5" name="Picture 4">
          <a:extLst>
            <a:ext uri="{FF2B5EF4-FFF2-40B4-BE49-F238E27FC236}">
              <a16:creationId xmlns:a16="http://schemas.microsoft.com/office/drawing/2014/main" id="{9F81B09A-6BEB-1349-8B9D-44BE324E9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46200" y="12192000"/>
          <a:ext cx="8253109" cy="5334444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</xdr:row>
      <xdr:rowOff>0</xdr:rowOff>
    </xdr:from>
    <xdr:ext cx="8253109" cy="5403030"/>
    <xdr:pic>
      <xdr:nvPicPr>
        <xdr:cNvPr id="2" name="Picture 1">
          <a:extLst>
            <a:ext uri="{FF2B5EF4-FFF2-40B4-BE49-F238E27FC236}">
              <a16:creationId xmlns:a16="http://schemas.microsoft.com/office/drawing/2014/main" id="{1E3AEB7D-DB0B-E74E-A60F-2FD96A685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6200" y="571500"/>
          <a:ext cx="8253109" cy="540303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34</xdr:row>
      <xdr:rowOff>0</xdr:rowOff>
    </xdr:from>
    <xdr:ext cx="8207385" cy="5372547"/>
    <xdr:pic>
      <xdr:nvPicPr>
        <xdr:cNvPr id="3" name="Picture 2">
          <a:extLst>
            <a:ext uri="{FF2B5EF4-FFF2-40B4-BE49-F238E27FC236}">
              <a16:creationId xmlns:a16="http://schemas.microsoft.com/office/drawing/2014/main" id="{65D9BBE5-04C9-904E-9BFE-B06FB64F1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46200" y="6477000"/>
          <a:ext cx="8207385" cy="5372547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64</xdr:row>
      <xdr:rowOff>0</xdr:rowOff>
    </xdr:from>
    <xdr:ext cx="8207385" cy="5372547"/>
    <xdr:pic>
      <xdr:nvPicPr>
        <xdr:cNvPr id="4" name="Picture 3">
          <a:extLst>
            <a:ext uri="{FF2B5EF4-FFF2-40B4-BE49-F238E27FC236}">
              <a16:creationId xmlns:a16="http://schemas.microsoft.com/office/drawing/2014/main" id="{BDFFFDAF-C7A7-7648-AB68-D61778A20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46200" y="12192000"/>
          <a:ext cx="8207385" cy="5372547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94</xdr:row>
      <xdr:rowOff>0</xdr:rowOff>
    </xdr:from>
    <xdr:ext cx="8253109" cy="5372547"/>
    <xdr:pic>
      <xdr:nvPicPr>
        <xdr:cNvPr id="5" name="Picture 4">
          <a:extLst>
            <a:ext uri="{FF2B5EF4-FFF2-40B4-BE49-F238E27FC236}">
              <a16:creationId xmlns:a16="http://schemas.microsoft.com/office/drawing/2014/main" id="{02CEE292-FFC6-B243-9ACA-14CB6D02E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46200" y="17907000"/>
          <a:ext cx="8253109" cy="537254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/330-000/332-220/-Calculations/Reduction%20Measures/33-Lighting%20Commercial%20&amp;%20Industrial/LED%20Streetlight_FINAL_02.05.24(LOCKED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book information"/>
      <sheetName val="Data and assumptions"/>
      <sheetName val="Emission reduction potential"/>
      <sheetName val="Emission factors"/>
      <sheetName val="Conversion factors"/>
      <sheetName val="VOID-&gt;"/>
      <sheetName val="Emission reduction potential(2)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s://www.epa.gov/sites/default/files/2021-01/documents/2018_ff_fact_sheet_dec_2020_fnl_508.pdf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D6F03-6E91-47CB-A7EE-44C89B07C0CA}">
  <sheetPr>
    <tabColor theme="8" tint="0.79998168889431442"/>
  </sheetPr>
  <dimension ref="A1:W41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Q3" sqref="Q3:W3"/>
    </sheetView>
  </sheetViews>
  <sheetFormatPr baseColWidth="10" defaultColWidth="9.1640625" defaultRowHeight="14"/>
  <cols>
    <col min="1" max="1" width="15.5" style="42" customWidth="1"/>
    <col min="2" max="2" width="18.33203125" style="42" customWidth="1"/>
    <col min="3" max="23" width="14.33203125" style="42" customWidth="1"/>
    <col min="24" max="16384" width="9.1640625" style="42"/>
  </cols>
  <sheetData>
    <row r="1" spans="1:23" ht="16">
      <c r="A1" s="65" t="s">
        <v>0</v>
      </c>
    </row>
    <row r="2" spans="1:23" ht="15" thickBot="1">
      <c r="J2" s="285" t="s">
        <v>1</v>
      </c>
      <c r="K2" s="285"/>
      <c r="L2" s="285"/>
      <c r="M2" s="285"/>
      <c r="N2" s="285"/>
      <c r="O2" s="285"/>
      <c r="P2" s="285"/>
      <c r="Q2" s="285" t="s">
        <v>2</v>
      </c>
      <c r="R2" s="285"/>
      <c r="S2" s="285"/>
      <c r="T2" s="285"/>
      <c r="U2" s="285"/>
      <c r="V2" s="285"/>
      <c r="W2" s="285"/>
    </row>
    <row r="3" spans="1:23">
      <c r="A3" s="304" t="s">
        <v>3</v>
      </c>
      <c r="B3" s="305"/>
      <c r="C3" s="301" t="s">
        <v>4</v>
      </c>
      <c r="D3" s="302"/>
      <c r="E3" s="302"/>
      <c r="F3" s="302"/>
      <c r="G3" s="302"/>
      <c r="H3" s="302"/>
      <c r="I3" s="303"/>
      <c r="J3" s="288" t="s">
        <v>5</v>
      </c>
      <c r="K3" s="289"/>
      <c r="L3" s="289"/>
      <c r="M3" s="289"/>
      <c r="N3" s="289"/>
      <c r="O3" s="289"/>
      <c r="P3" s="290"/>
      <c r="Q3" s="291" t="s">
        <v>6</v>
      </c>
      <c r="R3" s="292"/>
      <c r="S3" s="292"/>
      <c r="T3" s="292"/>
      <c r="U3" s="292"/>
      <c r="V3" s="292"/>
      <c r="W3" s="293"/>
    </row>
    <row r="4" spans="1:23" ht="30.75" customHeight="1">
      <c r="A4" s="306"/>
      <c r="B4" s="307"/>
      <c r="C4" s="69" t="s">
        <v>7</v>
      </c>
      <c r="D4" s="66" t="s">
        <v>8</v>
      </c>
      <c r="E4" s="66" t="s">
        <v>9</v>
      </c>
      <c r="F4" s="66" t="s">
        <v>10</v>
      </c>
      <c r="G4" s="66" t="s">
        <v>11</v>
      </c>
      <c r="H4" s="66" t="s">
        <v>12</v>
      </c>
      <c r="I4" s="67" t="s">
        <v>13</v>
      </c>
      <c r="J4" s="70" t="s">
        <v>7</v>
      </c>
      <c r="K4" s="71" t="s">
        <v>8</v>
      </c>
      <c r="L4" s="71" t="s">
        <v>9</v>
      </c>
      <c r="M4" s="71" t="s">
        <v>10</v>
      </c>
      <c r="N4" s="71" t="s">
        <v>11</v>
      </c>
      <c r="O4" s="71" t="s">
        <v>12</v>
      </c>
      <c r="P4" s="72" t="s">
        <v>13</v>
      </c>
      <c r="Q4" s="73" t="s">
        <v>7</v>
      </c>
      <c r="R4" s="74" t="s">
        <v>8</v>
      </c>
      <c r="S4" s="74" t="s">
        <v>9</v>
      </c>
      <c r="T4" s="74" t="s">
        <v>10</v>
      </c>
      <c r="U4" s="74" t="s">
        <v>11</v>
      </c>
      <c r="V4" s="74" t="s">
        <v>12</v>
      </c>
      <c r="W4" s="75" t="s">
        <v>13</v>
      </c>
    </row>
    <row r="5" spans="1:23">
      <c r="A5" s="308">
        <v>2025</v>
      </c>
      <c r="B5" s="309"/>
      <c r="C5" s="103">
        <f>'Fleet EV - LD Conversions'!T7</f>
        <v>0</v>
      </c>
      <c r="D5" s="104">
        <f>'Fleet EV - LD Conversions'!BB7</f>
        <v>0</v>
      </c>
      <c r="E5" s="104">
        <f>'Fleet EV - LD Conversions'!BC7</f>
        <v>0</v>
      </c>
      <c r="F5" s="104">
        <f>'Fleet EV - LD Conversions'!BD7</f>
        <v>0</v>
      </c>
      <c r="G5" s="104">
        <f>'Fleet EV - LD Conversions'!BE7</f>
        <v>0</v>
      </c>
      <c r="H5" s="104">
        <f>'Fleet EV - LD Conversions'!BF7</f>
        <v>0</v>
      </c>
      <c r="I5" s="105">
        <f>'Fleet EV - LD Conversions'!BG7</f>
        <v>0</v>
      </c>
      <c r="J5" s="103">
        <f>'Fleet EV - MD Conversions'!M7</f>
        <v>0</v>
      </c>
      <c r="K5" s="104">
        <f>'Fleet EV - MD Conversions'!AI7</f>
        <v>0</v>
      </c>
      <c r="L5" s="104">
        <f>'Fleet EV - MD Conversions'!AJ7</f>
        <v>0</v>
      </c>
      <c r="M5" s="104">
        <f>'Fleet EV - MD Conversions'!AK7</f>
        <v>0</v>
      </c>
      <c r="N5" s="104">
        <f>'Fleet EV - MD Conversions'!AL7</f>
        <v>0</v>
      </c>
      <c r="O5" s="104">
        <f>'Fleet EV - MD Conversions'!AM7</f>
        <v>0</v>
      </c>
      <c r="P5" s="104">
        <f>'Fleet EV - MD Conversions'!AN7</f>
        <v>0</v>
      </c>
      <c r="Q5" s="103">
        <f>'Fleet EV - HD Conversions'!M7</f>
        <v>0</v>
      </c>
      <c r="R5" s="104">
        <f>'Fleet EV - HD Conversions'!AI7</f>
        <v>0</v>
      </c>
      <c r="S5" s="104">
        <f>'Fleet EV - HD Conversions'!AJ7</f>
        <v>0</v>
      </c>
      <c r="T5" s="104">
        <f>'Fleet EV - HD Conversions'!AK7</f>
        <v>0</v>
      </c>
      <c r="U5" s="104">
        <f>'Fleet EV - HD Conversions'!AL7</f>
        <v>0</v>
      </c>
      <c r="V5" s="104">
        <f>'Fleet EV - HD Conversions'!AM7</f>
        <v>0</v>
      </c>
      <c r="W5" s="104">
        <f>'Fleet EV - HD Conversions'!AN7</f>
        <v>0</v>
      </c>
    </row>
    <row r="6" spans="1:23">
      <c r="A6" s="286">
        <v>2026</v>
      </c>
      <c r="B6" s="287"/>
      <c r="C6" s="106">
        <f>'Fleet EV - LD Conversions'!T8</f>
        <v>61.053550499999957</v>
      </c>
      <c r="D6" s="107">
        <f>'Fleet EV - LD Conversions'!BB8</f>
        <v>0.28641381875188587</v>
      </c>
      <c r="E6" s="107">
        <f>'Fleet EV - LD Conversions'!BC8</f>
        <v>1.5309278890040801E-2</v>
      </c>
      <c r="F6" s="107">
        <f>'Fleet EV - LD Conversions'!BD8</f>
        <v>9.3166662693039415E-4</v>
      </c>
      <c r="G6" s="107">
        <f>'Fleet EV - LD Conversions'!BE8</f>
        <v>6.4961687956253088E-4</v>
      </c>
      <c r="H6" s="107">
        <f>'Fleet EV - LD Conversions'!BF8</f>
        <v>2.6749596725127001E-2</v>
      </c>
      <c r="I6" s="108">
        <f>'Fleet EV - LD Conversions'!BG8</f>
        <v>4.2083711336096934E-4</v>
      </c>
      <c r="J6" s="103">
        <f>'Fleet EV - MD Conversions'!M8</f>
        <v>432.51145144937141</v>
      </c>
      <c r="K6" s="104">
        <f>'Fleet EV - MD Conversions'!AI8</f>
        <v>0.29926489260503875</v>
      </c>
      <c r="L6" s="104">
        <f>'Fleet EV - MD Conversions'!AJ8</f>
        <v>0.35341825836977003</v>
      </c>
      <c r="M6" s="104">
        <f>'Fleet EV - MD Conversions'!AK8</f>
        <v>1.5392317929246446E-3</v>
      </c>
      <c r="N6" s="104">
        <f>'Fleet EV - MD Conversions'!AL8</f>
        <v>1.2873793732989108E-3</v>
      </c>
      <c r="O6" s="104">
        <f>'Fleet EV - MD Conversions'!AM8</f>
        <v>2.5260461445545029E-2</v>
      </c>
      <c r="P6" s="104">
        <f>'Fleet EV - MD Conversions'!AN8</f>
        <v>3.2377104965217798E-3</v>
      </c>
      <c r="Q6" s="103">
        <f>'Fleet EV - HD Conversions'!M8</f>
        <v>166.7669815633183</v>
      </c>
      <c r="R6" s="104">
        <f>'Fleet EV - HD Conversions'!AI8</f>
        <v>0.16052803253375925</v>
      </c>
      <c r="S6" s="104">
        <f>'Fleet EV - HD Conversions'!AJ8</f>
        <v>0.22854700803838135</v>
      </c>
      <c r="T6" s="104">
        <f>'Fleet EV - HD Conversions'!AK8</f>
        <v>4.3485238934326542E-4</v>
      </c>
      <c r="U6" s="104">
        <f>'Fleet EV - HD Conversions'!AL8</f>
        <v>3.8573073768899402E-4</v>
      </c>
      <c r="V6" s="104">
        <f>'Fleet EV - HD Conversions'!AM8</f>
        <v>7.7000081486663791E-3</v>
      </c>
      <c r="W6" s="104">
        <f>'Fleet EV - HD Conversions'!AN8</f>
        <v>1.4426988231746474E-3</v>
      </c>
    </row>
    <row r="7" spans="1:23">
      <c r="A7" s="286">
        <v>2027</v>
      </c>
      <c r="B7" s="287"/>
      <c r="C7" s="106">
        <f>'Fleet EV - LD Conversions'!T9</f>
        <v>366.5027399999999</v>
      </c>
      <c r="D7" s="107">
        <f>'Fleet EV - LD Conversions'!BB9</f>
        <v>1.7243185920016426</v>
      </c>
      <c r="E7" s="107">
        <f>'Fleet EV - LD Conversions'!BC9</f>
        <v>8.9653852829437053E-2</v>
      </c>
      <c r="F7" s="107">
        <f>'Fleet EV - LD Conversions'!BD9</f>
        <v>5.5495270988851902E-3</v>
      </c>
      <c r="G7" s="107">
        <f>'Fleet EV - LD Conversions'!BE9</f>
        <v>3.8988810713790449E-3</v>
      </c>
      <c r="H7" s="107">
        <f>'Fleet EV - LD Conversions'!BF9</f>
        <v>0.16172635955731574</v>
      </c>
      <c r="I7" s="108">
        <f>'Fleet EV - LD Conversions'!BG9</f>
        <v>2.517943377076285E-3</v>
      </c>
      <c r="J7" s="103">
        <f>'Fleet EV - MD Conversions'!M9</f>
        <v>2642.8937004683753</v>
      </c>
      <c r="K7" s="104">
        <f>'Fleet EV - MD Conversions'!AI9</f>
        <v>1.8288410103641273</v>
      </c>
      <c r="L7" s="104">
        <f>'Fleet EV - MD Conversions'!AJ9</f>
        <v>2.159778245593039</v>
      </c>
      <c r="M7" s="104">
        <f>'Fleet EV - MD Conversions'!AK9</f>
        <v>9.4064165123172727E-3</v>
      </c>
      <c r="N7" s="104">
        <f>'Fleet EV - MD Conversions'!AL9</f>
        <v>7.8673183923821249E-3</v>
      </c>
      <c r="O7" s="104">
        <f>'Fleet EV - MD Conversions'!AM9</f>
        <v>0.15436948661166405</v>
      </c>
      <c r="P7" s="104">
        <f>'Fleet EV - MD Conversions'!AN9</f>
        <v>1.9786008589855304E-2</v>
      </c>
      <c r="Q7" s="103">
        <f>'Fleet EV - HD Conversions'!M9</f>
        <v>1083.7798571964986</v>
      </c>
      <c r="R7" s="104">
        <f>'Fleet EV - HD Conversions'!AI9</f>
        <v>1.0434322114694359</v>
      </c>
      <c r="S7" s="104">
        <f>'Fleet EV - HD Conversions'!AJ9</f>
        <v>1.4855555522494759</v>
      </c>
      <c r="T7" s="104">
        <f>'Fleet EV - HD Conversions'!AK9</f>
        <v>2.8265405307312114E-3</v>
      </c>
      <c r="U7" s="104">
        <f>'Fleet EV - HD Conversions'!AL9</f>
        <v>2.5072497949784715E-3</v>
      </c>
      <c r="V7" s="104">
        <f>'Fleet EV - HD Conversions'!AM9</f>
        <v>5.005005296633145E-2</v>
      </c>
      <c r="W7" s="104">
        <f>'Fleet EV - HD Conversions'!AN9</f>
        <v>9.3775423506352179E-3</v>
      </c>
    </row>
    <row r="8" spans="1:23">
      <c r="A8" s="286">
        <v>2028</v>
      </c>
      <c r="B8" s="287"/>
      <c r="C8" s="106">
        <f>'Fleet EV - LD Conversions'!T10</f>
        <v>485.343975</v>
      </c>
      <c r="D8" s="107">
        <f>'Fleet EV - LD Conversions'!BB10</f>
        <v>2.2866789333792568</v>
      </c>
      <c r="E8" s="107">
        <f>'Fleet EV - LD Conversions'!BC10</f>
        <v>0.11772837973835241</v>
      </c>
      <c r="F8" s="107">
        <f>'Fleet EV - LD Conversions'!BD10</f>
        <v>7.3318731649887336E-3</v>
      </c>
      <c r="G8" s="107">
        <f>'Fleet EV - LD Conversions'!BE10</f>
        <v>5.1648558847407055E-3</v>
      </c>
      <c r="H8" s="107">
        <f>'Fleet EV - LD Conversions'!BF10</f>
        <v>0.21478776834300017</v>
      </c>
      <c r="I8" s="108">
        <f>'Fleet EV - LD Conversions'!BG10</f>
        <v>3.3318793585506495E-3</v>
      </c>
      <c r="J8" s="103">
        <f>'Fleet EV - MD Conversions'!M10</f>
        <v>3531.9046350380095</v>
      </c>
      <c r="K8" s="104">
        <f>'Fleet EV - MD Conversions'!AI10</f>
        <v>2.4439966229411523</v>
      </c>
      <c r="L8" s="104">
        <f>'Fleet EV - MD Conversions'!AJ10</f>
        <v>2.8862491100197882</v>
      </c>
      <c r="M8" s="104">
        <f>'Fleet EV - MD Conversions'!AK10</f>
        <v>1.2570392975551237E-2</v>
      </c>
      <c r="N8" s="104">
        <f>'Fleet EV - MD Conversions'!AL10</f>
        <v>1.0513598215274297E-2</v>
      </c>
      <c r="O8" s="104">
        <f>'Fleet EV - MD Conversions'!AM10</f>
        <v>0.20629376847195105</v>
      </c>
      <c r="P8" s="104">
        <f>'Fleet EV - MD Conversions'!AN10</f>
        <v>2.644130238826118E-2</v>
      </c>
      <c r="Q8" s="103">
        <f>'Fleet EV - HD Conversions'!M10</f>
        <v>1500.6063221964987</v>
      </c>
      <c r="R8" s="104">
        <f>'Fleet EV - HD Conversions'!AI10</f>
        <v>1.4447522928038341</v>
      </c>
      <c r="S8" s="104">
        <f>'Fleet EV - HD Conversions'!AJ10</f>
        <v>2.0569230723454281</v>
      </c>
      <c r="T8" s="104">
        <f>'Fleet EV - HD Conversions'!AK10</f>
        <v>3.9136715040893888E-3</v>
      </c>
      <c r="U8" s="104">
        <f>'Fleet EV - HD Conversions'!AL10</f>
        <v>3.47157663920096E-3</v>
      </c>
      <c r="V8" s="104">
        <f>'Fleet EV - HD Conversions'!AM10</f>
        <v>6.9300073337997398E-2</v>
      </c>
      <c r="W8" s="104">
        <f>'Fleet EV - HD Conversions'!AN10</f>
        <v>1.2984289408571839E-2</v>
      </c>
    </row>
    <row r="9" spans="1:23">
      <c r="A9" s="286">
        <v>2029</v>
      </c>
      <c r="B9" s="287"/>
      <c r="C9" s="106">
        <f>'Fleet EV - LD Conversions'!T11</f>
        <v>607.54179449999992</v>
      </c>
      <c r="D9" s="107">
        <f>'Fleet EV - LD Conversions'!BB11</f>
        <v>2.8595065708830294</v>
      </c>
      <c r="E9" s="107">
        <f>'Fleet EV - LD Conversions'!BC11</f>
        <v>0.14834693751843409</v>
      </c>
      <c r="F9" s="107">
        <f>'Fleet EV - LD Conversions'!BD11</f>
        <v>9.1952064188495081E-3</v>
      </c>
      <c r="G9" s="107">
        <f>'Fleet EV - LD Conversions'!BE11</f>
        <v>6.4640896438657655E-3</v>
      </c>
      <c r="H9" s="107">
        <f>'Fleet EV - LD Conversions'!BF11</f>
        <v>0.26828696179325418</v>
      </c>
      <c r="I9" s="108">
        <f>'Fleet EV - LD Conversions'!BG11</f>
        <v>4.1735535852725873E-3</v>
      </c>
      <c r="J9" s="103">
        <f>'Fleet EV - MD Conversions'!M11</f>
        <v>4420.8552165380106</v>
      </c>
      <c r="K9" s="104">
        <f>'Fleet EV - MD Conversions'!AI11</f>
        <v>3.0591522355181771</v>
      </c>
      <c r="L9" s="104">
        <f>'Fleet EV - MD Conversions'!AJ11</f>
        <v>3.6127199744465379</v>
      </c>
      <c r="M9" s="104">
        <f>'Fleet EV - MD Conversions'!AK11</f>
        <v>1.5734369438785201E-2</v>
      </c>
      <c r="N9" s="104">
        <f>'Fleet EV - MD Conversions'!AL11</f>
        <v>1.315987803816647E-2</v>
      </c>
      <c r="O9" s="104">
        <f>'Fleet EV - MD Conversions'!AM11</f>
        <v>0.25821805033223805</v>
      </c>
      <c r="P9" s="104">
        <f>'Fleet EV - MD Conversions'!AN11</f>
        <v>3.3096596186667056E-2</v>
      </c>
      <c r="Q9" s="103">
        <f>'Fleet EV - HD Conversions'!M11</f>
        <v>1834.1452421964987</v>
      </c>
      <c r="R9" s="104">
        <f>'Fleet EV - HD Conversions'!AI11</f>
        <v>1.7658083578713528</v>
      </c>
      <c r="S9" s="104">
        <f>'Fleet EV - HD Conversions'!AJ11</f>
        <v>2.51401708842219</v>
      </c>
      <c r="T9" s="104">
        <f>'Fleet EV - HD Conversions'!AK11</f>
        <v>4.7833762827759058E-3</v>
      </c>
      <c r="U9" s="104">
        <f>'Fleet EV - HD Conversions'!AL11</f>
        <v>4.2430381145789498E-3</v>
      </c>
      <c r="V9" s="104">
        <f>'Fleet EV - HD Conversions'!AM11</f>
        <v>8.4700089635330142E-2</v>
      </c>
      <c r="W9" s="104">
        <f>'Fleet EV - HD Conversions'!AN11</f>
        <v>1.5869687054921137E-2</v>
      </c>
    </row>
    <row r="10" spans="1:23">
      <c r="A10" s="286">
        <v>2030</v>
      </c>
      <c r="B10" s="287"/>
      <c r="C10" s="106">
        <f>'Fleet EV - LD Conversions'!T12</f>
        <v>607.54179449999992</v>
      </c>
      <c r="D10" s="107">
        <f>'Fleet EV - LD Conversions'!BB12</f>
        <v>2.8595065708830294</v>
      </c>
      <c r="E10" s="107">
        <f>'Fleet EV - LD Conversions'!BC12</f>
        <v>0.14834693751843409</v>
      </c>
      <c r="F10" s="107">
        <f>'Fleet EV - LD Conversions'!BD12</f>
        <v>9.1952064188495081E-3</v>
      </c>
      <c r="G10" s="107">
        <f>'Fleet EV - LD Conversions'!BE12</f>
        <v>6.4640896438657655E-3</v>
      </c>
      <c r="H10" s="107">
        <f>'Fleet EV - LD Conversions'!BF12</f>
        <v>0.26828696179325418</v>
      </c>
      <c r="I10" s="108">
        <f>'Fleet EV - LD Conversions'!BG12</f>
        <v>4.1735535852725873E-3</v>
      </c>
      <c r="J10" s="103">
        <f>'Fleet EV - MD Conversions'!M12</f>
        <v>4420.8552165380106</v>
      </c>
      <c r="K10" s="104">
        <f>'Fleet EV - MD Conversions'!AI12</f>
        <v>3.0591522355181771</v>
      </c>
      <c r="L10" s="104">
        <f>'Fleet EV - MD Conversions'!AJ12</f>
        <v>3.6127199744465379</v>
      </c>
      <c r="M10" s="104">
        <f>'Fleet EV - MD Conversions'!AK12</f>
        <v>1.5734369438785201E-2</v>
      </c>
      <c r="N10" s="104">
        <f>'Fleet EV - MD Conversions'!AL12</f>
        <v>1.315987803816647E-2</v>
      </c>
      <c r="O10" s="104">
        <f>'Fleet EV - MD Conversions'!AM12</f>
        <v>0.25821805033223805</v>
      </c>
      <c r="P10" s="104">
        <f>'Fleet EV - MD Conversions'!AN12</f>
        <v>3.3096596186667056E-2</v>
      </c>
      <c r="Q10" s="103">
        <f>'Fleet EV - HD Conversions'!M12</f>
        <v>1834.1452421964987</v>
      </c>
      <c r="R10" s="104">
        <f>'Fleet EV - HD Conversions'!AI12</f>
        <v>1.7658083578713528</v>
      </c>
      <c r="S10" s="104">
        <f>'Fleet EV - HD Conversions'!AJ12</f>
        <v>2.51401708842219</v>
      </c>
      <c r="T10" s="104">
        <f>'Fleet EV - HD Conversions'!AK12</f>
        <v>4.7833762827759058E-3</v>
      </c>
      <c r="U10" s="104">
        <f>'Fleet EV - HD Conversions'!AL12</f>
        <v>4.2430381145789498E-3</v>
      </c>
      <c r="V10" s="104">
        <f>'Fleet EV - HD Conversions'!AM12</f>
        <v>8.4700089635330142E-2</v>
      </c>
      <c r="W10" s="104">
        <f>'Fleet EV - HD Conversions'!AN12</f>
        <v>1.5869687054921137E-2</v>
      </c>
    </row>
    <row r="11" spans="1:23">
      <c r="A11" s="286">
        <f>A10+1</f>
        <v>2031</v>
      </c>
      <c r="B11" s="287"/>
      <c r="C11" s="106">
        <f>'Fleet EV - LD Conversions'!T13</f>
        <v>607.54179449999992</v>
      </c>
      <c r="D11" s="107">
        <f>'Fleet EV - LD Conversions'!BB13</f>
        <v>2.8595065708830294</v>
      </c>
      <c r="E11" s="107">
        <f>'Fleet EV - LD Conversions'!BC13</f>
        <v>0.14834693751843409</v>
      </c>
      <c r="F11" s="107">
        <f>'Fleet EV - LD Conversions'!BD13</f>
        <v>9.1952064188495081E-3</v>
      </c>
      <c r="G11" s="107">
        <f>'Fleet EV - LD Conversions'!BE13</f>
        <v>6.4640896438657655E-3</v>
      </c>
      <c r="H11" s="107">
        <f>'Fleet EV - LD Conversions'!BF13</f>
        <v>0.26828696179325418</v>
      </c>
      <c r="I11" s="108">
        <f>'Fleet EV - LD Conversions'!BG13</f>
        <v>4.1735535852725873E-3</v>
      </c>
      <c r="J11" s="103">
        <f>'Fleet EV - MD Conversions'!M13</f>
        <v>4420.8552165380106</v>
      </c>
      <c r="K11" s="104">
        <f>'Fleet EV - MD Conversions'!AI13</f>
        <v>3.0591522355181771</v>
      </c>
      <c r="L11" s="104">
        <f>'Fleet EV - MD Conversions'!AJ13</f>
        <v>3.6127199744465379</v>
      </c>
      <c r="M11" s="104">
        <f>'Fleet EV - MD Conversions'!AK13</f>
        <v>1.5734369438785201E-2</v>
      </c>
      <c r="N11" s="104">
        <f>'Fleet EV - MD Conversions'!AL13</f>
        <v>1.315987803816647E-2</v>
      </c>
      <c r="O11" s="104">
        <f>'Fleet EV - MD Conversions'!AM13</f>
        <v>0.25821805033223805</v>
      </c>
      <c r="P11" s="104">
        <f>'Fleet EV - MD Conversions'!AN13</f>
        <v>3.3096596186667056E-2</v>
      </c>
      <c r="Q11" s="103">
        <f>'Fleet EV - HD Conversions'!M13</f>
        <v>1834.1452421964987</v>
      </c>
      <c r="R11" s="104">
        <f>'Fleet EV - HD Conversions'!AI13</f>
        <v>1.7658083578713528</v>
      </c>
      <c r="S11" s="104">
        <f>'Fleet EV - HD Conversions'!AJ13</f>
        <v>2.51401708842219</v>
      </c>
      <c r="T11" s="104">
        <f>'Fleet EV - HD Conversions'!AK13</f>
        <v>4.7833762827759058E-3</v>
      </c>
      <c r="U11" s="104">
        <f>'Fleet EV - HD Conversions'!AL13</f>
        <v>4.2430381145789498E-3</v>
      </c>
      <c r="V11" s="104">
        <f>'Fleet EV - HD Conversions'!AM13</f>
        <v>8.4700089635330142E-2</v>
      </c>
      <c r="W11" s="104">
        <f>'Fleet EV - HD Conversions'!AN13</f>
        <v>1.5869687054921137E-2</v>
      </c>
    </row>
    <row r="12" spans="1:23">
      <c r="A12" s="286">
        <f t="shared" ref="A12:A30" si="0">A11+1</f>
        <v>2032</v>
      </c>
      <c r="B12" s="287"/>
      <c r="C12" s="106">
        <f>'Fleet EV - LD Conversions'!T14</f>
        <v>607.54179449999992</v>
      </c>
      <c r="D12" s="107">
        <f>'Fleet EV - LD Conversions'!BB14</f>
        <v>2.8595065708830294</v>
      </c>
      <c r="E12" s="107">
        <f>'Fleet EV - LD Conversions'!BC14</f>
        <v>0.14834693751843409</v>
      </c>
      <c r="F12" s="107">
        <f>'Fleet EV - LD Conversions'!BD14</f>
        <v>9.1952064188495081E-3</v>
      </c>
      <c r="G12" s="107">
        <f>'Fleet EV - LD Conversions'!BE14</f>
        <v>6.4640896438657655E-3</v>
      </c>
      <c r="H12" s="107">
        <f>'Fleet EV - LD Conversions'!BF14</f>
        <v>0.26828696179325418</v>
      </c>
      <c r="I12" s="108">
        <f>'Fleet EV - LD Conversions'!BG14</f>
        <v>4.1735535852725873E-3</v>
      </c>
      <c r="J12" s="103">
        <f>'Fleet EV - MD Conversions'!M14</f>
        <v>4420.8552165380106</v>
      </c>
      <c r="K12" s="104">
        <f>'Fleet EV - MD Conversions'!AI14</f>
        <v>3.0591522355181771</v>
      </c>
      <c r="L12" s="104">
        <f>'Fleet EV - MD Conversions'!AJ14</f>
        <v>3.6127199744465379</v>
      </c>
      <c r="M12" s="104">
        <f>'Fleet EV - MD Conversions'!AK14</f>
        <v>1.5734369438785201E-2</v>
      </c>
      <c r="N12" s="104">
        <f>'Fleet EV - MD Conversions'!AL14</f>
        <v>1.315987803816647E-2</v>
      </c>
      <c r="O12" s="104">
        <f>'Fleet EV - MD Conversions'!AM14</f>
        <v>0.25821805033223805</v>
      </c>
      <c r="P12" s="104">
        <f>'Fleet EV - MD Conversions'!AN14</f>
        <v>3.3096596186667056E-2</v>
      </c>
      <c r="Q12" s="103">
        <f>'Fleet EV - HD Conversions'!M14</f>
        <v>1834.1452421964987</v>
      </c>
      <c r="R12" s="104">
        <f>'Fleet EV - HD Conversions'!AI14</f>
        <v>1.7658083578713528</v>
      </c>
      <c r="S12" s="104">
        <f>'Fleet EV - HD Conversions'!AJ14</f>
        <v>2.51401708842219</v>
      </c>
      <c r="T12" s="104">
        <f>'Fleet EV - HD Conversions'!AK14</f>
        <v>4.7833762827759058E-3</v>
      </c>
      <c r="U12" s="104">
        <f>'Fleet EV - HD Conversions'!AL14</f>
        <v>4.2430381145789498E-3</v>
      </c>
      <c r="V12" s="104">
        <f>'Fleet EV - HD Conversions'!AM14</f>
        <v>8.4700089635330142E-2</v>
      </c>
      <c r="W12" s="104">
        <f>'Fleet EV - HD Conversions'!AN14</f>
        <v>1.5869687054921137E-2</v>
      </c>
    </row>
    <row r="13" spans="1:23">
      <c r="A13" s="286">
        <f t="shared" si="0"/>
        <v>2033</v>
      </c>
      <c r="B13" s="287"/>
      <c r="C13" s="106">
        <f>'Fleet EV - LD Conversions'!T15</f>
        <v>607.54179449999992</v>
      </c>
      <c r="D13" s="107">
        <f>'Fleet EV - LD Conversions'!BB15</f>
        <v>2.8595065708830294</v>
      </c>
      <c r="E13" s="107">
        <f>'Fleet EV - LD Conversions'!BC15</f>
        <v>0.14834693751843409</v>
      </c>
      <c r="F13" s="107">
        <f>'Fleet EV - LD Conversions'!BD15</f>
        <v>9.1952064188495081E-3</v>
      </c>
      <c r="G13" s="107">
        <f>'Fleet EV - LD Conversions'!BE15</f>
        <v>6.4640896438657655E-3</v>
      </c>
      <c r="H13" s="107">
        <f>'Fleet EV - LD Conversions'!BF15</f>
        <v>0.26828696179325418</v>
      </c>
      <c r="I13" s="108">
        <f>'Fleet EV - LD Conversions'!BG15</f>
        <v>4.1735535852725873E-3</v>
      </c>
      <c r="J13" s="103">
        <f>'Fleet EV - MD Conversions'!M15</f>
        <v>4420.8552165380106</v>
      </c>
      <c r="K13" s="104">
        <f>'Fleet EV - MD Conversions'!AI15</f>
        <v>3.0591522355181771</v>
      </c>
      <c r="L13" s="104">
        <f>'Fleet EV - MD Conversions'!AJ15</f>
        <v>3.6127199744465379</v>
      </c>
      <c r="M13" s="104">
        <f>'Fleet EV - MD Conversions'!AK15</f>
        <v>1.5734369438785201E-2</v>
      </c>
      <c r="N13" s="104">
        <f>'Fleet EV - MD Conversions'!AL15</f>
        <v>1.315987803816647E-2</v>
      </c>
      <c r="O13" s="104">
        <f>'Fleet EV - MD Conversions'!AM15</f>
        <v>0.25821805033223805</v>
      </c>
      <c r="P13" s="104">
        <f>'Fleet EV - MD Conversions'!AN15</f>
        <v>3.3096596186667056E-2</v>
      </c>
      <c r="Q13" s="103">
        <f>'Fleet EV - HD Conversions'!M15</f>
        <v>1834.1452421964987</v>
      </c>
      <c r="R13" s="104">
        <f>'Fleet EV - HD Conversions'!AI15</f>
        <v>1.7658083578713528</v>
      </c>
      <c r="S13" s="104">
        <f>'Fleet EV - HD Conversions'!AJ15</f>
        <v>2.51401708842219</v>
      </c>
      <c r="T13" s="104">
        <f>'Fleet EV - HD Conversions'!AK15</f>
        <v>4.7833762827759058E-3</v>
      </c>
      <c r="U13" s="104">
        <f>'Fleet EV - HD Conversions'!AL15</f>
        <v>4.2430381145789498E-3</v>
      </c>
      <c r="V13" s="104">
        <f>'Fleet EV - HD Conversions'!AM15</f>
        <v>8.4700089635330142E-2</v>
      </c>
      <c r="W13" s="104">
        <f>'Fleet EV - HD Conversions'!AN15</f>
        <v>1.5869687054921137E-2</v>
      </c>
    </row>
    <row r="14" spans="1:23">
      <c r="A14" s="286">
        <f t="shared" si="0"/>
        <v>2034</v>
      </c>
      <c r="B14" s="287"/>
      <c r="C14" s="106">
        <f>'Fleet EV - LD Conversions'!T16</f>
        <v>607.54179449999992</v>
      </c>
      <c r="D14" s="107">
        <f>'Fleet EV - LD Conversions'!BB16</f>
        <v>2.8595065708830294</v>
      </c>
      <c r="E14" s="107">
        <f>'Fleet EV - LD Conversions'!BC16</f>
        <v>0.14834693751843409</v>
      </c>
      <c r="F14" s="107">
        <f>'Fleet EV - LD Conversions'!BD16</f>
        <v>9.1952064188495081E-3</v>
      </c>
      <c r="G14" s="107">
        <f>'Fleet EV - LD Conversions'!BE16</f>
        <v>6.4640896438657655E-3</v>
      </c>
      <c r="H14" s="107">
        <f>'Fleet EV - LD Conversions'!BF16</f>
        <v>0.26828696179325418</v>
      </c>
      <c r="I14" s="108">
        <f>'Fleet EV - LD Conversions'!BG16</f>
        <v>4.1735535852725873E-3</v>
      </c>
      <c r="J14" s="103">
        <f>'Fleet EV - MD Conversions'!M16</f>
        <v>4420.8552165380106</v>
      </c>
      <c r="K14" s="104">
        <f>'Fleet EV - MD Conversions'!AI16</f>
        <v>3.0591522355181771</v>
      </c>
      <c r="L14" s="104">
        <f>'Fleet EV - MD Conversions'!AJ16</f>
        <v>3.6127199744465379</v>
      </c>
      <c r="M14" s="104">
        <f>'Fleet EV - MD Conversions'!AK16</f>
        <v>1.5734369438785201E-2</v>
      </c>
      <c r="N14" s="104">
        <f>'Fleet EV - MD Conversions'!AL16</f>
        <v>1.315987803816647E-2</v>
      </c>
      <c r="O14" s="104">
        <f>'Fleet EV - MD Conversions'!AM16</f>
        <v>0.25821805033223805</v>
      </c>
      <c r="P14" s="104">
        <f>'Fleet EV - MD Conversions'!AN16</f>
        <v>3.3096596186667056E-2</v>
      </c>
      <c r="Q14" s="103">
        <f>'Fleet EV - HD Conversions'!M16</f>
        <v>1834.1452421964987</v>
      </c>
      <c r="R14" s="104">
        <f>'Fleet EV - HD Conversions'!AI16</f>
        <v>1.7658083578713528</v>
      </c>
      <c r="S14" s="104">
        <f>'Fleet EV - HD Conversions'!AJ16</f>
        <v>2.51401708842219</v>
      </c>
      <c r="T14" s="104">
        <f>'Fleet EV - HD Conversions'!AK16</f>
        <v>4.7833762827759058E-3</v>
      </c>
      <c r="U14" s="104">
        <f>'Fleet EV - HD Conversions'!AL16</f>
        <v>4.2430381145789498E-3</v>
      </c>
      <c r="V14" s="104">
        <f>'Fleet EV - HD Conversions'!AM16</f>
        <v>8.4700089635330142E-2</v>
      </c>
      <c r="W14" s="104">
        <f>'Fleet EV - HD Conversions'!AN16</f>
        <v>1.5869687054921137E-2</v>
      </c>
    </row>
    <row r="15" spans="1:23">
      <c r="A15" s="286">
        <f t="shared" si="0"/>
        <v>2035</v>
      </c>
      <c r="B15" s="287"/>
      <c r="C15" s="106">
        <f>'Fleet EV - LD Conversions'!T17</f>
        <v>607.54179449999992</v>
      </c>
      <c r="D15" s="107">
        <f>'Fleet EV - LD Conversions'!BB17</f>
        <v>2.8595065708830294</v>
      </c>
      <c r="E15" s="107">
        <f>'Fleet EV - LD Conversions'!BC17</f>
        <v>0.14834693751843409</v>
      </c>
      <c r="F15" s="107">
        <f>'Fleet EV - LD Conversions'!BD17</f>
        <v>9.1952064188495081E-3</v>
      </c>
      <c r="G15" s="107">
        <f>'Fleet EV - LD Conversions'!BE17</f>
        <v>6.4640896438657655E-3</v>
      </c>
      <c r="H15" s="107">
        <f>'Fleet EV - LD Conversions'!BF17</f>
        <v>0.26828696179325418</v>
      </c>
      <c r="I15" s="108">
        <f>'Fleet EV - LD Conversions'!BG17</f>
        <v>4.1735535852725873E-3</v>
      </c>
      <c r="J15" s="103">
        <f>'Fleet EV - MD Conversions'!M17</f>
        <v>4420.8552165380106</v>
      </c>
      <c r="K15" s="104">
        <f>'Fleet EV - MD Conversions'!AI17</f>
        <v>3.0591522355181771</v>
      </c>
      <c r="L15" s="104">
        <f>'Fleet EV - MD Conversions'!AJ17</f>
        <v>3.6127199744465379</v>
      </c>
      <c r="M15" s="104">
        <f>'Fleet EV - MD Conversions'!AK17</f>
        <v>1.5734369438785201E-2</v>
      </c>
      <c r="N15" s="104">
        <f>'Fleet EV - MD Conversions'!AL17</f>
        <v>1.315987803816647E-2</v>
      </c>
      <c r="O15" s="104">
        <f>'Fleet EV - MD Conversions'!AM17</f>
        <v>0.25821805033223805</v>
      </c>
      <c r="P15" s="104">
        <f>'Fleet EV - MD Conversions'!AN17</f>
        <v>3.3096596186667056E-2</v>
      </c>
      <c r="Q15" s="103">
        <f>'Fleet EV - HD Conversions'!M17</f>
        <v>1834.1452421964987</v>
      </c>
      <c r="R15" s="104">
        <f>'Fleet EV - HD Conversions'!AI17</f>
        <v>1.7658083578713528</v>
      </c>
      <c r="S15" s="104">
        <f>'Fleet EV - HD Conversions'!AJ17</f>
        <v>2.51401708842219</v>
      </c>
      <c r="T15" s="104">
        <f>'Fleet EV - HD Conversions'!AK17</f>
        <v>4.7833762827759058E-3</v>
      </c>
      <c r="U15" s="104">
        <f>'Fleet EV - HD Conversions'!AL17</f>
        <v>4.2430381145789498E-3</v>
      </c>
      <c r="V15" s="104">
        <f>'Fleet EV - HD Conversions'!AM17</f>
        <v>8.4700089635330142E-2</v>
      </c>
      <c r="W15" s="104">
        <f>'Fleet EV - HD Conversions'!AN17</f>
        <v>1.5869687054921137E-2</v>
      </c>
    </row>
    <row r="16" spans="1:23">
      <c r="A16" s="286">
        <f t="shared" si="0"/>
        <v>2036</v>
      </c>
      <c r="B16" s="287"/>
      <c r="C16" s="106">
        <f>'Fleet EV - LD Conversions'!T18</f>
        <v>607.54179449999992</v>
      </c>
      <c r="D16" s="107">
        <f>'Fleet EV - LD Conversions'!BB18</f>
        <v>2.8595065708830294</v>
      </c>
      <c r="E16" s="107">
        <f>'Fleet EV - LD Conversions'!BC18</f>
        <v>0.14834693751843409</v>
      </c>
      <c r="F16" s="107">
        <f>'Fleet EV - LD Conversions'!BD18</f>
        <v>9.1952064188495081E-3</v>
      </c>
      <c r="G16" s="107">
        <f>'Fleet EV - LD Conversions'!BE18</f>
        <v>6.4640896438657655E-3</v>
      </c>
      <c r="H16" s="107">
        <f>'Fleet EV - LD Conversions'!BF18</f>
        <v>0.26828696179325418</v>
      </c>
      <c r="I16" s="108">
        <f>'Fleet EV - LD Conversions'!BG18</f>
        <v>4.1735535852725873E-3</v>
      </c>
      <c r="J16" s="103">
        <f>'Fleet EV - MD Conversions'!M18</f>
        <v>4420.8552165380106</v>
      </c>
      <c r="K16" s="104">
        <f>'Fleet EV - MD Conversions'!AI18</f>
        <v>3.0591522355181771</v>
      </c>
      <c r="L16" s="104">
        <f>'Fleet EV - MD Conversions'!AJ18</f>
        <v>3.6127199744465379</v>
      </c>
      <c r="M16" s="104">
        <f>'Fleet EV - MD Conversions'!AK18</f>
        <v>1.5734369438785201E-2</v>
      </c>
      <c r="N16" s="104">
        <f>'Fleet EV - MD Conversions'!AL18</f>
        <v>1.315987803816647E-2</v>
      </c>
      <c r="O16" s="104">
        <f>'Fleet EV - MD Conversions'!AM18</f>
        <v>0.25821805033223805</v>
      </c>
      <c r="P16" s="104">
        <f>'Fleet EV - MD Conversions'!AN18</f>
        <v>3.3096596186667056E-2</v>
      </c>
      <c r="Q16" s="103">
        <f>'Fleet EV - HD Conversions'!M18</f>
        <v>1834.1452421964987</v>
      </c>
      <c r="R16" s="104">
        <f>'Fleet EV - HD Conversions'!AI18</f>
        <v>1.7658083578713528</v>
      </c>
      <c r="S16" s="104">
        <f>'Fleet EV - HD Conversions'!AJ18</f>
        <v>2.51401708842219</v>
      </c>
      <c r="T16" s="104">
        <f>'Fleet EV - HD Conversions'!AK18</f>
        <v>4.7833762827759058E-3</v>
      </c>
      <c r="U16" s="104">
        <f>'Fleet EV - HD Conversions'!AL18</f>
        <v>4.2430381145789498E-3</v>
      </c>
      <c r="V16" s="104">
        <f>'Fleet EV - HD Conversions'!AM18</f>
        <v>8.4700089635330142E-2</v>
      </c>
      <c r="W16" s="104">
        <f>'Fleet EV - HD Conversions'!AN18</f>
        <v>1.5869687054921137E-2</v>
      </c>
    </row>
    <row r="17" spans="1:23">
      <c r="A17" s="286">
        <f t="shared" si="0"/>
        <v>2037</v>
      </c>
      <c r="B17" s="287"/>
      <c r="C17" s="106">
        <f>'Fleet EV - LD Conversions'!T19</f>
        <v>607.54179449999992</v>
      </c>
      <c r="D17" s="107">
        <f>'Fleet EV - LD Conversions'!BB19</f>
        <v>2.8595065708830294</v>
      </c>
      <c r="E17" s="107">
        <f>'Fleet EV - LD Conversions'!BC19</f>
        <v>0.14834693751843409</v>
      </c>
      <c r="F17" s="107">
        <f>'Fleet EV - LD Conversions'!BD19</f>
        <v>9.1952064188495081E-3</v>
      </c>
      <c r="G17" s="107">
        <f>'Fleet EV - LD Conversions'!BE19</f>
        <v>6.4640896438657655E-3</v>
      </c>
      <c r="H17" s="107">
        <f>'Fleet EV - LD Conversions'!BF19</f>
        <v>0.26828696179325418</v>
      </c>
      <c r="I17" s="108">
        <f>'Fleet EV - LD Conversions'!BG19</f>
        <v>4.1735535852725873E-3</v>
      </c>
      <c r="J17" s="103">
        <f>'Fleet EV - MD Conversions'!M19</f>
        <v>4420.8552165380106</v>
      </c>
      <c r="K17" s="104">
        <f>'Fleet EV - MD Conversions'!AI19</f>
        <v>3.0591522355181771</v>
      </c>
      <c r="L17" s="104">
        <f>'Fleet EV - MD Conversions'!AJ19</f>
        <v>3.6127199744465379</v>
      </c>
      <c r="M17" s="104">
        <f>'Fleet EV - MD Conversions'!AK19</f>
        <v>1.5734369438785201E-2</v>
      </c>
      <c r="N17" s="104">
        <f>'Fleet EV - MD Conversions'!AL19</f>
        <v>1.315987803816647E-2</v>
      </c>
      <c r="O17" s="104">
        <f>'Fleet EV - MD Conversions'!AM19</f>
        <v>0.25821805033223805</v>
      </c>
      <c r="P17" s="104">
        <f>'Fleet EV - MD Conversions'!AN19</f>
        <v>3.3096596186667056E-2</v>
      </c>
      <c r="Q17" s="103">
        <f>'Fleet EV - HD Conversions'!M19</f>
        <v>1834.1452421964987</v>
      </c>
      <c r="R17" s="104">
        <f>'Fleet EV - HD Conversions'!AI19</f>
        <v>1.7658083578713528</v>
      </c>
      <c r="S17" s="104">
        <f>'Fleet EV - HD Conversions'!AJ19</f>
        <v>2.51401708842219</v>
      </c>
      <c r="T17" s="104">
        <f>'Fleet EV - HD Conversions'!AK19</f>
        <v>4.7833762827759058E-3</v>
      </c>
      <c r="U17" s="104">
        <f>'Fleet EV - HD Conversions'!AL19</f>
        <v>4.2430381145789498E-3</v>
      </c>
      <c r="V17" s="104">
        <f>'Fleet EV - HD Conversions'!AM19</f>
        <v>8.4700089635330142E-2</v>
      </c>
      <c r="W17" s="104">
        <f>'Fleet EV - HD Conversions'!AN19</f>
        <v>1.5869687054921137E-2</v>
      </c>
    </row>
    <row r="18" spans="1:23">
      <c r="A18" s="286">
        <f t="shared" si="0"/>
        <v>2038</v>
      </c>
      <c r="B18" s="287"/>
      <c r="C18" s="106">
        <f>'Fleet EV - LD Conversions'!T20</f>
        <v>607.54179449999992</v>
      </c>
      <c r="D18" s="107">
        <f>'Fleet EV - LD Conversions'!BB20</f>
        <v>2.8595065708830294</v>
      </c>
      <c r="E18" s="107">
        <f>'Fleet EV - LD Conversions'!BC20</f>
        <v>0.14834693751843409</v>
      </c>
      <c r="F18" s="107">
        <f>'Fleet EV - LD Conversions'!BD20</f>
        <v>9.1952064188495081E-3</v>
      </c>
      <c r="G18" s="107">
        <f>'Fleet EV - LD Conversions'!BE20</f>
        <v>6.4640896438657655E-3</v>
      </c>
      <c r="H18" s="107">
        <f>'Fleet EV - LD Conversions'!BF20</f>
        <v>0.26828696179325418</v>
      </c>
      <c r="I18" s="108">
        <f>'Fleet EV - LD Conversions'!BG20</f>
        <v>4.1735535852725873E-3</v>
      </c>
      <c r="J18" s="103">
        <f>'Fleet EV - MD Conversions'!M20</f>
        <v>4420.8552165380106</v>
      </c>
      <c r="K18" s="104">
        <f>'Fleet EV - MD Conversions'!AI20</f>
        <v>3.0591522355181771</v>
      </c>
      <c r="L18" s="104">
        <f>'Fleet EV - MD Conversions'!AJ20</f>
        <v>3.6127199744465379</v>
      </c>
      <c r="M18" s="104">
        <f>'Fleet EV - MD Conversions'!AK20</f>
        <v>1.5734369438785201E-2</v>
      </c>
      <c r="N18" s="104">
        <f>'Fleet EV - MD Conversions'!AL20</f>
        <v>1.315987803816647E-2</v>
      </c>
      <c r="O18" s="104">
        <f>'Fleet EV - MD Conversions'!AM20</f>
        <v>0.25821805033223805</v>
      </c>
      <c r="P18" s="104">
        <f>'Fleet EV - MD Conversions'!AN20</f>
        <v>3.3096596186667056E-2</v>
      </c>
      <c r="Q18" s="103">
        <f>'Fleet EV - HD Conversions'!M20</f>
        <v>1834.1452421964987</v>
      </c>
      <c r="R18" s="104">
        <f>'Fleet EV - HD Conversions'!AI20</f>
        <v>1.7658083578713528</v>
      </c>
      <c r="S18" s="104">
        <f>'Fleet EV - HD Conversions'!AJ20</f>
        <v>2.51401708842219</v>
      </c>
      <c r="T18" s="104">
        <f>'Fleet EV - HD Conversions'!AK20</f>
        <v>4.7833762827759058E-3</v>
      </c>
      <c r="U18" s="104">
        <f>'Fleet EV - HD Conversions'!AL20</f>
        <v>4.2430381145789498E-3</v>
      </c>
      <c r="V18" s="104">
        <f>'Fleet EV - HD Conversions'!AM20</f>
        <v>8.4700089635330142E-2</v>
      </c>
      <c r="W18" s="104">
        <f>'Fleet EV - HD Conversions'!AN20</f>
        <v>1.5869687054921137E-2</v>
      </c>
    </row>
    <row r="19" spans="1:23">
      <c r="A19" s="286">
        <f t="shared" si="0"/>
        <v>2039</v>
      </c>
      <c r="B19" s="287"/>
      <c r="C19" s="106">
        <f>'Fleet EV - LD Conversions'!T21</f>
        <v>607.54179449999992</v>
      </c>
      <c r="D19" s="107">
        <f>'Fleet EV - LD Conversions'!BB21</f>
        <v>2.8595065708830294</v>
      </c>
      <c r="E19" s="107">
        <f>'Fleet EV - LD Conversions'!BC21</f>
        <v>0.14834693751843409</v>
      </c>
      <c r="F19" s="107">
        <f>'Fleet EV - LD Conversions'!BD21</f>
        <v>9.1952064188495081E-3</v>
      </c>
      <c r="G19" s="107">
        <f>'Fleet EV - LD Conversions'!BE21</f>
        <v>6.4640896438657655E-3</v>
      </c>
      <c r="H19" s="107">
        <f>'Fleet EV - LD Conversions'!BF21</f>
        <v>0.26828696179325418</v>
      </c>
      <c r="I19" s="108">
        <f>'Fleet EV - LD Conversions'!BG21</f>
        <v>4.1735535852725873E-3</v>
      </c>
      <c r="J19" s="103">
        <f>'Fleet EV - MD Conversions'!M21</f>
        <v>4420.8552165380106</v>
      </c>
      <c r="K19" s="104">
        <f>'Fleet EV - MD Conversions'!AI21</f>
        <v>3.0591522355181771</v>
      </c>
      <c r="L19" s="104">
        <f>'Fleet EV - MD Conversions'!AJ21</f>
        <v>3.6127199744465379</v>
      </c>
      <c r="M19" s="104">
        <f>'Fleet EV - MD Conversions'!AK21</f>
        <v>1.5734369438785201E-2</v>
      </c>
      <c r="N19" s="104">
        <f>'Fleet EV - MD Conversions'!AL21</f>
        <v>1.315987803816647E-2</v>
      </c>
      <c r="O19" s="104">
        <f>'Fleet EV - MD Conversions'!AM21</f>
        <v>0.25821805033223805</v>
      </c>
      <c r="P19" s="104">
        <f>'Fleet EV - MD Conversions'!AN21</f>
        <v>3.3096596186667056E-2</v>
      </c>
      <c r="Q19" s="103">
        <f>'Fleet EV - HD Conversions'!M21</f>
        <v>1834.1452421964987</v>
      </c>
      <c r="R19" s="104">
        <f>'Fleet EV - HD Conversions'!AI21</f>
        <v>1.7658083578713528</v>
      </c>
      <c r="S19" s="104">
        <f>'Fleet EV - HD Conversions'!AJ21</f>
        <v>2.51401708842219</v>
      </c>
      <c r="T19" s="104">
        <f>'Fleet EV - HD Conversions'!AK21</f>
        <v>4.7833762827759058E-3</v>
      </c>
      <c r="U19" s="104">
        <f>'Fleet EV - HD Conversions'!AL21</f>
        <v>4.2430381145789498E-3</v>
      </c>
      <c r="V19" s="104">
        <f>'Fleet EV - HD Conversions'!AM21</f>
        <v>8.4700089635330142E-2</v>
      </c>
      <c r="W19" s="104">
        <f>'Fleet EV - HD Conversions'!AN21</f>
        <v>1.5869687054921137E-2</v>
      </c>
    </row>
    <row r="20" spans="1:23">
      <c r="A20" s="286">
        <f t="shared" si="0"/>
        <v>2040</v>
      </c>
      <c r="B20" s="287"/>
      <c r="C20" s="106">
        <f>'Fleet EV - LD Conversions'!T22</f>
        <v>607.54179449999992</v>
      </c>
      <c r="D20" s="107">
        <f>'Fleet EV - LD Conversions'!BB22</f>
        <v>2.8595065708830294</v>
      </c>
      <c r="E20" s="107">
        <f>'Fleet EV - LD Conversions'!BC22</f>
        <v>0.14834693751843409</v>
      </c>
      <c r="F20" s="107">
        <f>'Fleet EV - LD Conversions'!BD22</f>
        <v>9.1952064188495081E-3</v>
      </c>
      <c r="G20" s="107">
        <f>'Fleet EV - LD Conversions'!BE22</f>
        <v>6.4640896438657655E-3</v>
      </c>
      <c r="H20" s="107">
        <f>'Fleet EV - LD Conversions'!BF22</f>
        <v>0.26828696179325418</v>
      </c>
      <c r="I20" s="108">
        <f>'Fleet EV - LD Conversions'!BG22</f>
        <v>4.1735535852725873E-3</v>
      </c>
      <c r="J20" s="103">
        <f>'Fleet EV - MD Conversions'!M22</f>
        <v>4420.8552165380106</v>
      </c>
      <c r="K20" s="104">
        <f>'Fleet EV - MD Conversions'!AI22</f>
        <v>3.0591522355181771</v>
      </c>
      <c r="L20" s="104">
        <f>'Fleet EV - MD Conversions'!AJ22</f>
        <v>3.6127199744465379</v>
      </c>
      <c r="M20" s="104">
        <f>'Fleet EV - MD Conversions'!AK22</f>
        <v>1.5734369438785201E-2</v>
      </c>
      <c r="N20" s="104">
        <f>'Fleet EV - MD Conversions'!AL22</f>
        <v>1.315987803816647E-2</v>
      </c>
      <c r="O20" s="104">
        <f>'Fleet EV - MD Conversions'!AM22</f>
        <v>0.25821805033223805</v>
      </c>
      <c r="P20" s="104">
        <f>'Fleet EV - MD Conversions'!AN22</f>
        <v>3.3096596186667056E-2</v>
      </c>
      <c r="Q20" s="103">
        <f>'Fleet EV - HD Conversions'!M22</f>
        <v>1834.1452421964987</v>
      </c>
      <c r="R20" s="104">
        <f>'Fleet EV - HD Conversions'!AI22</f>
        <v>1.7658083578713528</v>
      </c>
      <c r="S20" s="104">
        <f>'Fleet EV - HD Conversions'!AJ22</f>
        <v>2.51401708842219</v>
      </c>
      <c r="T20" s="104">
        <f>'Fleet EV - HD Conversions'!AK22</f>
        <v>4.7833762827759058E-3</v>
      </c>
      <c r="U20" s="104">
        <f>'Fleet EV - HD Conversions'!AL22</f>
        <v>4.2430381145789498E-3</v>
      </c>
      <c r="V20" s="104">
        <f>'Fleet EV - HD Conversions'!AM22</f>
        <v>8.4700089635330142E-2</v>
      </c>
      <c r="W20" s="104">
        <f>'Fleet EV - HD Conversions'!AN22</f>
        <v>1.5869687054921137E-2</v>
      </c>
    </row>
    <row r="21" spans="1:23">
      <c r="A21" s="286">
        <f t="shared" si="0"/>
        <v>2041</v>
      </c>
      <c r="B21" s="287"/>
      <c r="C21" s="106">
        <f>'Fleet EV - LD Conversions'!T23</f>
        <v>607.54179449999992</v>
      </c>
      <c r="D21" s="107">
        <f>'Fleet EV - LD Conversions'!BB23</f>
        <v>2.8595065708830294</v>
      </c>
      <c r="E21" s="107">
        <f>'Fleet EV - LD Conversions'!BC23</f>
        <v>0.14834693751843409</v>
      </c>
      <c r="F21" s="107">
        <f>'Fleet EV - LD Conversions'!BD23</f>
        <v>9.1952064188495081E-3</v>
      </c>
      <c r="G21" s="107">
        <f>'Fleet EV - LD Conversions'!BE23</f>
        <v>6.4640896438657655E-3</v>
      </c>
      <c r="H21" s="107">
        <f>'Fleet EV - LD Conversions'!BF23</f>
        <v>0.26828696179325418</v>
      </c>
      <c r="I21" s="108">
        <f>'Fleet EV - LD Conversions'!BG23</f>
        <v>4.1735535852725873E-3</v>
      </c>
      <c r="J21" s="103">
        <f>'Fleet EV - MD Conversions'!M23</f>
        <v>4420.8552165380106</v>
      </c>
      <c r="K21" s="104">
        <f>'Fleet EV - MD Conversions'!AI23</f>
        <v>3.0591522355181771</v>
      </c>
      <c r="L21" s="104">
        <f>'Fleet EV - MD Conversions'!AJ23</f>
        <v>3.6127199744465379</v>
      </c>
      <c r="M21" s="104">
        <f>'Fleet EV - MD Conversions'!AK23</f>
        <v>1.5734369438785201E-2</v>
      </c>
      <c r="N21" s="104">
        <f>'Fleet EV - MD Conversions'!AL23</f>
        <v>1.315987803816647E-2</v>
      </c>
      <c r="O21" s="104">
        <f>'Fleet EV - MD Conversions'!AM23</f>
        <v>0.25821805033223805</v>
      </c>
      <c r="P21" s="104">
        <f>'Fleet EV - MD Conversions'!AN23</f>
        <v>3.3096596186667056E-2</v>
      </c>
      <c r="Q21" s="103">
        <f>'Fleet EV - HD Conversions'!M23</f>
        <v>1834.1452421964987</v>
      </c>
      <c r="R21" s="104">
        <f>'Fleet EV - HD Conversions'!AI23</f>
        <v>1.7658083578713528</v>
      </c>
      <c r="S21" s="104">
        <f>'Fleet EV - HD Conversions'!AJ23</f>
        <v>2.51401708842219</v>
      </c>
      <c r="T21" s="104">
        <f>'Fleet EV - HD Conversions'!AK23</f>
        <v>4.7833762827759058E-3</v>
      </c>
      <c r="U21" s="104">
        <f>'Fleet EV - HD Conversions'!AL23</f>
        <v>4.2430381145789498E-3</v>
      </c>
      <c r="V21" s="104">
        <f>'Fleet EV - HD Conversions'!AM23</f>
        <v>8.4700089635330142E-2</v>
      </c>
      <c r="W21" s="104">
        <f>'Fleet EV - HD Conversions'!AN23</f>
        <v>1.5869687054921137E-2</v>
      </c>
    </row>
    <row r="22" spans="1:23">
      <c r="A22" s="286">
        <f t="shared" si="0"/>
        <v>2042</v>
      </c>
      <c r="B22" s="287"/>
      <c r="C22" s="106">
        <f>'Fleet EV - LD Conversions'!T24</f>
        <v>607.54179449999992</v>
      </c>
      <c r="D22" s="107">
        <f>'Fleet EV - LD Conversions'!BB24</f>
        <v>2.8595065708830294</v>
      </c>
      <c r="E22" s="107">
        <f>'Fleet EV - LD Conversions'!BC24</f>
        <v>0.14834693751843409</v>
      </c>
      <c r="F22" s="107">
        <f>'Fleet EV - LD Conversions'!BD24</f>
        <v>9.1952064188495081E-3</v>
      </c>
      <c r="G22" s="107">
        <f>'Fleet EV - LD Conversions'!BE24</f>
        <v>6.4640896438657655E-3</v>
      </c>
      <c r="H22" s="107">
        <f>'Fleet EV - LD Conversions'!BF24</f>
        <v>0.26828696179325418</v>
      </c>
      <c r="I22" s="108">
        <f>'Fleet EV - LD Conversions'!BG24</f>
        <v>4.1735535852725873E-3</v>
      </c>
      <c r="J22" s="103">
        <f>'Fleet EV - MD Conversions'!M24</f>
        <v>4420.8552165380106</v>
      </c>
      <c r="K22" s="104">
        <f>'Fleet EV - MD Conversions'!AI24</f>
        <v>3.0591522355181771</v>
      </c>
      <c r="L22" s="104">
        <f>'Fleet EV - MD Conversions'!AJ24</f>
        <v>3.6127199744465379</v>
      </c>
      <c r="M22" s="104">
        <f>'Fleet EV - MD Conversions'!AK24</f>
        <v>1.5734369438785201E-2</v>
      </c>
      <c r="N22" s="104">
        <f>'Fleet EV - MD Conversions'!AL24</f>
        <v>1.315987803816647E-2</v>
      </c>
      <c r="O22" s="104">
        <f>'Fleet EV - MD Conversions'!AM24</f>
        <v>0.25821805033223805</v>
      </c>
      <c r="P22" s="104">
        <f>'Fleet EV - MD Conversions'!AN24</f>
        <v>3.3096596186667056E-2</v>
      </c>
      <c r="Q22" s="103">
        <f>'Fleet EV - HD Conversions'!M24</f>
        <v>1834.1452421964987</v>
      </c>
      <c r="R22" s="104">
        <f>'Fleet EV - HD Conversions'!AI24</f>
        <v>1.7658083578713528</v>
      </c>
      <c r="S22" s="104">
        <f>'Fleet EV - HD Conversions'!AJ24</f>
        <v>2.51401708842219</v>
      </c>
      <c r="T22" s="104">
        <f>'Fleet EV - HD Conversions'!AK24</f>
        <v>4.7833762827759058E-3</v>
      </c>
      <c r="U22" s="104">
        <f>'Fleet EV - HD Conversions'!AL24</f>
        <v>4.2430381145789498E-3</v>
      </c>
      <c r="V22" s="104">
        <f>'Fleet EV - HD Conversions'!AM24</f>
        <v>8.4700089635330142E-2</v>
      </c>
      <c r="W22" s="104">
        <f>'Fleet EV - HD Conversions'!AN24</f>
        <v>1.5869687054921137E-2</v>
      </c>
    </row>
    <row r="23" spans="1:23">
      <c r="A23" s="286">
        <f t="shared" si="0"/>
        <v>2043</v>
      </c>
      <c r="B23" s="287"/>
      <c r="C23" s="106">
        <f>'Fleet EV - LD Conversions'!T25</f>
        <v>607.54179449999992</v>
      </c>
      <c r="D23" s="107">
        <f>'Fleet EV - LD Conversions'!BB25</f>
        <v>2.8595065708830294</v>
      </c>
      <c r="E23" s="107">
        <f>'Fleet EV - LD Conversions'!BC25</f>
        <v>0.14834693751843409</v>
      </c>
      <c r="F23" s="107">
        <f>'Fleet EV - LD Conversions'!BD25</f>
        <v>9.1952064188495081E-3</v>
      </c>
      <c r="G23" s="107">
        <f>'Fleet EV - LD Conversions'!BE25</f>
        <v>6.4640896438657655E-3</v>
      </c>
      <c r="H23" s="107">
        <f>'Fleet EV - LD Conversions'!BF25</f>
        <v>0.26828696179325418</v>
      </c>
      <c r="I23" s="108">
        <f>'Fleet EV - LD Conversions'!BG25</f>
        <v>4.1735535852725873E-3</v>
      </c>
      <c r="J23" s="103">
        <f>'Fleet EV - MD Conversions'!M25</f>
        <v>4420.8552165380106</v>
      </c>
      <c r="K23" s="104">
        <f>'Fleet EV - MD Conversions'!AI25</f>
        <v>3.0591522355181771</v>
      </c>
      <c r="L23" s="104">
        <f>'Fleet EV - MD Conversions'!AJ25</f>
        <v>3.6127199744465379</v>
      </c>
      <c r="M23" s="104">
        <f>'Fleet EV - MD Conversions'!AK25</f>
        <v>1.5734369438785201E-2</v>
      </c>
      <c r="N23" s="104">
        <f>'Fleet EV - MD Conversions'!AL25</f>
        <v>1.315987803816647E-2</v>
      </c>
      <c r="O23" s="104">
        <f>'Fleet EV - MD Conversions'!AM25</f>
        <v>0.25821805033223805</v>
      </c>
      <c r="P23" s="104">
        <f>'Fleet EV - MD Conversions'!AN25</f>
        <v>3.3096596186667056E-2</v>
      </c>
      <c r="Q23" s="103">
        <f>'Fleet EV - HD Conversions'!M25</f>
        <v>1834.1452421964987</v>
      </c>
      <c r="R23" s="104">
        <f>'Fleet EV - HD Conversions'!AI25</f>
        <v>1.7658083578713528</v>
      </c>
      <c r="S23" s="104">
        <f>'Fleet EV - HD Conversions'!AJ25</f>
        <v>2.51401708842219</v>
      </c>
      <c r="T23" s="104">
        <f>'Fleet EV - HD Conversions'!AK25</f>
        <v>4.7833762827759058E-3</v>
      </c>
      <c r="U23" s="104">
        <f>'Fleet EV - HD Conversions'!AL25</f>
        <v>4.2430381145789498E-3</v>
      </c>
      <c r="V23" s="104">
        <f>'Fleet EV - HD Conversions'!AM25</f>
        <v>8.4700089635330142E-2</v>
      </c>
      <c r="W23" s="104">
        <f>'Fleet EV - HD Conversions'!AN25</f>
        <v>1.5869687054921137E-2</v>
      </c>
    </row>
    <row r="24" spans="1:23">
      <c r="A24" s="286">
        <f t="shared" si="0"/>
        <v>2044</v>
      </c>
      <c r="B24" s="287"/>
      <c r="C24" s="106">
        <f>'Fleet EV - LD Conversions'!T26</f>
        <v>607.54179449999992</v>
      </c>
      <c r="D24" s="107">
        <f>'Fleet EV - LD Conversions'!BB26</f>
        <v>2.8595065708830294</v>
      </c>
      <c r="E24" s="107">
        <f>'Fleet EV - LD Conversions'!BC26</f>
        <v>0.14834693751843409</v>
      </c>
      <c r="F24" s="107">
        <f>'Fleet EV - LD Conversions'!BD26</f>
        <v>9.1952064188495081E-3</v>
      </c>
      <c r="G24" s="107">
        <f>'Fleet EV - LD Conversions'!BE26</f>
        <v>6.4640896438657655E-3</v>
      </c>
      <c r="H24" s="107">
        <f>'Fleet EV - LD Conversions'!BF26</f>
        <v>0.26828696179325418</v>
      </c>
      <c r="I24" s="108">
        <f>'Fleet EV - LD Conversions'!BG26</f>
        <v>4.1735535852725873E-3</v>
      </c>
      <c r="J24" s="103">
        <f>'Fleet EV - MD Conversions'!M26</f>
        <v>4420.8552165380106</v>
      </c>
      <c r="K24" s="104">
        <f>'Fleet EV - MD Conversions'!AI26</f>
        <v>3.0591522355181771</v>
      </c>
      <c r="L24" s="104">
        <f>'Fleet EV - MD Conversions'!AJ26</f>
        <v>3.6127199744465379</v>
      </c>
      <c r="M24" s="104">
        <f>'Fleet EV - MD Conversions'!AK26</f>
        <v>1.5734369438785201E-2</v>
      </c>
      <c r="N24" s="104">
        <f>'Fleet EV - MD Conversions'!AL26</f>
        <v>1.315987803816647E-2</v>
      </c>
      <c r="O24" s="104">
        <f>'Fleet EV - MD Conversions'!AM26</f>
        <v>0.25821805033223805</v>
      </c>
      <c r="P24" s="104">
        <f>'Fleet EV - MD Conversions'!AN26</f>
        <v>3.3096596186667056E-2</v>
      </c>
      <c r="Q24" s="103">
        <f>'Fleet EV - HD Conversions'!M26</f>
        <v>1834.1452421964987</v>
      </c>
      <c r="R24" s="104">
        <f>'Fleet EV - HD Conversions'!AI26</f>
        <v>1.7658083578713528</v>
      </c>
      <c r="S24" s="104">
        <f>'Fleet EV - HD Conversions'!AJ26</f>
        <v>2.51401708842219</v>
      </c>
      <c r="T24" s="104">
        <f>'Fleet EV - HD Conversions'!AK26</f>
        <v>4.7833762827759058E-3</v>
      </c>
      <c r="U24" s="104">
        <f>'Fleet EV - HD Conversions'!AL26</f>
        <v>4.2430381145789498E-3</v>
      </c>
      <c r="V24" s="104">
        <f>'Fleet EV - HD Conversions'!AM26</f>
        <v>8.4700089635330142E-2</v>
      </c>
      <c r="W24" s="104">
        <f>'Fleet EV - HD Conversions'!AN26</f>
        <v>1.5869687054921137E-2</v>
      </c>
    </row>
    <row r="25" spans="1:23">
      <c r="A25" s="286">
        <f t="shared" si="0"/>
        <v>2045</v>
      </c>
      <c r="B25" s="287"/>
      <c r="C25" s="106">
        <f>'Fleet EV - LD Conversions'!T27</f>
        <v>607.54179449999992</v>
      </c>
      <c r="D25" s="107">
        <f>'Fleet EV - LD Conversions'!BB27</f>
        <v>2.8595065708830294</v>
      </c>
      <c r="E25" s="107">
        <f>'Fleet EV - LD Conversions'!BC27</f>
        <v>0.14834693751843409</v>
      </c>
      <c r="F25" s="107">
        <f>'Fleet EV - LD Conversions'!BD27</f>
        <v>9.1952064188495081E-3</v>
      </c>
      <c r="G25" s="107">
        <f>'Fleet EV - LD Conversions'!BE27</f>
        <v>6.4640896438657655E-3</v>
      </c>
      <c r="H25" s="107">
        <f>'Fleet EV - LD Conversions'!BF27</f>
        <v>0.26828696179325418</v>
      </c>
      <c r="I25" s="108">
        <f>'Fleet EV - LD Conversions'!BG27</f>
        <v>4.1735535852725873E-3</v>
      </c>
      <c r="J25" s="103">
        <f>'Fleet EV - MD Conversions'!M27</f>
        <v>4420.8552165380106</v>
      </c>
      <c r="K25" s="104">
        <f>'Fleet EV - MD Conversions'!AI27</f>
        <v>3.0591522355181771</v>
      </c>
      <c r="L25" s="104">
        <f>'Fleet EV - MD Conversions'!AJ27</f>
        <v>3.6127199744465379</v>
      </c>
      <c r="M25" s="104">
        <f>'Fleet EV - MD Conversions'!AK27</f>
        <v>1.5734369438785201E-2</v>
      </c>
      <c r="N25" s="104">
        <f>'Fleet EV - MD Conversions'!AL27</f>
        <v>1.315987803816647E-2</v>
      </c>
      <c r="O25" s="104">
        <f>'Fleet EV - MD Conversions'!AM27</f>
        <v>0.25821805033223805</v>
      </c>
      <c r="P25" s="104">
        <f>'Fleet EV - MD Conversions'!AN27</f>
        <v>3.3096596186667056E-2</v>
      </c>
      <c r="Q25" s="103">
        <f>'Fleet EV - HD Conversions'!M27</f>
        <v>1834.1452421964987</v>
      </c>
      <c r="R25" s="104">
        <f>'Fleet EV - HD Conversions'!AI27</f>
        <v>1.7658083578713528</v>
      </c>
      <c r="S25" s="104">
        <f>'Fleet EV - HD Conversions'!AJ27</f>
        <v>2.51401708842219</v>
      </c>
      <c r="T25" s="104">
        <f>'Fleet EV - HD Conversions'!AK27</f>
        <v>4.7833762827759058E-3</v>
      </c>
      <c r="U25" s="104">
        <f>'Fleet EV - HD Conversions'!AL27</f>
        <v>4.2430381145789498E-3</v>
      </c>
      <c r="V25" s="104">
        <f>'Fleet EV - HD Conversions'!AM27</f>
        <v>8.4700089635330142E-2</v>
      </c>
      <c r="W25" s="104">
        <f>'Fleet EV - HD Conversions'!AN27</f>
        <v>1.5869687054921137E-2</v>
      </c>
    </row>
    <row r="26" spans="1:23">
      <c r="A26" s="286">
        <f t="shared" si="0"/>
        <v>2046</v>
      </c>
      <c r="B26" s="287"/>
      <c r="C26" s="106">
        <f>'Fleet EV - LD Conversions'!T28</f>
        <v>607.54179449999992</v>
      </c>
      <c r="D26" s="107">
        <f>'Fleet EV - LD Conversions'!BB28</f>
        <v>2.8595065708830294</v>
      </c>
      <c r="E26" s="107">
        <f>'Fleet EV - LD Conversions'!BC28</f>
        <v>0.14834693751843409</v>
      </c>
      <c r="F26" s="107">
        <f>'Fleet EV - LD Conversions'!BD28</f>
        <v>9.1952064188495081E-3</v>
      </c>
      <c r="G26" s="107">
        <f>'Fleet EV - LD Conversions'!BE28</f>
        <v>6.4640896438657655E-3</v>
      </c>
      <c r="H26" s="107">
        <f>'Fleet EV - LD Conversions'!BF28</f>
        <v>0.26828696179325418</v>
      </c>
      <c r="I26" s="108">
        <f>'Fleet EV - LD Conversions'!BG28</f>
        <v>4.1735535852725873E-3</v>
      </c>
      <c r="J26" s="103">
        <f>'Fleet EV - MD Conversions'!M28</f>
        <v>4420.8552165380106</v>
      </c>
      <c r="K26" s="104">
        <f>'Fleet EV - MD Conversions'!AI28</f>
        <v>3.0591522355181771</v>
      </c>
      <c r="L26" s="104">
        <f>'Fleet EV - MD Conversions'!AJ28</f>
        <v>3.6127199744465379</v>
      </c>
      <c r="M26" s="104">
        <f>'Fleet EV - MD Conversions'!AK28</f>
        <v>1.5734369438785201E-2</v>
      </c>
      <c r="N26" s="104">
        <f>'Fleet EV - MD Conversions'!AL28</f>
        <v>1.315987803816647E-2</v>
      </c>
      <c r="O26" s="104">
        <f>'Fleet EV - MD Conversions'!AM28</f>
        <v>0.25821805033223805</v>
      </c>
      <c r="P26" s="104">
        <f>'Fleet EV - MD Conversions'!AN28</f>
        <v>3.3096596186667056E-2</v>
      </c>
      <c r="Q26" s="103">
        <f>'Fleet EV - HD Conversions'!M28</f>
        <v>1834.1452421964987</v>
      </c>
      <c r="R26" s="104">
        <f>'Fleet EV - HD Conversions'!AI28</f>
        <v>1.7658083578713528</v>
      </c>
      <c r="S26" s="104">
        <f>'Fleet EV - HD Conversions'!AJ28</f>
        <v>2.51401708842219</v>
      </c>
      <c r="T26" s="104">
        <f>'Fleet EV - HD Conversions'!AK28</f>
        <v>4.7833762827759058E-3</v>
      </c>
      <c r="U26" s="104">
        <f>'Fleet EV - HD Conversions'!AL28</f>
        <v>4.2430381145789498E-3</v>
      </c>
      <c r="V26" s="104">
        <f>'Fleet EV - HD Conversions'!AM28</f>
        <v>8.4700089635330142E-2</v>
      </c>
      <c r="W26" s="104">
        <f>'Fleet EV - HD Conversions'!AN28</f>
        <v>1.5869687054921137E-2</v>
      </c>
    </row>
    <row r="27" spans="1:23">
      <c r="A27" s="286">
        <f t="shared" si="0"/>
        <v>2047</v>
      </c>
      <c r="B27" s="287"/>
      <c r="C27" s="106">
        <f>'Fleet EV - LD Conversions'!T29</f>
        <v>607.54179449999992</v>
      </c>
      <c r="D27" s="107">
        <f>'Fleet EV - LD Conversions'!BB29</f>
        <v>2.8595065708830294</v>
      </c>
      <c r="E27" s="107">
        <f>'Fleet EV - LD Conversions'!BC29</f>
        <v>0.14834693751843409</v>
      </c>
      <c r="F27" s="107">
        <f>'Fleet EV - LD Conversions'!BD29</f>
        <v>9.1952064188495081E-3</v>
      </c>
      <c r="G27" s="107">
        <f>'Fleet EV - LD Conversions'!BE29</f>
        <v>6.4640896438657655E-3</v>
      </c>
      <c r="H27" s="107">
        <f>'Fleet EV - LD Conversions'!BF29</f>
        <v>0.26828696179325418</v>
      </c>
      <c r="I27" s="108">
        <f>'Fleet EV - LD Conversions'!BG29</f>
        <v>4.1735535852725873E-3</v>
      </c>
      <c r="J27" s="103">
        <f>'Fleet EV - MD Conversions'!M29</f>
        <v>4420.8552165380106</v>
      </c>
      <c r="K27" s="104">
        <f>'Fleet EV - MD Conversions'!AI29</f>
        <v>3.0591522355181771</v>
      </c>
      <c r="L27" s="104">
        <f>'Fleet EV - MD Conversions'!AJ29</f>
        <v>3.6127199744465379</v>
      </c>
      <c r="M27" s="104">
        <f>'Fleet EV - MD Conversions'!AK29</f>
        <v>1.5734369438785201E-2</v>
      </c>
      <c r="N27" s="104">
        <f>'Fleet EV - MD Conversions'!AL29</f>
        <v>1.315987803816647E-2</v>
      </c>
      <c r="O27" s="104">
        <f>'Fleet EV - MD Conversions'!AM29</f>
        <v>0.25821805033223805</v>
      </c>
      <c r="P27" s="104">
        <f>'Fleet EV - MD Conversions'!AN29</f>
        <v>3.3096596186667056E-2</v>
      </c>
      <c r="Q27" s="103">
        <f>'Fleet EV - HD Conversions'!M29</f>
        <v>1834.1452421964987</v>
      </c>
      <c r="R27" s="104">
        <f>'Fleet EV - HD Conversions'!AI29</f>
        <v>1.7658083578713528</v>
      </c>
      <c r="S27" s="104">
        <f>'Fleet EV - HD Conversions'!AJ29</f>
        <v>2.51401708842219</v>
      </c>
      <c r="T27" s="104">
        <f>'Fleet EV - HD Conversions'!AK29</f>
        <v>4.7833762827759058E-3</v>
      </c>
      <c r="U27" s="104">
        <f>'Fleet EV - HD Conversions'!AL29</f>
        <v>4.2430381145789498E-3</v>
      </c>
      <c r="V27" s="104">
        <f>'Fleet EV - HD Conversions'!AM29</f>
        <v>8.4700089635330142E-2</v>
      </c>
      <c r="W27" s="104">
        <f>'Fleet EV - HD Conversions'!AN29</f>
        <v>1.5869687054921137E-2</v>
      </c>
    </row>
    <row r="28" spans="1:23">
      <c r="A28" s="286">
        <f t="shared" si="0"/>
        <v>2048</v>
      </c>
      <c r="B28" s="287"/>
      <c r="C28" s="106">
        <f>'Fleet EV - LD Conversions'!T30</f>
        <v>607.54179449999992</v>
      </c>
      <c r="D28" s="107">
        <f>'Fleet EV - LD Conversions'!BB30</f>
        <v>2.8595065708830294</v>
      </c>
      <c r="E28" s="107">
        <f>'Fleet EV - LD Conversions'!BC30</f>
        <v>0.14834693751843409</v>
      </c>
      <c r="F28" s="107">
        <f>'Fleet EV - LD Conversions'!BD30</f>
        <v>9.1952064188495081E-3</v>
      </c>
      <c r="G28" s="107">
        <f>'Fleet EV - LD Conversions'!BE30</f>
        <v>6.4640896438657655E-3</v>
      </c>
      <c r="H28" s="107">
        <f>'Fleet EV - LD Conversions'!BF30</f>
        <v>0.26828696179325418</v>
      </c>
      <c r="I28" s="108">
        <f>'Fleet EV - LD Conversions'!BG30</f>
        <v>4.1735535852725873E-3</v>
      </c>
      <c r="J28" s="103">
        <f>'Fleet EV - MD Conversions'!M30</f>
        <v>4420.8552165380106</v>
      </c>
      <c r="K28" s="104">
        <f>'Fleet EV - MD Conversions'!AI30</f>
        <v>3.0591522355181771</v>
      </c>
      <c r="L28" s="104">
        <f>'Fleet EV - MD Conversions'!AJ30</f>
        <v>3.6127199744465379</v>
      </c>
      <c r="M28" s="104">
        <f>'Fleet EV - MD Conversions'!AK30</f>
        <v>1.5734369438785201E-2</v>
      </c>
      <c r="N28" s="104">
        <f>'Fleet EV - MD Conversions'!AL30</f>
        <v>1.315987803816647E-2</v>
      </c>
      <c r="O28" s="104">
        <f>'Fleet EV - MD Conversions'!AM30</f>
        <v>0.25821805033223805</v>
      </c>
      <c r="P28" s="104">
        <f>'Fleet EV - MD Conversions'!AN30</f>
        <v>3.3096596186667056E-2</v>
      </c>
      <c r="Q28" s="103">
        <f>'Fleet EV - HD Conversions'!M30</f>
        <v>1834.1452421964987</v>
      </c>
      <c r="R28" s="104">
        <f>'Fleet EV - HD Conversions'!AI30</f>
        <v>1.7658083578713528</v>
      </c>
      <c r="S28" s="104">
        <f>'Fleet EV - HD Conversions'!AJ30</f>
        <v>2.51401708842219</v>
      </c>
      <c r="T28" s="104">
        <f>'Fleet EV - HD Conversions'!AK30</f>
        <v>4.7833762827759058E-3</v>
      </c>
      <c r="U28" s="104">
        <f>'Fleet EV - HD Conversions'!AL30</f>
        <v>4.2430381145789498E-3</v>
      </c>
      <c r="V28" s="104">
        <f>'Fleet EV - HD Conversions'!AM30</f>
        <v>8.4700089635330142E-2</v>
      </c>
      <c r="W28" s="104">
        <f>'Fleet EV - HD Conversions'!AN30</f>
        <v>1.5869687054921137E-2</v>
      </c>
    </row>
    <row r="29" spans="1:23">
      <c r="A29" s="286">
        <f t="shared" si="0"/>
        <v>2049</v>
      </c>
      <c r="B29" s="287"/>
      <c r="C29" s="106">
        <f>'Fleet EV - LD Conversions'!T31</f>
        <v>607.54179449999992</v>
      </c>
      <c r="D29" s="107">
        <f>'Fleet EV - LD Conversions'!BB31</f>
        <v>2.8595065708830294</v>
      </c>
      <c r="E29" s="107">
        <f>'Fleet EV - LD Conversions'!BC31</f>
        <v>0.14834693751843409</v>
      </c>
      <c r="F29" s="107">
        <f>'Fleet EV - LD Conversions'!BD31</f>
        <v>9.1952064188495081E-3</v>
      </c>
      <c r="G29" s="107">
        <f>'Fleet EV - LD Conversions'!BE31</f>
        <v>6.4640896438657655E-3</v>
      </c>
      <c r="H29" s="107">
        <f>'Fleet EV - LD Conversions'!BF31</f>
        <v>0.26828696179325418</v>
      </c>
      <c r="I29" s="108">
        <f>'Fleet EV - LD Conversions'!BG31</f>
        <v>4.1735535852725873E-3</v>
      </c>
      <c r="J29" s="103">
        <f>'Fleet EV - MD Conversions'!M31</f>
        <v>4420.8552165380106</v>
      </c>
      <c r="K29" s="104">
        <f>'Fleet EV - MD Conversions'!AI31</f>
        <v>3.0591522355181771</v>
      </c>
      <c r="L29" s="104">
        <f>'Fleet EV - MD Conversions'!AJ31</f>
        <v>3.6127199744465379</v>
      </c>
      <c r="M29" s="104">
        <f>'Fleet EV - MD Conversions'!AK31</f>
        <v>1.5734369438785201E-2</v>
      </c>
      <c r="N29" s="104">
        <f>'Fleet EV - MD Conversions'!AL31</f>
        <v>1.315987803816647E-2</v>
      </c>
      <c r="O29" s="104">
        <f>'Fleet EV - MD Conversions'!AM31</f>
        <v>0.25821805033223805</v>
      </c>
      <c r="P29" s="104">
        <f>'Fleet EV - MD Conversions'!AN31</f>
        <v>3.3096596186667056E-2</v>
      </c>
      <c r="Q29" s="103">
        <f>'Fleet EV - HD Conversions'!M31</f>
        <v>1834.1452421964987</v>
      </c>
      <c r="R29" s="104">
        <f>'Fleet EV - HD Conversions'!AI31</f>
        <v>1.7658083578713528</v>
      </c>
      <c r="S29" s="104">
        <f>'Fleet EV - HD Conversions'!AJ31</f>
        <v>2.51401708842219</v>
      </c>
      <c r="T29" s="104">
        <f>'Fleet EV - HD Conversions'!AK31</f>
        <v>4.7833762827759058E-3</v>
      </c>
      <c r="U29" s="104">
        <f>'Fleet EV - HD Conversions'!AL31</f>
        <v>4.2430381145789498E-3</v>
      </c>
      <c r="V29" s="104">
        <f>'Fleet EV - HD Conversions'!AM31</f>
        <v>8.4700089635330142E-2</v>
      </c>
      <c r="W29" s="104">
        <f>'Fleet EV - HD Conversions'!AN31</f>
        <v>1.5869687054921137E-2</v>
      </c>
    </row>
    <row r="30" spans="1:23" ht="15" thickBot="1">
      <c r="A30" s="299">
        <f t="shared" si="0"/>
        <v>2050</v>
      </c>
      <c r="B30" s="300"/>
      <c r="C30" s="122">
        <f>'Fleet EV - LD Conversions'!T32</f>
        <v>607.54179449999992</v>
      </c>
      <c r="D30" s="123">
        <f>'Fleet EV - LD Conversions'!BB32</f>
        <v>2.8595065708830294</v>
      </c>
      <c r="E30" s="123">
        <f>'Fleet EV - LD Conversions'!BC32</f>
        <v>0.14834693751843409</v>
      </c>
      <c r="F30" s="123">
        <f>'Fleet EV - LD Conversions'!BD32</f>
        <v>9.1952064188495081E-3</v>
      </c>
      <c r="G30" s="123">
        <f>'Fleet EV - LD Conversions'!BE32</f>
        <v>6.4640896438657655E-3</v>
      </c>
      <c r="H30" s="123">
        <f>'Fleet EV - LD Conversions'!BF32</f>
        <v>0.26828696179325418</v>
      </c>
      <c r="I30" s="124">
        <f>'Fleet EV - LD Conversions'!BG32</f>
        <v>4.1735535852725873E-3</v>
      </c>
      <c r="J30" s="122">
        <f>'Fleet EV - MD Conversions'!M32</f>
        <v>4420.8552165380106</v>
      </c>
      <c r="K30" s="123">
        <f>'Fleet EV - MD Conversions'!AI32</f>
        <v>3.0591522355181771</v>
      </c>
      <c r="L30" s="123">
        <f>'Fleet EV - MD Conversions'!AJ32</f>
        <v>3.6127199744465379</v>
      </c>
      <c r="M30" s="123">
        <f>'Fleet EV - MD Conversions'!AK32</f>
        <v>1.5734369438785201E-2</v>
      </c>
      <c r="N30" s="123">
        <f>'Fleet EV - MD Conversions'!AL32</f>
        <v>1.315987803816647E-2</v>
      </c>
      <c r="O30" s="123">
        <f>'Fleet EV - MD Conversions'!AM32</f>
        <v>0.25821805033223805</v>
      </c>
      <c r="P30" s="124">
        <f>'Fleet EV - MD Conversions'!AN32</f>
        <v>3.3096596186667056E-2</v>
      </c>
      <c r="Q30" s="122">
        <f>'Fleet EV - HD Conversions'!M32</f>
        <v>1834.1452421964987</v>
      </c>
      <c r="R30" s="123">
        <f>'Fleet EV - HD Conversions'!AI32</f>
        <v>1.7658083578713528</v>
      </c>
      <c r="S30" s="123">
        <f>'Fleet EV - HD Conversions'!AJ32</f>
        <v>2.51401708842219</v>
      </c>
      <c r="T30" s="123">
        <f>'Fleet EV - HD Conversions'!AK32</f>
        <v>4.7833762827759058E-3</v>
      </c>
      <c r="U30" s="123">
        <f>'Fleet EV - HD Conversions'!AL32</f>
        <v>4.2430381145789498E-3</v>
      </c>
      <c r="V30" s="123">
        <f>'Fleet EV - HD Conversions'!AM32</f>
        <v>8.4700089635330142E-2</v>
      </c>
      <c r="W30" s="123">
        <f>'Fleet EV - HD Conversions'!AN32</f>
        <v>1.5869687054921137E-2</v>
      </c>
    </row>
    <row r="31" spans="1:23" ht="15" thickBot="1">
      <c r="A31" s="295" t="s">
        <v>14</v>
      </c>
      <c r="B31" s="68" t="s">
        <v>15</v>
      </c>
      <c r="C31" s="76">
        <f t="shared" ref="C31:W31" si="1">SUM(C5:C10)</f>
        <v>2127.9838544999998</v>
      </c>
      <c r="D31" s="76">
        <f t="shared" si="1"/>
        <v>10.016424485898844</v>
      </c>
      <c r="E31" s="76">
        <f t="shared" si="1"/>
        <v>0.51938538649469845</v>
      </c>
      <c r="F31" s="76">
        <f t="shared" si="1"/>
        <v>3.2203479728503334E-2</v>
      </c>
      <c r="G31" s="76">
        <f t="shared" si="1"/>
        <v>2.2641533123413812E-2</v>
      </c>
      <c r="H31" s="76">
        <f t="shared" si="1"/>
        <v>0.93983764821195126</v>
      </c>
      <c r="I31" s="76">
        <f t="shared" si="1"/>
        <v>1.4617767019533079E-2</v>
      </c>
      <c r="J31" s="76">
        <f t="shared" si="1"/>
        <v>15449.020220031776</v>
      </c>
      <c r="K31" s="76">
        <f t="shared" si="1"/>
        <v>10.690406996946672</v>
      </c>
      <c r="L31" s="76">
        <f t="shared" si="1"/>
        <v>12.624885562875672</v>
      </c>
      <c r="M31" s="76">
        <f t="shared" si="1"/>
        <v>5.4984780158363555E-2</v>
      </c>
      <c r="N31" s="76">
        <f t="shared" si="1"/>
        <v>4.5988052057288273E-2</v>
      </c>
      <c r="O31" s="76">
        <f t="shared" si="1"/>
        <v>0.90235981719363623</v>
      </c>
      <c r="P31" s="76">
        <f t="shared" si="1"/>
        <v>0.11565821384797237</v>
      </c>
      <c r="Q31" s="76">
        <f t="shared" si="1"/>
        <v>6419.4436453493126</v>
      </c>
      <c r="R31" s="76">
        <f t="shared" si="1"/>
        <v>6.1803292525497353</v>
      </c>
      <c r="S31" s="76">
        <f t="shared" si="1"/>
        <v>8.7990598094776651</v>
      </c>
      <c r="T31" s="76">
        <f t="shared" si="1"/>
        <v>1.6741816989715677E-2</v>
      </c>
      <c r="U31" s="76">
        <f t="shared" si="1"/>
        <v>1.4850633401026325E-2</v>
      </c>
      <c r="V31" s="76">
        <f t="shared" si="1"/>
        <v>0.29645031372365555</v>
      </c>
      <c r="W31" s="77">
        <f t="shared" si="1"/>
        <v>5.5543904692223978E-2</v>
      </c>
    </row>
    <row r="32" spans="1:23" ht="15" customHeight="1" thickBot="1">
      <c r="A32" s="296"/>
      <c r="B32" s="68" t="s">
        <v>16</v>
      </c>
      <c r="C32" s="107">
        <f>C31*0.5</f>
        <v>1063.9919272499999</v>
      </c>
      <c r="D32" s="107">
        <f t="shared" ref="D32:I32" si="2">D31*0.5</f>
        <v>5.0082122429494218</v>
      </c>
      <c r="E32" s="107">
        <f t="shared" si="2"/>
        <v>0.25969269324734923</v>
      </c>
      <c r="F32" s="107">
        <f t="shared" si="2"/>
        <v>1.6101739864251667E-2</v>
      </c>
      <c r="G32" s="107">
        <f t="shared" si="2"/>
        <v>1.1320766561706906E-2</v>
      </c>
      <c r="H32" s="107">
        <f t="shared" si="2"/>
        <v>0.46991882410597563</v>
      </c>
      <c r="I32" s="107">
        <f t="shared" si="2"/>
        <v>7.3088835097665393E-3</v>
      </c>
      <c r="J32" s="107">
        <f t="shared" ref="J32" si="3">J31*0.5</f>
        <v>7724.5101100158881</v>
      </c>
      <c r="K32" s="107">
        <f t="shared" ref="K32" si="4">K31*0.5</f>
        <v>5.3452034984733361</v>
      </c>
      <c r="L32" s="107">
        <f t="shared" ref="L32" si="5">L31*0.5</f>
        <v>6.3124427814378361</v>
      </c>
      <c r="M32" s="107">
        <f t="shared" ref="M32" si="6">M31*0.5</f>
        <v>2.7492390079181778E-2</v>
      </c>
      <c r="N32" s="107">
        <f t="shared" ref="N32" si="7">N31*0.5</f>
        <v>2.2994026028644136E-2</v>
      </c>
      <c r="O32" s="107">
        <f t="shared" ref="O32" si="8">O31*0.5</f>
        <v>0.45117990859681811</v>
      </c>
      <c r="P32" s="107">
        <f t="shared" ref="P32" si="9">P31*0.5</f>
        <v>5.7829106923986184E-2</v>
      </c>
      <c r="Q32" s="107">
        <f>Q31*0.75</f>
        <v>4814.5827340119849</v>
      </c>
      <c r="R32" s="107">
        <f t="shared" ref="R32:W32" si="10">R31*0.75</f>
        <v>4.6352469394123013</v>
      </c>
      <c r="S32" s="107">
        <f t="shared" si="10"/>
        <v>6.5992948571082488</v>
      </c>
      <c r="T32" s="107">
        <f t="shared" si="10"/>
        <v>1.2556362742286758E-2</v>
      </c>
      <c r="U32" s="107">
        <f t="shared" si="10"/>
        <v>1.1137975050769744E-2</v>
      </c>
      <c r="V32" s="107">
        <f t="shared" si="10"/>
        <v>0.22233773529274165</v>
      </c>
      <c r="W32" s="108">
        <f t="shared" si="10"/>
        <v>4.1657928519167983E-2</v>
      </c>
    </row>
    <row r="33" spans="1:23" ht="15" thickBot="1">
      <c r="A33" s="297" t="s">
        <v>17</v>
      </c>
      <c r="B33" s="68" t="s">
        <v>15</v>
      </c>
      <c r="C33" s="107">
        <f t="shared" ref="C33:W33" si="11">SUM(C5:C30)</f>
        <v>14278.819744500008</v>
      </c>
      <c r="D33" s="107">
        <f t="shared" si="11"/>
        <v>67.206555903559405</v>
      </c>
      <c r="E33" s="107">
        <f t="shared" si="11"/>
        <v>3.4863241368633799</v>
      </c>
      <c r="F33" s="107">
        <f t="shared" si="11"/>
        <v>0.21610760810549362</v>
      </c>
      <c r="G33" s="107">
        <f t="shared" si="11"/>
        <v>0.15192332600072922</v>
      </c>
      <c r="H33" s="107">
        <f t="shared" si="11"/>
        <v>6.3055768840770376</v>
      </c>
      <c r="I33" s="107">
        <f t="shared" si="11"/>
        <v>9.8088838724984875E-2</v>
      </c>
      <c r="J33" s="107">
        <f t="shared" si="11"/>
        <v>103866.12455079198</v>
      </c>
      <c r="K33" s="107">
        <f t="shared" si="11"/>
        <v>71.873451707310224</v>
      </c>
      <c r="L33" s="107">
        <f t="shared" si="11"/>
        <v>84.879285051806377</v>
      </c>
      <c r="M33" s="107">
        <f t="shared" si="11"/>
        <v>0.36967216893406757</v>
      </c>
      <c r="N33" s="107">
        <f t="shared" si="11"/>
        <v>0.30918561282061785</v>
      </c>
      <c r="O33" s="107">
        <f t="shared" si="11"/>
        <v>6.0667208238383994</v>
      </c>
      <c r="P33" s="107">
        <f t="shared" si="11"/>
        <v>0.77759013758131335</v>
      </c>
      <c r="Q33" s="107">
        <f t="shared" si="11"/>
        <v>43102.348489279313</v>
      </c>
      <c r="R33" s="107">
        <f t="shared" si="11"/>
        <v>41.496496409976785</v>
      </c>
      <c r="S33" s="107">
        <f t="shared" si="11"/>
        <v>59.079401577921494</v>
      </c>
      <c r="T33" s="107">
        <f t="shared" si="11"/>
        <v>0.11240934264523379</v>
      </c>
      <c r="U33" s="107">
        <f t="shared" si="11"/>
        <v>9.9711395692605287E-2</v>
      </c>
      <c r="V33" s="107">
        <f t="shared" si="11"/>
        <v>1.9904521064302574</v>
      </c>
      <c r="W33" s="108">
        <f t="shared" si="11"/>
        <v>0.37293764579064687</v>
      </c>
    </row>
    <row r="34" spans="1:23" ht="15" customHeight="1" thickBot="1">
      <c r="A34" s="298"/>
      <c r="B34" s="125" t="s">
        <v>16</v>
      </c>
      <c r="C34" s="126">
        <f>C33*0.5</f>
        <v>7139.4098722500039</v>
      </c>
      <c r="D34" s="126">
        <f t="shared" ref="D34" si="12">D33*0.5</f>
        <v>33.603277951779702</v>
      </c>
      <c r="E34" s="126">
        <f t="shared" ref="E34" si="13">E33*0.5</f>
        <v>1.74316206843169</v>
      </c>
      <c r="F34" s="126">
        <f t="shared" ref="F34" si="14">F33*0.5</f>
        <v>0.10805380405274681</v>
      </c>
      <c r="G34" s="126">
        <f t="shared" ref="G34" si="15">G33*0.5</f>
        <v>7.596166300036461E-2</v>
      </c>
      <c r="H34" s="126">
        <f t="shared" ref="H34" si="16">H33*0.5</f>
        <v>3.1527884420385188</v>
      </c>
      <c r="I34" s="126">
        <f t="shared" ref="I34" si="17">I33*0.5</f>
        <v>4.9044419362492438E-2</v>
      </c>
      <c r="J34" s="126">
        <f t="shared" ref="J34" si="18">J33*0.5</f>
        <v>51933.062275395991</v>
      </c>
      <c r="K34" s="126">
        <f t="shared" ref="K34" si="19">K33*0.5</f>
        <v>35.936725853655112</v>
      </c>
      <c r="L34" s="126">
        <f t="shared" ref="L34" si="20">L33*0.5</f>
        <v>42.439642525903189</v>
      </c>
      <c r="M34" s="126">
        <f t="shared" ref="M34" si="21">M33*0.5</f>
        <v>0.18483608446703378</v>
      </c>
      <c r="N34" s="126">
        <f t="shared" ref="N34" si="22">N33*0.5</f>
        <v>0.15459280641030893</v>
      </c>
      <c r="O34" s="126">
        <f t="shared" ref="O34" si="23">O33*0.5</f>
        <v>3.0333604119191997</v>
      </c>
      <c r="P34" s="126">
        <f t="shared" ref="P34" si="24">P33*0.5</f>
        <v>0.38879506879065667</v>
      </c>
      <c r="Q34" s="126">
        <f>Q33*0.75</f>
        <v>32326.761366959487</v>
      </c>
      <c r="R34" s="126">
        <f t="shared" ref="R34" si="25">R33*0.75</f>
        <v>31.122372307482589</v>
      </c>
      <c r="S34" s="126">
        <f t="shared" ref="S34" si="26">S33*0.75</f>
        <v>44.309551183441123</v>
      </c>
      <c r="T34" s="126">
        <f t="shared" ref="T34" si="27">T33*0.75</f>
        <v>8.4307006983925348E-2</v>
      </c>
      <c r="U34" s="126">
        <f t="shared" ref="U34" si="28">U33*0.75</f>
        <v>7.4783546769453965E-2</v>
      </c>
      <c r="V34" s="126">
        <f t="shared" ref="V34" si="29">V33*0.75</f>
        <v>1.4928390798226929</v>
      </c>
      <c r="W34" s="127">
        <f t="shared" ref="W34" si="30">W33*0.75</f>
        <v>0.27970323434298516</v>
      </c>
    </row>
    <row r="36" spans="1:23">
      <c r="J36" s="294"/>
      <c r="K36" s="294"/>
      <c r="L36" s="294"/>
      <c r="M36" s="294"/>
      <c r="N36" s="294"/>
      <c r="O36" s="294"/>
      <c r="P36" s="294"/>
    </row>
    <row r="37" spans="1:23">
      <c r="J37" s="118"/>
      <c r="K37" s="118"/>
      <c r="L37" s="118"/>
      <c r="M37" s="118"/>
      <c r="N37" s="118"/>
      <c r="O37" s="118"/>
      <c r="P37" s="118"/>
    </row>
    <row r="38" spans="1:23">
      <c r="H38" s="119"/>
      <c r="I38" s="120"/>
      <c r="J38" s="121"/>
      <c r="K38" s="121"/>
      <c r="L38" s="121"/>
      <c r="M38" s="121"/>
      <c r="N38" s="121"/>
      <c r="O38" s="121"/>
      <c r="P38" s="121"/>
    </row>
    <row r="39" spans="1:23">
      <c r="H39" s="119"/>
      <c r="I39" s="120"/>
      <c r="J39" s="121"/>
      <c r="K39" s="121"/>
      <c r="L39" s="121"/>
      <c r="M39" s="121"/>
      <c r="N39" s="121"/>
      <c r="O39" s="121"/>
      <c r="P39" s="121"/>
    </row>
    <row r="40" spans="1:23">
      <c r="J40" s="113"/>
    </row>
    <row r="41" spans="1:23">
      <c r="J41" s="113"/>
    </row>
  </sheetData>
  <mergeCells count="35">
    <mergeCell ref="A21:B21"/>
    <mergeCell ref="A22:B22"/>
    <mergeCell ref="A23:B23"/>
    <mergeCell ref="J36:P36"/>
    <mergeCell ref="A12:B12"/>
    <mergeCell ref="A31:A32"/>
    <mergeCell ref="A33:A34"/>
    <mergeCell ref="J2:P2"/>
    <mergeCell ref="A30:B30"/>
    <mergeCell ref="C3:I3"/>
    <mergeCell ref="A3:B4"/>
    <mergeCell ref="A5:B5"/>
    <mergeCell ref="A6:B6"/>
    <mergeCell ref="A7:B7"/>
    <mergeCell ref="A8:B8"/>
    <mergeCell ref="A9:B9"/>
    <mergeCell ref="A10:B10"/>
    <mergeCell ref="A11:B11"/>
    <mergeCell ref="A24:B24"/>
    <mergeCell ref="Q2:W2"/>
    <mergeCell ref="A26:B26"/>
    <mergeCell ref="A27:B27"/>
    <mergeCell ref="A28:B28"/>
    <mergeCell ref="A29:B29"/>
    <mergeCell ref="A17:B17"/>
    <mergeCell ref="A18:B18"/>
    <mergeCell ref="J3:P3"/>
    <mergeCell ref="Q3:W3"/>
    <mergeCell ref="A25:B25"/>
    <mergeCell ref="A19:B19"/>
    <mergeCell ref="A20:B20"/>
    <mergeCell ref="A13:B13"/>
    <mergeCell ref="A14:B14"/>
    <mergeCell ref="A15:B15"/>
    <mergeCell ref="A16:B1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  <pageSetUpPr fitToPage="1"/>
  </sheetPr>
  <dimension ref="B2:BJ48"/>
  <sheetViews>
    <sheetView workbookViewId="0">
      <selection activeCell="W46" sqref="W46"/>
    </sheetView>
  </sheetViews>
  <sheetFormatPr baseColWidth="10" defaultColWidth="8.83203125" defaultRowHeight="15"/>
  <cols>
    <col min="1" max="1" width="2.33203125" customWidth="1"/>
    <col min="4" max="4" width="9.1640625" customWidth="1"/>
    <col min="5" max="5" width="10.6640625" style="1" customWidth="1"/>
    <col min="6" max="11" width="9.1640625" customWidth="1"/>
    <col min="12" max="12" width="11.5" style="1" customWidth="1"/>
    <col min="13" max="13" width="10" style="1" customWidth="1"/>
    <col min="14" max="14" width="9.1640625" style="1" customWidth="1"/>
    <col min="15" max="17" width="9.1640625" customWidth="1"/>
    <col min="18" max="18" width="2.1640625" customWidth="1"/>
    <col min="19" max="19" width="10.5" customWidth="1"/>
    <col min="20" max="20" width="11.83203125" customWidth="1"/>
    <col min="21" max="21" width="1.6640625" customWidth="1"/>
    <col min="22" max="22" width="6.1640625" customWidth="1"/>
    <col min="23" max="52" width="7.5" customWidth="1"/>
    <col min="53" max="53" width="3.33203125" customWidth="1"/>
    <col min="54" max="60" width="9.1640625" customWidth="1"/>
  </cols>
  <sheetData>
    <row r="2" spans="2:62" ht="7.25" customHeight="1" thickBot="1"/>
    <row r="3" spans="2:62" ht="17" thickTop="1" thickBot="1">
      <c r="B3" s="320" t="s">
        <v>18</v>
      </c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2"/>
      <c r="O3" s="322"/>
      <c r="P3" s="322"/>
      <c r="Q3" s="323"/>
      <c r="S3" s="332"/>
      <c r="T3" s="332"/>
      <c r="W3" s="311" t="s">
        <v>19</v>
      </c>
      <c r="X3" s="312"/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  <c r="AT3" s="312"/>
      <c r="AU3" s="312"/>
      <c r="AV3" s="312"/>
      <c r="AW3" s="312"/>
      <c r="AX3" s="312"/>
      <c r="AY3" s="312"/>
      <c r="AZ3" s="312"/>
      <c r="BA3" s="312"/>
      <c r="BB3" s="312"/>
      <c r="BC3" s="312"/>
      <c r="BD3" s="312"/>
      <c r="BE3" s="312"/>
      <c r="BF3" s="312"/>
      <c r="BG3" s="313"/>
    </row>
    <row r="4" spans="2:62" ht="26.25" customHeight="1" thickTop="1" thickBot="1">
      <c r="B4" s="314" t="s">
        <v>20</v>
      </c>
      <c r="C4" s="315"/>
      <c r="D4" s="16">
        <v>189</v>
      </c>
      <c r="J4" s="318" t="s">
        <v>21</v>
      </c>
      <c r="K4" s="319"/>
      <c r="L4" s="319"/>
      <c r="M4" s="319"/>
      <c r="N4" s="319"/>
      <c r="O4" s="324" t="s">
        <v>22</v>
      </c>
      <c r="P4" s="325"/>
      <c r="Q4" s="326"/>
      <c r="W4" s="342" t="s">
        <v>23</v>
      </c>
      <c r="X4" s="343"/>
      <c r="Y4" s="343"/>
      <c r="Z4" s="343"/>
      <c r="AA4" s="343"/>
      <c r="AB4" s="343"/>
      <c r="AC4" s="343"/>
      <c r="AD4" s="343"/>
      <c r="AE4" s="343"/>
      <c r="AF4" s="343"/>
      <c r="AG4" s="343"/>
      <c r="AH4" s="343"/>
      <c r="AI4" s="343"/>
      <c r="AJ4" s="343"/>
      <c r="AK4" s="343"/>
      <c r="AL4" s="343"/>
      <c r="AM4" s="343"/>
      <c r="AN4" s="343"/>
      <c r="AO4" s="343"/>
      <c r="AP4" s="343"/>
      <c r="AQ4" s="343"/>
      <c r="AR4" s="343"/>
      <c r="AS4" s="343"/>
      <c r="AT4" s="344"/>
      <c r="AU4" s="310"/>
      <c r="AV4" s="310"/>
      <c r="AW4" s="310"/>
      <c r="AX4" s="310"/>
      <c r="AY4" s="310"/>
      <c r="AZ4" s="310"/>
    </row>
    <row r="5" spans="2:62" ht="15" customHeight="1" thickBot="1">
      <c r="B5" s="354" t="s">
        <v>3</v>
      </c>
      <c r="C5" s="329" t="s">
        <v>24</v>
      </c>
      <c r="D5" s="329"/>
      <c r="F5" s="330" t="s">
        <v>25</v>
      </c>
      <c r="G5" s="330"/>
      <c r="H5" s="331" t="s">
        <v>26</v>
      </c>
      <c r="I5" s="331"/>
      <c r="J5" s="316" t="s">
        <v>27</v>
      </c>
      <c r="K5" s="317"/>
      <c r="L5" s="317"/>
      <c r="M5" s="317"/>
      <c r="N5" s="317"/>
      <c r="O5" s="327"/>
      <c r="P5" s="327"/>
      <c r="Q5" s="328"/>
      <c r="S5" s="333" t="s">
        <v>28</v>
      </c>
      <c r="T5" s="335"/>
      <c r="W5" s="336" t="s">
        <v>29</v>
      </c>
      <c r="X5" s="337"/>
      <c r="Y5" s="337"/>
      <c r="Z5" s="337"/>
      <c r="AA5" s="337"/>
      <c r="AB5" s="338"/>
      <c r="AC5" s="336" t="s">
        <v>30</v>
      </c>
      <c r="AD5" s="337"/>
      <c r="AE5" s="337"/>
      <c r="AF5" s="337"/>
      <c r="AG5" s="337"/>
      <c r="AH5" s="338"/>
      <c r="AI5" s="339" t="s">
        <v>31</v>
      </c>
      <c r="AJ5" s="340"/>
      <c r="AK5" s="340"/>
      <c r="AL5" s="340"/>
      <c r="AM5" s="340"/>
      <c r="AN5" s="341"/>
      <c r="AO5" s="339" t="s">
        <v>32</v>
      </c>
      <c r="AP5" s="340"/>
      <c r="AQ5" s="340"/>
      <c r="AR5" s="340"/>
      <c r="AS5" s="340"/>
      <c r="AT5" s="341"/>
      <c r="AU5" s="356" t="s">
        <v>33</v>
      </c>
      <c r="AV5" s="357"/>
      <c r="AW5" s="357"/>
      <c r="AX5" s="357"/>
      <c r="AY5" s="357"/>
      <c r="AZ5" s="358"/>
      <c r="BA5" s="34"/>
      <c r="BB5" s="333" t="s">
        <v>34</v>
      </c>
      <c r="BC5" s="334"/>
      <c r="BD5" s="334"/>
      <c r="BE5" s="334"/>
      <c r="BF5" s="334"/>
      <c r="BG5" s="335"/>
      <c r="BJ5" t="s">
        <v>35</v>
      </c>
    </row>
    <row r="6" spans="2:62" ht="44.5" customHeight="1" thickBot="1">
      <c r="B6" s="355"/>
      <c r="C6" s="4" t="s">
        <v>36</v>
      </c>
      <c r="D6" s="4" t="s">
        <v>37</v>
      </c>
      <c r="E6" s="5" t="s">
        <v>38</v>
      </c>
      <c r="F6" s="15" t="s">
        <v>39</v>
      </c>
      <c r="G6" s="15" t="s">
        <v>40</v>
      </c>
      <c r="H6" s="14" t="s">
        <v>41</v>
      </c>
      <c r="I6" s="14" t="s">
        <v>42</v>
      </c>
      <c r="J6" s="15" t="s">
        <v>39</v>
      </c>
      <c r="K6" s="15" t="s">
        <v>40</v>
      </c>
      <c r="L6" s="14" t="s">
        <v>43</v>
      </c>
      <c r="M6" s="14" t="s">
        <v>42</v>
      </c>
      <c r="N6" s="26" t="s">
        <v>44</v>
      </c>
      <c r="O6" s="14" t="s">
        <v>45</v>
      </c>
      <c r="P6" s="14" t="s">
        <v>46</v>
      </c>
      <c r="Q6" s="14" t="s">
        <v>44</v>
      </c>
      <c r="S6" s="26" t="s">
        <v>47</v>
      </c>
      <c r="T6" s="26" t="s">
        <v>48</v>
      </c>
      <c r="W6" s="52" t="s">
        <v>49</v>
      </c>
      <c r="X6" s="53" t="s">
        <v>50</v>
      </c>
      <c r="Y6" s="53" t="s">
        <v>51</v>
      </c>
      <c r="Z6" s="53" t="s">
        <v>52</v>
      </c>
      <c r="AA6" s="53" t="s">
        <v>53</v>
      </c>
      <c r="AB6" s="54" t="s">
        <v>54</v>
      </c>
      <c r="AC6" s="52" t="s">
        <v>49</v>
      </c>
      <c r="AD6" s="53" t="s">
        <v>50</v>
      </c>
      <c r="AE6" s="53" t="s">
        <v>51</v>
      </c>
      <c r="AF6" s="53" t="s">
        <v>52</v>
      </c>
      <c r="AG6" s="53" t="s">
        <v>53</v>
      </c>
      <c r="AH6" s="54" t="s">
        <v>54</v>
      </c>
      <c r="AI6" s="55" t="s">
        <v>49</v>
      </c>
      <c r="AJ6" s="56" t="s">
        <v>50</v>
      </c>
      <c r="AK6" s="56" t="s">
        <v>51</v>
      </c>
      <c r="AL6" s="56" t="s">
        <v>52</v>
      </c>
      <c r="AM6" s="56" t="s">
        <v>53</v>
      </c>
      <c r="AN6" s="57" t="s">
        <v>54</v>
      </c>
      <c r="AO6" s="55" t="s">
        <v>49</v>
      </c>
      <c r="AP6" s="56" t="s">
        <v>50</v>
      </c>
      <c r="AQ6" s="56" t="s">
        <v>51</v>
      </c>
      <c r="AR6" s="56" t="s">
        <v>52</v>
      </c>
      <c r="AS6" s="56" t="s">
        <v>53</v>
      </c>
      <c r="AT6" s="57" t="s">
        <v>54</v>
      </c>
      <c r="AU6" s="58" t="s">
        <v>49</v>
      </c>
      <c r="AV6" s="59" t="s">
        <v>50</v>
      </c>
      <c r="AW6" s="59" t="s">
        <v>51</v>
      </c>
      <c r="AX6" s="59" t="s">
        <v>52</v>
      </c>
      <c r="AY6" s="59" t="s">
        <v>53</v>
      </c>
      <c r="AZ6" s="60" t="s">
        <v>54</v>
      </c>
      <c r="BA6" s="34"/>
      <c r="BB6" s="100" t="s">
        <v>49</v>
      </c>
      <c r="BC6" s="101" t="s">
        <v>50</v>
      </c>
      <c r="BD6" s="101" t="s">
        <v>51</v>
      </c>
      <c r="BE6" s="101" t="s">
        <v>52</v>
      </c>
      <c r="BF6" s="101" t="s">
        <v>53</v>
      </c>
      <c r="BG6" s="102" t="s">
        <v>54</v>
      </c>
    </row>
    <row r="7" spans="2:62">
      <c r="B7" s="10">
        <v>2025</v>
      </c>
      <c r="C7" s="11">
        <f t="shared" ref="C7:C12" si="0">ROUND($D$4*0.8,0)</f>
        <v>151</v>
      </c>
      <c r="D7" s="11">
        <f t="shared" ref="D7:D12" si="1">ROUND($D$4*0.2,0)</f>
        <v>38</v>
      </c>
      <c r="E7" s="12">
        <v>0</v>
      </c>
      <c r="F7" s="11">
        <f>ROUND($D$4*E7*0.8,0)</f>
        <v>0</v>
      </c>
      <c r="G7" s="11">
        <f t="shared" ref="G7:G32" si="2">ROUND($D$4*E7*0.2,0)</f>
        <v>0</v>
      </c>
      <c r="H7" s="11">
        <f>C7-F7</f>
        <v>151</v>
      </c>
      <c r="I7" s="11">
        <f>D7-G7</f>
        <v>38</v>
      </c>
      <c r="J7" s="13">
        <v>0</v>
      </c>
      <c r="K7" s="13">
        <v>0</v>
      </c>
      <c r="L7" s="31">
        <v>720.6</v>
      </c>
      <c r="M7" s="31">
        <v>205.7</v>
      </c>
      <c r="N7" s="61">
        <f>SUM(J7:M7)</f>
        <v>926.3</v>
      </c>
      <c r="O7" s="13">
        <f>L7</f>
        <v>720.6</v>
      </c>
      <c r="P7" s="13">
        <f>M7</f>
        <v>205.7</v>
      </c>
      <c r="Q7" s="13">
        <f>SUM(O7:P7)</f>
        <v>926.3</v>
      </c>
      <c r="S7" s="13">
        <f>Q7-N7</f>
        <v>0</v>
      </c>
      <c r="T7" s="63">
        <f>S7*0.907185</f>
        <v>0</v>
      </c>
      <c r="W7" s="89">
        <v>5427.2326630297466</v>
      </c>
      <c r="X7" s="90">
        <v>113.92124291018028</v>
      </c>
      <c r="Y7" s="90">
        <v>141.45321332090325</v>
      </c>
      <c r="Z7" s="90">
        <v>27.976339078979088</v>
      </c>
      <c r="AA7" s="90">
        <v>554.79625861922602</v>
      </c>
      <c r="AB7" s="91">
        <v>6.8773264648952779</v>
      </c>
      <c r="AC7" s="89">
        <v>876.90535281495465</v>
      </c>
      <c r="AD7" s="90">
        <v>213.12803820243656</v>
      </c>
      <c r="AE7" s="90">
        <v>36.391078723693653</v>
      </c>
      <c r="AF7" s="90">
        <v>6.6064624718825877</v>
      </c>
      <c r="AG7" s="90">
        <v>36.675728967094201</v>
      </c>
      <c r="AH7" s="91">
        <v>2.3237916881422258</v>
      </c>
      <c r="AI7" s="89">
        <v>0</v>
      </c>
      <c r="AJ7" s="90">
        <v>0</v>
      </c>
      <c r="AK7" s="90">
        <v>0</v>
      </c>
      <c r="AL7" s="90">
        <v>0</v>
      </c>
      <c r="AM7" s="90">
        <v>0</v>
      </c>
      <c r="AN7" s="91">
        <v>0</v>
      </c>
      <c r="AO7" s="89">
        <v>0</v>
      </c>
      <c r="AP7" s="90">
        <v>0</v>
      </c>
      <c r="AQ7" s="90">
        <v>0</v>
      </c>
      <c r="AR7" s="90">
        <v>0</v>
      </c>
      <c r="AS7" s="90">
        <v>0</v>
      </c>
      <c r="AT7" s="91">
        <v>0</v>
      </c>
      <c r="AU7" s="49">
        <f>(W7+AC7+AI7+AO7)*0.000453592</f>
        <v>2.8595065708830294</v>
      </c>
      <c r="AV7" s="50">
        <f t="shared" ref="AV7:AZ7" si="3">(X7+AD7+AJ7+AP7)*0.000453592</f>
        <v>0.14834693751843409</v>
      </c>
      <c r="AW7" s="50">
        <f t="shared" si="3"/>
        <v>8.0668748117092792E-2</v>
      </c>
      <c r="AX7" s="50">
        <f t="shared" si="3"/>
        <v>1.568648212105845E-2</v>
      </c>
      <c r="AY7" s="50">
        <f t="shared" si="3"/>
        <v>0.26828696179325418</v>
      </c>
      <c r="AZ7" s="51">
        <f t="shared" si="3"/>
        <v>4.1735535852725873E-3</v>
      </c>
      <c r="BB7" s="49">
        <f>$AU$7-AU7</f>
        <v>0</v>
      </c>
      <c r="BC7" s="50">
        <f>$AV$7-AV7</f>
        <v>0</v>
      </c>
      <c r="BD7" s="50">
        <f>$AW$7-AW7</f>
        <v>0</v>
      </c>
      <c r="BE7" s="50">
        <f>$AX$7-AX7</f>
        <v>0</v>
      </c>
      <c r="BF7" s="50">
        <f>$AY$7-AY7</f>
        <v>0</v>
      </c>
      <c r="BG7" s="51">
        <f>$AZ$7-AZ7</f>
        <v>0</v>
      </c>
    </row>
    <row r="8" spans="2:62">
      <c r="B8" s="6">
        <v>2026</v>
      </c>
      <c r="C8" s="11">
        <f t="shared" si="0"/>
        <v>151</v>
      </c>
      <c r="D8" s="11">
        <f t="shared" si="1"/>
        <v>38</v>
      </c>
      <c r="E8" s="7">
        <v>0.1</v>
      </c>
      <c r="F8" s="2">
        <f t="shared" ref="F8:F32" si="4">ROUND($D$4*E8*0.8,0)</f>
        <v>15</v>
      </c>
      <c r="G8" s="2">
        <f t="shared" si="2"/>
        <v>4</v>
      </c>
      <c r="H8" s="2">
        <f t="shared" ref="H8:H32" si="5">C8-F8</f>
        <v>136</v>
      </c>
      <c r="I8" s="2">
        <f t="shared" ref="I8:I32" si="6">D8-G8</f>
        <v>34</v>
      </c>
      <c r="J8" s="31">
        <v>18.600000000000001</v>
      </c>
      <c r="K8" s="31">
        <v>7.3</v>
      </c>
      <c r="L8" s="31">
        <v>649</v>
      </c>
      <c r="M8" s="31">
        <v>184.1</v>
      </c>
      <c r="N8" s="13">
        <f>SUM(J8:M8)</f>
        <v>859</v>
      </c>
      <c r="O8" s="13">
        <f>O7</f>
        <v>720.6</v>
      </c>
      <c r="P8" s="13">
        <f>P7</f>
        <v>205.7</v>
      </c>
      <c r="Q8" s="13">
        <f t="shared" ref="Q8" si="7">SUM(O8:P8)</f>
        <v>926.3</v>
      </c>
      <c r="S8" s="13">
        <f t="shared" ref="S8:S32" si="8">Q8-N8</f>
        <v>67.299999999999955</v>
      </c>
      <c r="T8" s="13">
        <f t="shared" ref="T8:T32" si="9">S8*0.907185</f>
        <v>61.053550499999957</v>
      </c>
      <c r="W8" s="92">
        <v>4888.1035905433482</v>
      </c>
      <c r="X8" s="88">
        <v>102.60456315089084</v>
      </c>
      <c r="Y8" s="88">
        <v>127.40156961352876</v>
      </c>
      <c r="Z8" s="88">
        <v>25.197232547954673</v>
      </c>
      <c r="AA8" s="88">
        <v>499.68404749811083</v>
      </c>
      <c r="AB8" s="93">
        <v>6.1941483392434282</v>
      </c>
      <c r="AC8" s="92">
        <v>784.59952620285424</v>
      </c>
      <c r="AD8" s="88">
        <v>190.69350786533801</v>
      </c>
      <c r="AE8" s="88">
        <v>32.560438858041685</v>
      </c>
      <c r="AF8" s="88">
        <v>5.9110453695791572</v>
      </c>
      <c r="AG8" s="88">
        <v>32.815125917926387</v>
      </c>
      <c r="AH8" s="93">
        <v>2.0791820367588336</v>
      </c>
      <c r="AI8" s="92">
        <v>0</v>
      </c>
      <c r="AJ8" s="88">
        <v>0</v>
      </c>
      <c r="AK8" s="88">
        <v>12.711854037580038</v>
      </c>
      <c r="AL8" s="88">
        <v>1.6402392306554894</v>
      </c>
      <c r="AM8" s="88">
        <v>0</v>
      </c>
      <c r="AN8" s="93">
        <v>0</v>
      </c>
      <c r="AO8" s="92">
        <v>0</v>
      </c>
      <c r="AP8" s="88">
        <v>0</v>
      </c>
      <c r="AQ8" s="88">
        <v>3.1164545382454296</v>
      </c>
      <c r="AR8" s="88">
        <v>0.40212316622521671</v>
      </c>
      <c r="AS8" s="88">
        <v>0</v>
      </c>
      <c r="AT8" s="93">
        <v>0</v>
      </c>
      <c r="AU8" s="44">
        <f t="shared" ref="AU8:AU11" si="10">(W8+AC8+AI8+AO8)*0.000453592</f>
        <v>2.5730927521311435</v>
      </c>
      <c r="AV8" s="43">
        <f t="shared" ref="AV8:AV11" si="11">(X8+AD8+AJ8+AP8)*0.000453592</f>
        <v>0.13303765862839328</v>
      </c>
      <c r="AW8" s="43">
        <f t="shared" ref="AW8:AW11" si="12">(Y8+AE8+AK8+AQ8)*0.000453592</f>
        <v>7.9737081490162398E-2</v>
      </c>
      <c r="AX8" s="43">
        <f t="shared" ref="AX8:AX11" si="13">(Z8+AF8+AL8+AR8)*0.000453592</f>
        <v>1.5036865241495919E-2</v>
      </c>
      <c r="AY8" s="43">
        <f t="shared" ref="AY8:AY11" si="14">(AA8+AG8+AM8+AS8)*0.000453592</f>
        <v>0.24153736506812717</v>
      </c>
      <c r="AZ8" s="45">
        <f t="shared" ref="AZ8:AZ11" si="15">(AB8+AH8+AN8+AT8)*0.000453592</f>
        <v>3.752716471911618E-3</v>
      </c>
      <c r="BB8" s="44">
        <f t="shared" ref="BB8:BB32" si="16">$AU$7-AU8</f>
        <v>0.28641381875188587</v>
      </c>
      <c r="BC8" s="43">
        <f t="shared" ref="BC8:BC32" si="17">$AV$7-AV8</f>
        <v>1.5309278890040801E-2</v>
      </c>
      <c r="BD8" s="43">
        <f t="shared" ref="BD8:BD32" si="18">$AW$7-AW8</f>
        <v>9.3166662693039415E-4</v>
      </c>
      <c r="BE8" s="43">
        <f t="shared" ref="BE8:BE32" si="19">$AX$7-AX8</f>
        <v>6.4961687956253088E-4</v>
      </c>
      <c r="BF8" s="43">
        <f t="shared" ref="BF8:BF32" si="20">$AY$7-AY8</f>
        <v>2.6749596725127001E-2</v>
      </c>
      <c r="BG8" s="45">
        <f t="shared" ref="BG8:BG32" si="21">$AZ$7-AZ8</f>
        <v>4.2083711336096934E-4</v>
      </c>
    </row>
    <row r="9" spans="2:62">
      <c r="B9" s="6">
        <v>2027</v>
      </c>
      <c r="C9" s="11">
        <f t="shared" si="0"/>
        <v>151</v>
      </c>
      <c r="D9" s="11">
        <f t="shared" si="1"/>
        <v>38</v>
      </c>
      <c r="E9" s="7">
        <v>0.6</v>
      </c>
      <c r="F9" s="2">
        <f>ROUND($D$4*E9*0.8,0)</f>
        <v>91</v>
      </c>
      <c r="G9" s="2">
        <f t="shared" si="2"/>
        <v>23</v>
      </c>
      <c r="H9" s="2">
        <f t="shared" si="5"/>
        <v>60</v>
      </c>
      <c r="I9" s="2">
        <f t="shared" si="6"/>
        <v>15</v>
      </c>
      <c r="J9" s="31">
        <v>112.7</v>
      </c>
      <c r="K9" s="31">
        <v>42.1</v>
      </c>
      <c r="L9" s="31">
        <v>286.3</v>
      </c>
      <c r="M9" s="31">
        <v>81.2</v>
      </c>
      <c r="N9" s="13">
        <f t="shared" ref="N9:N11" si="22">SUM(J9:M9)</f>
        <v>522.30000000000007</v>
      </c>
      <c r="O9" s="13">
        <f t="shared" ref="O9:O32" si="23">O8</f>
        <v>720.6</v>
      </c>
      <c r="P9" s="13">
        <f t="shared" ref="P9:P32" si="24">P8</f>
        <v>205.7</v>
      </c>
      <c r="Q9" s="13">
        <f t="shared" ref="Q9:Q32" si="25">SUM(O9:P9)</f>
        <v>926.3</v>
      </c>
      <c r="S9" s="13">
        <f t="shared" si="8"/>
        <v>403.99999999999989</v>
      </c>
      <c r="T9" s="13">
        <f t="shared" si="9"/>
        <v>366.5027399999999</v>
      </c>
      <c r="W9" s="92">
        <v>2156.5162899455945</v>
      </c>
      <c r="X9" s="88">
        <v>45.266719037157728</v>
      </c>
      <c r="Y9" s="88">
        <v>56.206574829497974</v>
      </c>
      <c r="Z9" s="88">
        <v>11.11642612409765</v>
      </c>
      <c r="AA9" s="88">
        <v>220.44884448446066</v>
      </c>
      <c r="AB9" s="93">
        <v>2.7327125026073946</v>
      </c>
      <c r="AC9" s="92">
        <v>346.14684979537685</v>
      </c>
      <c r="AD9" s="88">
        <v>84.129488764119699</v>
      </c>
      <c r="AE9" s="88">
        <v>14.364899496194864</v>
      </c>
      <c r="AF9" s="88">
        <v>2.6078141336378637</v>
      </c>
      <c r="AG9" s="88">
        <v>14.47726143437929</v>
      </c>
      <c r="AH9" s="93">
        <v>0.91728619268772071</v>
      </c>
      <c r="AI9" s="92">
        <v>0</v>
      </c>
      <c r="AJ9" s="88">
        <v>0</v>
      </c>
      <c r="AK9" s="88">
        <v>77.1185811613189</v>
      </c>
      <c r="AL9" s="88">
        <v>9.9507846659766361</v>
      </c>
      <c r="AM9" s="88">
        <v>0</v>
      </c>
      <c r="AN9" s="93">
        <v>0</v>
      </c>
      <c r="AO9" s="92">
        <v>0</v>
      </c>
      <c r="AP9" s="88">
        <v>0</v>
      </c>
      <c r="AQ9" s="88">
        <v>17.919613594911219</v>
      </c>
      <c r="AR9" s="88">
        <v>2.3122082057949962</v>
      </c>
      <c r="AS9" s="88">
        <v>0</v>
      </c>
      <c r="AT9" s="93">
        <v>0</v>
      </c>
      <c r="AU9" s="44">
        <f t="shared" si="10"/>
        <v>1.1351879788813868</v>
      </c>
      <c r="AV9" s="43">
        <f t="shared" si="11"/>
        <v>5.8693084688997033E-2</v>
      </c>
      <c r="AW9" s="43">
        <f t="shared" si="12"/>
        <v>7.5119221018207602E-2</v>
      </c>
      <c r="AX9" s="43">
        <f t="shared" si="13"/>
        <v>1.1787601049679405E-2</v>
      </c>
      <c r="AY9" s="43">
        <f t="shared" si="14"/>
        <v>0.10656060223593845</v>
      </c>
      <c r="AZ9" s="45">
        <f t="shared" si="15"/>
        <v>1.6556102081963021E-3</v>
      </c>
      <c r="BB9" s="44">
        <f t="shared" si="16"/>
        <v>1.7243185920016426</v>
      </c>
      <c r="BC9" s="43">
        <f t="shared" si="17"/>
        <v>8.9653852829437053E-2</v>
      </c>
      <c r="BD9" s="43">
        <f t="shared" si="18"/>
        <v>5.5495270988851902E-3</v>
      </c>
      <c r="BE9" s="43">
        <f t="shared" si="19"/>
        <v>3.8988810713790449E-3</v>
      </c>
      <c r="BF9" s="43">
        <f t="shared" si="20"/>
        <v>0.16172635955731574</v>
      </c>
      <c r="BG9" s="45">
        <f t="shared" si="21"/>
        <v>2.517943377076285E-3</v>
      </c>
    </row>
    <row r="10" spans="2:62">
      <c r="B10" s="6">
        <v>2028</v>
      </c>
      <c r="C10" s="11">
        <f t="shared" si="0"/>
        <v>151</v>
      </c>
      <c r="D10" s="11">
        <f t="shared" si="1"/>
        <v>38</v>
      </c>
      <c r="E10" s="7">
        <v>0.8</v>
      </c>
      <c r="F10" s="2">
        <f>ROUND($D$4*E10*0.8,0)</f>
        <v>121</v>
      </c>
      <c r="G10" s="2">
        <f t="shared" si="2"/>
        <v>30</v>
      </c>
      <c r="H10" s="2">
        <f t="shared" si="5"/>
        <v>30</v>
      </c>
      <c r="I10" s="2">
        <f t="shared" si="6"/>
        <v>8</v>
      </c>
      <c r="J10" s="31">
        <v>149.80000000000001</v>
      </c>
      <c r="K10" s="31">
        <v>55</v>
      </c>
      <c r="L10" s="31">
        <v>143.19999999999999</v>
      </c>
      <c r="M10" s="31">
        <v>43.3</v>
      </c>
      <c r="N10" s="13">
        <f t="shared" si="22"/>
        <v>391.3</v>
      </c>
      <c r="O10" s="13">
        <f t="shared" si="23"/>
        <v>720.6</v>
      </c>
      <c r="P10" s="13">
        <f t="shared" si="24"/>
        <v>205.7</v>
      </c>
      <c r="Q10" s="13">
        <f t="shared" si="25"/>
        <v>926.3</v>
      </c>
      <c r="S10" s="13">
        <f t="shared" si="8"/>
        <v>535</v>
      </c>
      <c r="T10" s="13">
        <f t="shared" si="9"/>
        <v>485.343975</v>
      </c>
      <c r="W10" s="92">
        <v>1078.2581449727973</v>
      </c>
      <c r="X10" s="88">
        <v>22.633359518578864</v>
      </c>
      <c r="Y10" s="88">
        <v>28.103287414748987</v>
      </c>
      <c r="Z10" s="88">
        <v>5.558213062048825</v>
      </c>
      <c r="AA10" s="88">
        <v>110.22442224223033</v>
      </c>
      <c r="AB10" s="93">
        <v>1.3663562513036973</v>
      </c>
      <c r="AC10" s="92">
        <v>184.61165322420098</v>
      </c>
      <c r="AD10" s="88">
        <v>44.869060674197172</v>
      </c>
      <c r="AE10" s="88">
        <v>7.6612797313039271</v>
      </c>
      <c r="AF10" s="88">
        <v>1.3908342046068607</v>
      </c>
      <c r="AG10" s="88">
        <v>7.721206098335621</v>
      </c>
      <c r="AH10" s="93">
        <v>0.48921930276678438</v>
      </c>
      <c r="AI10" s="92">
        <v>0</v>
      </c>
      <c r="AJ10" s="88">
        <v>0</v>
      </c>
      <c r="AK10" s="88">
        <v>102.54228923647898</v>
      </c>
      <c r="AL10" s="88">
        <v>13.231263127287615</v>
      </c>
      <c r="AM10" s="88">
        <v>0</v>
      </c>
      <c r="AN10" s="93">
        <v>0</v>
      </c>
      <c r="AO10" s="92">
        <v>0</v>
      </c>
      <c r="AP10" s="88">
        <v>0</v>
      </c>
      <c r="AQ10" s="88">
        <v>23.373409036840719</v>
      </c>
      <c r="AR10" s="88">
        <v>3.0159237466891256</v>
      </c>
      <c r="AS10" s="88">
        <v>0</v>
      </c>
      <c r="AT10" s="93">
        <v>0</v>
      </c>
      <c r="AU10" s="44">
        <f t="shared" si="10"/>
        <v>0.57282763750377286</v>
      </c>
      <c r="AV10" s="43">
        <f t="shared" si="11"/>
        <v>3.0618557780081671E-2</v>
      </c>
      <c r="AW10" s="43">
        <f t="shared" si="12"/>
        <v>7.3336874952104059E-2</v>
      </c>
      <c r="AX10" s="43">
        <f t="shared" si="13"/>
        <v>1.0521626236317744E-2</v>
      </c>
      <c r="AY10" s="43">
        <f t="shared" si="14"/>
        <v>5.3499193450253987E-2</v>
      </c>
      <c r="AZ10" s="45">
        <f t="shared" si="15"/>
        <v>8.4167422672193793E-4</v>
      </c>
      <c r="BB10" s="44">
        <f t="shared" si="16"/>
        <v>2.2866789333792568</v>
      </c>
      <c r="BC10" s="43">
        <f t="shared" si="17"/>
        <v>0.11772837973835241</v>
      </c>
      <c r="BD10" s="43">
        <f t="shared" si="18"/>
        <v>7.3318731649887336E-3</v>
      </c>
      <c r="BE10" s="43">
        <f t="shared" si="19"/>
        <v>5.1648558847407055E-3</v>
      </c>
      <c r="BF10" s="43">
        <f t="shared" si="20"/>
        <v>0.21478776834300017</v>
      </c>
      <c r="BG10" s="45">
        <f t="shared" si="21"/>
        <v>3.3318793585506495E-3</v>
      </c>
    </row>
    <row r="11" spans="2:62" ht="16" thickBot="1">
      <c r="B11" s="6">
        <v>2029</v>
      </c>
      <c r="C11" s="11">
        <f t="shared" si="0"/>
        <v>151</v>
      </c>
      <c r="D11" s="11">
        <f t="shared" si="1"/>
        <v>38</v>
      </c>
      <c r="E11" s="7">
        <v>1</v>
      </c>
      <c r="F11" s="2">
        <f t="shared" si="4"/>
        <v>151</v>
      </c>
      <c r="G11" s="2">
        <f t="shared" si="2"/>
        <v>38</v>
      </c>
      <c r="H11" s="2">
        <f t="shared" si="5"/>
        <v>0</v>
      </c>
      <c r="I11" s="2">
        <f t="shared" si="6"/>
        <v>0</v>
      </c>
      <c r="J11" s="32">
        <v>187</v>
      </c>
      <c r="K11" s="32">
        <v>69.599999999999994</v>
      </c>
      <c r="L11" s="62">
        <v>0</v>
      </c>
      <c r="M11" s="62">
        <v>0</v>
      </c>
      <c r="N11" s="13">
        <f t="shared" si="22"/>
        <v>256.60000000000002</v>
      </c>
      <c r="O11" s="13">
        <f t="shared" si="23"/>
        <v>720.6</v>
      </c>
      <c r="P11" s="13">
        <f t="shared" si="24"/>
        <v>205.7</v>
      </c>
      <c r="Q11" s="13">
        <f t="shared" si="25"/>
        <v>926.3</v>
      </c>
      <c r="S11" s="13">
        <f t="shared" si="8"/>
        <v>669.69999999999993</v>
      </c>
      <c r="T11" s="13">
        <f t="shared" si="9"/>
        <v>607.54179449999992</v>
      </c>
      <c r="W11" s="92">
        <v>0</v>
      </c>
      <c r="X11" s="88">
        <v>0</v>
      </c>
      <c r="Y11" s="88">
        <v>0</v>
      </c>
      <c r="Z11" s="88">
        <v>0</v>
      </c>
      <c r="AA11" s="88">
        <v>0</v>
      </c>
      <c r="AB11" s="93">
        <v>0</v>
      </c>
      <c r="AC11" s="92">
        <v>0</v>
      </c>
      <c r="AD11" s="88">
        <v>0</v>
      </c>
      <c r="AE11" s="88">
        <v>0</v>
      </c>
      <c r="AF11" s="88">
        <v>0</v>
      </c>
      <c r="AG11" s="88">
        <v>0</v>
      </c>
      <c r="AH11" s="93">
        <v>0</v>
      </c>
      <c r="AI11" s="92">
        <v>0</v>
      </c>
      <c r="AJ11" s="88">
        <v>0</v>
      </c>
      <c r="AK11" s="88">
        <v>127.96599731163906</v>
      </c>
      <c r="AL11" s="88">
        <v>16.511741588598593</v>
      </c>
      <c r="AM11" s="88">
        <v>0</v>
      </c>
      <c r="AN11" s="93">
        <v>0</v>
      </c>
      <c r="AO11" s="92">
        <v>0</v>
      </c>
      <c r="AP11" s="88">
        <v>0</v>
      </c>
      <c r="AQ11" s="88">
        <v>29.606318113331582</v>
      </c>
      <c r="AR11" s="88">
        <v>3.820170079139559</v>
      </c>
      <c r="AS11" s="88">
        <v>0</v>
      </c>
      <c r="AT11" s="93">
        <v>0</v>
      </c>
      <c r="AU11" s="44">
        <f t="shared" si="10"/>
        <v>0</v>
      </c>
      <c r="AV11" s="43">
        <f t="shared" si="11"/>
        <v>0</v>
      </c>
      <c r="AW11" s="43">
        <f t="shared" si="12"/>
        <v>7.1473541698243284E-2</v>
      </c>
      <c r="AX11" s="43">
        <f t="shared" si="13"/>
        <v>9.2223924771926841E-3</v>
      </c>
      <c r="AY11" s="43">
        <f t="shared" si="14"/>
        <v>0</v>
      </c>
      <c r="AZ11" s="45">
        <f t="shared" si="15"/>
        <v>0</v>
      </c>
      <c r="BB11" s="44">
        <f t="shared" si="16"/>
        <v>2.8595065708830294</v>
      </c>
      <c r="BC11" s="43">
        <f t="shared" si="17"/>
        <v>0.14834693751843409</v>
      </c>
      <c r="BD11" s="43">
        <f t="shared" si="18"/>
        <v>9.1952064188495081E-3</v>
      </c>
      <c r="BE11" s="43">
        <f t="shared" si="19"/>
        <v>6.4640896438657655E-3</v>
      </c>
      <c r="BF11" s="43">
        <f t="shared" si="20"/>
        <v>0.26828696179325418</v>
      </c>
      <c r="BG11" s="45">
        <f t="shared" si="21"/>
        <v>4.1735535852725873E-3</v>
      </c>
    </row>
    <row r="12" spans="2:62" ht="15" customHeight="1" thickBot="1">
      <c r="B12" s="6">
        <v>2030</v>
      </c>
      <c r="C12" s="11">
        <f t="shared" si="0"/>
        <v>151</v>
      </c>
      <c r="D12" s="11">
        <f t="shared" si="1"/>
        <v>38</v>
      </c>
      <c r="E12" s="7">
        <v>1</v>
      </c>
      <c r="F12" s="2">
        <f t="shared" si="4"/>
        <v>151</v>
      </c>
      <c r="G12" s="2">
        <f t="shared" si="2"/>
        <v>38</v>
      </c>
      <c r="H12" s="2">
        <f t="shared" si="5"/>
        <v>0</v>
      </c>
      <c r="I12" s="2">
        <f t="shared" si="6"/>
        <v>0</v>
      </c>
      <c r="J12" s="351"/>
      <c r="K12" s="352"/>
      <c r="L12" s="352"/>
      <c r="M12" s="353"/>
      <c r="N12" s="13">
        <f>$N$11</f>
        <v>256.60000000000002</v>
      </c>
      <c r="O12" s="13">
        <f t="shared" si="23"/>
        <v>720.6</v>
      </c>
      <c r="P12" s="13">
        <f t="shared" si="24"/>
        <v>205.7</v>
      </c>
      <c r="Q12" s="13">
        <f t="shared" si="25"/>
        <v>926.3</v>
      </c>
      <c r="S12" s="62">
        <f t="shared" si="8"/>
        <v>669.69999999999993</v>
      </c>
      <c r="T12" s="62">
        <f t="shared" si="9"/>
        <v>607.54179449999992</v>
      </c>
      <c r="W12" s="359" t="s">
        <v>55</v>
      </c>
      <c r="X12" s="360"/>
      <c r="Y12" s="360"/>
      <c r="Z12" s="360"/>
      <c r="AA12" s="360"/>
      <c r="AB12" s="361"/>
      <c r="AC12" s="359" t="s">
        <v>55</v>
      </c>
      <c r="AD12" s="360"/>
      <c r="AE12" s="360"/>
      <c r="AF12" s="360"/>
      <c r="AG12" s="360"/>
      <c r="AH12" s="361"/>
      <c r="AI12" s="359" t="s">
        <v>55</v>
      </c>
      <c r="AJ12" s="360"/>
      <c r="AK12" s="360"/>
      <c r="AL12" s="360"/>
      <c r="AM12" s="360"/>
      <c r="AN12" s="361"/>
      <c r="AO12" s="359" t="s">
        <v>55</v>
      </c>
      <c r="AP12" s="360"/>
      <c r="AQ12" s="360"/>
      <c r="AR12" s="360"/>
      <c r="AS12" s="360"/>
      <c r="AT12" s="361"/>
      <c r="AU12" s="44">
        <f>AU11</f>
        <v>0</v>
      </c>
      <c r="AV12" s="43">
        <f t="shared" ref="AV12:AZ12" si="26">AV11</f>
        <v>0</v>
      </c>
      <c r="AW12" s="43">
        <f t="shared" si="26"/>
        <v>7.1473541698243284E-2</v>
      </c>
      <c r="AX12" s="43">
        <f t="shared" si="26"/>
        <v>9.2223924771926841E-3</v>
      </c>
      <c r="AY12" s="43">
        <f t="shared" si="26"/>
        <v>0</v>
      </c>
      <c r="AZ12" s="45">
        <f t="shared" si="26"/>
        <v>0</v>
      </c>
      <c r="BB12" s="44">
        <f t="shared" si="16"/>
        <v>2.8595065708830294</v>
      </c>
      <c r="BC12" s="43">
        <f t="shared" si="17"/>
        <v>0.14834693751843409</v>
      </c>
      <c r="BD12" s="43">
        <f t="shared" si="18"/>
        <v>9.1952064188495081E-3</v>
      </c>
      <c r="BE12" s="43">
        <f t="shared" si="19"/>
        <v>6.4640896438657655E-3</v>
      </c>
      <c r="BF12" s="43">
        <f t="shared" si="20"/>
        <v>0.26828696179325418</v>
      </c>
      <c r="BG12" s="45">
        <f t="shared" si="21"/>
        <v>4.1735535852725873E-3</v>
      </c>
    </row>
    <row r="13" spans="2:62" ht="14.5" customHeight="1">
      <c r="B13" s="6">
        <f>B12+1</f>
        <v>2031</v>
      </c>
      <c r="C13" s="11">
        <f t="shared" ref="C13:C32" si="27">ROUND($D$4*0.8,0)</f>
        <v>151</v>
      </c>
      <c r="D13" s="11">
        <f t="shared" ref="D13:D32" si="28">ROUND($D$4*0.2,0)</f>
        <v>38</v>
      </c>
      <c r="E13" s="7">
        <v>1</v>
      </c>
      <c r="F13" s="2">
        <f t="shared" si="4"/>
        <v>151</v>
      </c>
      <c r="G13" s="2">
        <f t="shared" si="2"/>
        <v>38</v>
      </c>
      <c r="H13" s="2">
        <f t="shared" si="5"/>
        <v>0</v>
      </c>
      <c r="I13" s="2">
        <f t="shared" si="6"/>
        <v>0</v>
      </c>
      <c r="J13" s="345" t="s">
        <v>56</v>
      </c>
      <c r="K13" s="346"/>
      <c r="L13" s="346"/>
      <c r="M13" s="347"/>
      <c r="N13" s="13">
        <f t="shared" ref="N13:N32" si="29">$N$11</f>
        <v>256.60000000000002</v>
      </c>
      <c r="O13" s="13">
        <f t="shared" si="23"/>
        <v>720.6</v>
      </c>
      <c r="P13" s="13">
        <f t="shared" si="24"/>
        <v>205.7</v>
      </c>
      <c r="Q13" s="13">
        <f t="shared" si="25"/>
        <v>926.3</v>
      </c>
      <c r="S13" s="63">
        <f t="shared" si="8"/>
        <v>669.69999999999993</v>
      </c>
      <c r="T13" s="63">
        <f t="shared" si="9"/>
        <v>607.54179449999992</v>
      </c>
      <c r="W13" s="359"/>
      <c r="X13" s="360"/>
      <c r="Y13" s="360"/>
      <c r="Z13" s="360"/>
      <c r="AA13" s="360"/>
      <c r="AB13" s="361"/>
      <c r="AC13" s="359"/>
      <c r="AD13" s="360"/>
      <c r="AE13" s="360"/>
      <c r="AF13" s="360"/>
      <c r="AG13" s="360"/>
      <c r="AH13" s="361"/>
      <c r="AI13" s="359"/>
      <c r="AJ13" s="360"/>
      <c r="AK13" s="360"/>
      <c r="AL13" s="360"/>
      <c r="AM13" s="360"/>
      <c r="AN13" s="361"/>
      <c r="AO13" s="359"/>
      <c r="AP13" s="360"/>
      <c r="AQ13" s="360"/>
      <c r="AR13" s="360"/>
      <c r="AS13" s="360"/>
      <c r="AT13" s="361"/>
      <c r="AU13" s="44">
        <f t="shared" ref="AU13:AU32" si="30">AU12</f>
        <v>0</v>
      </c>
      <c r="AV13" s="43">
        <f t="shared" ref="AV13:AV32" si="31">AV12</f>
        <v>0</v>
      </c>
      <c r="AW13" s="43">
        <f t="shared" ref="AW13:AW32" si="32">AW12</f>
        <v>7.1473541698243284E-2</v>
      </c>
      <c r="AX13" s="43">
        <f t="shared" ref="AX13:AX32" si="33">AX12</f>
        <v>9.2223924771926841E-3</v>
      </c>
      <c r="AY13" s="43">
        <f t="shared" ref="AY13:AY32" si="34">AY12</f>
        <v>0</v>
      </c>
      <c r="AZ13" s="45">
        <f t="shared" ref="AZ13:AZ32" si="35">AZ12</f>
        <v>0</v>
      </c>
      <c r="BB13" s="44">
        <f t="shared" si="16"/>
        <v>2.8595065708830294</v>
      </c>
      <c r="BC13" s="43">
        <f t="shared" si="17"/>
        <v>0.14834693751843409</v>
      </c>
      <c r="BD13" s="43">
        <f t="shared" si="18"/>
        <v>9.1952064188495081E-3</v>
      </c>
      <c r="BE13" s="43">
        <f t="shared" si="19"/>
        <v>6.4640896438657655E-3</v>
      </c>
      <c r="BF13" s="43">
        <f t="shared" si="20"/>
        <v>0.26828696179325418</v>
      </c>
      <c r="BG13" s="45">
        <f t="shared" si="21"/>
        <v>4.1735535852725873E-3</v>
      </c>
    </row>
    <row r="14" spans="2:62">
      <c r="B14" s="6">
        <f t="shared" ref="B14:B32" si="36">B13+1</f>
        <v>2032</v>
      </c>
      <c r="C14" s="11">
        <f t="shared" si="27"/>
        <v>151</v>
      </c>
      <c r="D14" s="11">
        <f t="shared" si="28"/>
        <v>38</v>
      </c>
      <c r="E14" s="7">
        <v>1</v>
      </c>
      <c r="F14" s="2">
        <f t="shared" si="4"/>
        <v>151</v>
      </c>
      <c r="G14" s="2">
        <f t="shared" si="2"/>
        <v>38</v>
      </c>
      <c r="H14" s="2">
        <f t="shared" si="5"/>
        <v>0</v>
      </c>
      <c r="I14" s="2">
        <f t="shared" si="6"/>
        <v>0</v>
      </c>
      <c r="J14" s="345"/>
      <c r="K14" s="346"/>
      <c r="L14" s="346"/>
      <c r="M14" s="347"/>
      <c r="N14" s="13">
        <f t="shared" si="29"/>
        <v>256.60000000000002</v>
      </c>
      <c r="O14" s="13">
        <f t="shared" si="23"/>
        <v>720.6</v>
      </c>
      <c r="P14" s="13">
        <f t="shared" si="24"/>
        <v>205.7</v>
      </c>
      <c r="Q14" s="13">
        <f t="shared" si="25"/>
        <v>926.3</v>
      </c>
      <c r="S14" s="13">
        <f t="shared" si="8"/>
        <v>669.69999999999993</v>
      </c>
      <c r="T14" s="13">
        <f t="shared" si="9"/>
        <v>607.54179449999992</v>
      </c>
      <c r="W14" s="359"/>
      <c r="X14" s="360"/>
      <c r="Y14" s="360"/>
      <c r="Z14" s="360"/>
      <c r="AA14" s="360"/>
      <c r="AB14" s="361"/>
      <c r="AC14" s="359"/>
      <c r="AD14" s="360"/>
      <c r="AE14" s="360"/>
      <c r="AF14" s="360"/>
      <c r="AG14" s="360"/>
      <c r="AH14" s="361"/>
      <c r="AI14" s="359"/>
      <c r="AJ14" s="360"/>
      <c r="AK14" s="360"/>
      <c r="AL14" s="360"/>
      <c r="AM14" s="360"/>
      <c r="AN14" s="361"/>
      <c r="AO14" s="359"/>
      <c r="AP14" s="360"/>
      <c r="AQ14" s="360"/>
      <c r="AR14" s="360"/>
      <c r="AS14" s="360"/>
      <c r="AT14" s="361"/>
      <c r="AU14" s="44">
        <f t="shared" si="30"/>
        <v>0</v>
      </c>
      <c r="AV14" s="43">
        <f t="shared" si="31"/>
        <v>0</v>
      </c>
      <c r="AW14" s="43">
        <f t="shared" si="32"/>
        <v>7.1473541698243284E-2</v>
      </c>
      <c r="AX14" s="43">
        <f t="shared" si="33"/>
        <v>9.2223924771926841E-3</v>
      </c>
      <c r="AY14" s="43">
        <f t="shared" si="34"/>
        <v>0</v>
      </c>
      <c r="AZ14" s="45">
        <f t="shared" si="35"/>
        <v>0</v>
      </c>
      <c r="BB14" s="44">
        <f t="shared" si="16"/>
        <v>2.8595065708830294</v>
      </c>
      <c r="BC14" s="43">
        <f t="shared" si="17"/>
        <v>0.14834693751843409</v>
      </c>
      <c r="BD14" s="43">
        <f t="shared" si="18"/>
        <v>9.1952064188495081E-3</v>
      </c>
      <c r="BE14" s="43">
        <f t="shared" si="19"/>
        <v>6.4640896438657655E-3</v>
      </c>
      <c r="BF14" s="43">
        <f t="shared" si="20"/>
        <v>0.26828696179325418</v>
      </c>
      <c r="BG14" s="45">
        <f t="shared" si="21"/>
        <v>4.1735535852725873E-3</v>
      </c>
    </row>
    <row r="15" spans="2:62">
      <c r="B15" s="6">
        <f t="shared" si="36"/>
        <v>2033</v>
      </c>
      <c r="C15" s="11">
        <f t="shared" si="27"/>
        <v>151</v>
      </c>
      <c r="D15" s="11">
        <f t="shared" si="28"/>
        <v>38</v>
      </c>
      <c r="E15" s="7">
        <v>1</v>
      </c>
      <c r="F15" s="2">
        <f t="shared" si="4"/>
        <v>151</v>
      </c>
      <c r="G15" s="2">
        <f t="shared" si="2"/>
        <v>38</v>
      </c>
      <c r="H15" s="2">
        <f t="shared" si="5"/>
        <v>0</v>
      </c>
      <c r="I15" s="2">
        <f t="shared" si="6"/>
        <v>0</v>
      </c>
      <c r="J15" s="345"/>
      <c r="K15" s="346"/>
      <c r="L15" s="346"/>
      <c r="M15" s="347"/>
      <c r="N15" s="13">
        <f t="shared" si="29"/>
        <v>256.60000000000002</v>
      </c>
      <c r="O15" s="13">
        <f t="shared" si="23"/>
        <v>720.6</v>
      </c>
      <c r="P15" s="13">
        <f t="shared" si="24"/>
        <v>205.7</v>
      </c>
      <c r="Q15" s="13">
        <f t="shared" si="25"/>
        <v>926.3</v>
      </c>
      <c r="S15" s="13">
        <f t="shared" si="8"/>
        <v>669.69999999999993</v>
      </c>
      <c r="T15" s="13">
        <f t="shared" si="9"/>
        <v>607.54179449999992</v>
      </c>
      <c r="W15" s="359"/>
      <c r="X15" s="360"/>
      <c r="Y15" s="360"/>
      <c r="Z15" s="360"/>
      <c r="AA15" s="360"/>
      <c r="AB15" s="361"/>
      <c r="AC15" s="359"/>
      <c r="AD15" s="360"/>
      <c r="AE15" s="360"/>
      <c r="AF15" s="360"/>
      <c r="AG15" s="360"/>
      <c r="AH15" s="361"/>
      <c r="AI15" s="359"/>
      <c r="AJ15" s="360"/>
      <c r="AK15" s="360"/>
      <c r="AL15" s="360"/>
      <c r="AM15" s="360"/>
      <c r="AN15" s="361"/>
      <c r="AO15" s="359"/>
      <c r="AP15" s="360"/>
      <c r="AQ15" s="360"/>
      <c r="AR15" s="360"/>
      <c r="AS15" s="360"/>
      <c r="AT15" s="361"/>
      <c r="AU15" s="44">
        <f t="shared" si="30"/>
        <v>0</v>
      </c>
      <c r="AV15" s="43">
        <f t="shared" si="31"/>
        <v>0</v>
      </c>
      <c r="AW15" s="43">
        <f t="shared" si="32"/>
        <v>7.1473541698243284E-2</v>
      </c>
      <c r="AX15" s="43">
        <f t="shared" si="33"/>
        <v>9.2223924771926841E-3</v>
      </c>
      <c r="AY15" s="43">
        <f t="shared" si="34"/>
        <v>0</v>
      </c>
      <c r="AZ15" s="45">
        <f t="shared" si="35"/>
        <v>0</v>
      </c>
      <c r="BB15" s="44">
        <f t="shared" si="16"/>
        <v>2.8595065708830294</v>
      </c>
      <c r="BC15" s="43">
        <f t="shared" si="17"/>
        <v>0.14834693751843409</v>
      </c>
      <c r="BD15" s="43">
        <f t="shared" si="18"/>
        <v>9.1952064188495081E-3</v>
      </c>
      <c r="BE15" s="43">
        <f t="shared" si="19"/>
        <v>6.4640896438657655E-3</v>
      </c>
      <c r="BF15" s="43">
        <f t="shared" si="20"/>
        <v>0.26828696179325418</v>
      </c>
      <c r="BG15" s="45">
        <f t="shared" si="21"/>
        <v>4.1735535852725873E-3</v>
      </c>
    </row>
    <row r="16" spans="2:62">
      <c r="B16" s="6">
        <f t="shared" si="36"/>
        <v>2034</v>
      </c>
      <c r="C16" s="11">
        <f t="shared" si="27"/>
        <v>151</v>
      </c>
      <c r="D16" s="11">
        <f t="shared" si="28"/>
        <v>38</v>
      </c>
      <c r="E16" s="7">
        <v>1</v>
      </c>
      <c r="F16" s="2">
        <f t="shared" si="4"/>
        <v>151</v>
      </c>
      <c r="G16" s="2">
        <f t="shared" si="2"/>
        <v>38</v>
      </c>
      <c r="H16" s="2">
        <f t="shared" si="5"/>
        <v>0</v>
      </c>
      <c r="I16" s="2">
        <f t="shared" si="6"/>
        <v>0</v>
      </c>
      <c r="J16" s="345"/>
      <c r="K16" s="346"/>
      <c r="L16" s="346"/>
      <c r="M16" s="347"/>
      <c r="N16" s="13">
        <f t="shared" si="29"/>
        <v>256.60000000000002</v>
      </c>
      <c r="O16" s="13">
        <f t="shared" si="23"/>
        <v>720.6</v>
      </c>
      <c r="P16" s="13">
        <f t="shared" si="24"/>
        <v>205.7</v>
      </c>
      <c r="Q16" s="13">
        <f t="shared" si="25"/>
        <v>926.3</v>
      </c>
      <c r="S16" s="13">
        <f t="shared" si="8"/>
        <v>669.69999999999993</v>
      </c>
      <c r="T16" s="13">
        <f t="shared" si="9"/>
        <v>607.54179449999992</v>
      </c>
      <c r="W16" s="359"/>
      <c r="X16" s="360"/>
      <c r="Y16" s="360"/>
      <c r="Z16" s="360"/>
      <c r="AA16" s="360"/>
      <c r="AB16" s="361"/>
      <c r="AC16" s="359"/>
      <c r="AD16" s="360"/>
      <c r="AE16" s="360"/>
      <c r="AF16" s="360"/>
      <c r="AG16" s="360"/>
      <c r="AH16" s="361"/>
      <c r="AI16" s="359"/>
      <c r="AJ16" s="360"/>
      <c r="AK16" s="360"/>
      <c r="AL16" s="360"/>
      <c r="AM16" s="360"/>
      <c r="AN16" s="361"/>
      <c r="AO16" s="359"/>
      <c r="AP16" s="360"/>
      <c r="AQ16" s="360"/>
      <c r="AR16" s="360"/>
      <c r="AS16" s="360"/>
      <c r="AT16" s="361"/>
      <c r="AU16" s="44">
        <f t="shared" si="30"/>
        <v>0</v>
      </c>
      <c r="AV16" s="43">
        <f t="shared" si="31"/>
        <v>0</v>
      </c>
      <c r="AW16" s="43">
        <f t="shared" si="32"/>
        <v>7.1473541698243284E-2</v>
      </c>
      <c r="AX16" s="43">
        <f t="shared" si="33"/>
        <v>9.2223924771926841E-3</v>
      </c>
      <c r="AY16" s="43">
        <f t="shared" si="34"/>
        <v>0</v>
      </c>
      <c r="AZ16" s="45">
        <f t="shared" si="35"/>
        <v>0</v>
      </c>
      <c r="BB16" s="44">
        <f t="shared" si="16"/>
        <v>2.8595065708830294</v>
      </c>
      <c r="BC16" s="43">
        <f t="shared" si="17"/>
        <v>0.14834693751843409</v>
      </c>
      <c r="BD16" s="43">
        <f t="shared" si="18"/>
        <v>9.1952064188495081E-3</v>
      </c>
      <c r="BE16" s="43">
        <f t="shared" si="19"/>
        <v>6.4640896438657655E-3</v>
      </c>
      <c r="BF16" s="43">
        <f t="shared" si="20"/>
        <v>0.26828696179325418</v>
      </c>
      <c r="BG16" s="45">
        <f t="shared" si="21"/>
        <v>4.1735535852725873E-3</v>
      </c>
    </row>
    <row r="17" spans="2:59">
      <c r="B17" s="6">
        <f t="shared" si="36"/>
        <v>2035</v>
      </c>
      <c r="C17" s="11">
        <f t="shared" si="27"/>
        <v>151</v>
      </c>
      <c r="D17" s="11">
        <f t="shared" si="28"/>
        <v>38</v>
      </c>
      <c r="E17" s="7">
        <v>1</v>
      </c>
      <c r="F17" s="2">
        <f t="shared" si="4"/>
        <v>151</v>
      </c>
      <c r="G17" s="2">
        <f t="shared" si="2"/>
        <v>38</v>
      </c>
      <c r="H17" s="2">
        <f t="shared" si="5"/>
        <v>0</v>
      </c>
      <c r="I17" s="2">
        <f t="shared" si="6"/>
        <v>0</v>
      </c>
      <c r="J17" s="345"/>
      <c r="K17" s="346"/>
      <c r="L17" s="346"/>
      <c r="M17" s="347"/>
      <c r="N17" s="13">
        <f t="shared" si="29"/>
        <v>256.60000000000002</v>
      </c>
      <c r="O17" s="13">
        <f t="shared" si="23"/>
        <v>720.6</v>
      </c>
      <c r="P17" s="13">
        <f t="shared" si="24"/>
        <v>205.7</v>
      </c>
      <c r="Q17" s="13">
        <f t="shared" si="25"/>
        <v>926.3</v>
      </c>
      <c r="S17" s="13">
        <f t="shared" si="8"/>
        <v>669.69999999999993</v>
      </c>
      <c r="T17" s="13">
        <f t="shared" si="9"/>
        <v>607.54179449999992</v>
      </c>
      <c r="W17" s="359"/>
      <c r="X17" s="360"/>
      <c r="Y17" s="360"/>
      <c r="Z17" s="360"/>
      <c r="AA17" s="360"/>
      <c r="AB17" s="361"/>
      <c r="AC17" s="359"/>
      <c r="AD17" s="360"/>
      <c r="AE17" s="360"/>
      <c r="AF17" s="360"/>
      <c r="AG17" s="360"/>
      <c r="AH17" s="361"/>
      <c r="AI17" s="359"/>
      <c r="AJ17" s="360"/>
      <c r="AK17" s="360"/>
      <c r="AL17" s="360"/>
      <c r="AM17" s="360"/>
      <c r="AN17" s="361"/>
      <c r="AO17" s="359"/>
      <c r="AP17" s="360"/>
      <c r="AQ17" s="360"/>
      <c r="AR17" s="360"/>
      <c r="AS17" s="360"/>
      <c r="AT17" s="361"/>
      <c r="AU17" s="44">
        <f t="shared" si="30"/>
        <v>0</v>
      </c>
      <c r="AV17" s="43">
        <f t="shared" si="31"/>
        <v>0</v>
      </c>
      <c r="AW17" s="43">
        <f t="shared" si="32"/>
        <v>7.1473541698243284E-2</v>
      </c>
      <c r="AX17" s="43">
        <f t="shared" si="33"/>
        <v>9.2223924771926841E-3</v>
      </c>
      <c r="AY17" s="43">
        <f t="shared" si="34"/>
        <v>0</v>
      </c>
      <c r="AZ17" s="45">
        <f t="shared" si="35"/>
        <v>0</v>
      </c>
      <c r="BB17" s="44">
        <f t="shared" si="16"/>
        <v>2.8595065708830294</v>
      </c>
      <c r="BC17" s="43">
        <f t="shared" si="17"/>
        <v>0.14834693751843409</v>
      </c>
      <c r="BD17" s="43">
        <f t="shared" si="18"/>
        <v>9.1952064188495081E-3</v>
      </c>
      <c r="BE17" s="43">
        <f t="shared" si="19"/>
        <v>6.4640896438657655E-3</v>
      </c>
      <c r="BF17" s="43">
        <f t="shared" si="20"/>
        <v>0.26828696179325418</v>
      </c>
      <c r="BG17" s="45">
        <f t="shared" si="21"/>
        <v>4.1735535852725873E-3</v>
      </c>
    </row>
    <row r="18" spans="2:59">
      <c r="B18" s="6">
        <f t="shared" si="36"/>
        <v>2036</v>
      </c>
      <c r="C18" s="11">
        <f t="shared" si="27"/>
        <v>151</v>
      </c>
      <c r="D18" s="11">
        <f t="shared" si="28"/>
        <v>38</v>
      </c>
      <c r="E18" s="7">
        <v>1</v>
      </c>
      <c r="F18" s="2">
        <f t="shared" si="4"/>
        <v>151</v>
      </c>
      <c r="G18" s="2">
        <f t="shared" si="2"/>
        <v>38</v>
      </c>
      <c r="H18" s="2">
        <f t="shared" si="5"/>
        <v>0</v>
      </c>
      <c r="I18" s="2">
        <f t="shared" si="6"/>
        <v>0</v>
      </c>
      <c r="J18" s="345"/>
      <c r="K18" s="346"/>
      <c r="L18" s="346"/>
      <c r="M18" s="347"/>
      <c r="N18" s="13">
        <f t="shared" si="29"/>
        <v>256.60000000000002</v>
      </c>
      <c r="O18" s="13">
        <f t="shared" si="23"/>
        <v>720.6</v>
      </c>
      <c r="P18" s="13">
        <f t="shared" si="24"/>
        <v>205.7</v>
      </c>
      <c r="Q18" s="13">
        <f t="shared" si="25"/>
        <v>926.3</v>
      </c>
      <c r="S18" s="13">
        <f t="shared" si="8"/>
        <v>669.69999999999993</v>
      </c>
      <c r="T18" s="13">
        <f t="shared" si="9"/>
        <v>607.54179449999992</v>
      </c>
      <c r="W18" s="359"/>
      <c r="X18" s="360"/>
      <c r="Y18" s="360"/>
      <c r="Z18" s="360"/>
      <c r="AA18" s="360"/>
      <c r="AB18" s="361"/>
      <c r="AC18" s="359"/>
      <c r="AD18" s="360"/>
      <c r="AE18" s="360"/>
      <c r="AF18" s="360"/>
      <c r="AG18" s="360"/>
      <c r="AH18" s="361"/>
      <c r="AI18" s="359"/>
      <c r="AJ18" s="360"/>
      <c r="AK18" s="360"/>
      <c r="AL18" s="360"/>
      <c r="AM18" s="360"/>
      <c r="AN18" s="361"/>
      <c r="AO18" s="359"/>
      <c r="AP18" s="360"/>
      <c r="AQ18" s="360"/>
      <c r="AR18" s="360"/>
      <c r="AS18" s="360"/>
      <c r="AT18" s="361"/>
      <c r="AU18" s="44">
        <f t="shared" si="30"/>
        <v>0</v>
      </c>
      <c r="AV18" s="43">
        <f t="shared" si="31"/>
        <v>0</v>
      </c>
      <c r="AW18" s="43">
        <f t="shared" si="32"/>
        <v>7.1473541698243284E-2</v>
      </c>
      <c r="AX18" s="43">
        <f t="shared" si="33"/>
        <v>9.2223924771926841E-3</v>
      </c>
      <c r="AY18" s="43">
        <f t="shared" si="34"/>
        <v>0</v>
      </c>
      <c r="AZ18" s="45">
        <f t="shared" si="35"/>
        <v>0</v>
      </c>
      <c r="BB18" s="44">
        <f t="shared" si="16"/>
        <v>2.8595065708830294</v>
      </c>
      <c r="BC18" s="43">
        <f t="shared" si="17"/>
        <v>0.14834693751843409</v>
      </c>
      <c r="BD18" s="43">
        <f t="shared" si="18"/>
        <v>9.1952064188495081E-3</v>
      </c>
      <c r="BE18" s="43">
        <f t="shared" si="19"/>
        <v>6.4640896438657655E-3</v>
      </c>
      <c r="BF18" s="43">
        <f t="shared" si="20"/>
        <v>0.26828696179325418</v>
      </c>
      <c r="BG18" s="45">
        <f t="shared" si="21"/>
        <v>4.1735535852725873E-3</v>
      </c>
    </row>
    <row r="19" spans="2:59">
      <c r="B19" s="6">
        <f t="shared" si="36"/>
        <v>2037</v>
      </c>
      <c r="C19" s="11">
        <f t="shared" si="27"/>
        <v>151</v>
      </c>
      <c r="D19" s="11">
        <f t="shared" si="28"/>
        <v>38</v>
      </c>
      <c r="E19" s="7">
        <v>1</v>
      </c>
      <c r="F19" s="2">
        <f t="shared" si="4"/>
        <v>151</v>
      </c>
      <c r="G19" s="2">
        <f t="shared" si="2"/>
        <v>38</v>
      </c>
      <c r="H19" s="2">
        <f t="shared" si="5"/>
        <v>0</v>
      </c>
      <c r="I19" s="2">
        <f t="shared" si="6"/>
        <v>0</v>
      </c>
      <c r="J19" s="345"/>
      <c r="K19" s="346"/>
      <c r="L19" s="346"/>
      <c r="M19" s="347"/>
      <c r="N19" s="13">
        <f t="shared" si="29"/>
        <v>256.60000000000002</v>
      </c>
      <c r="O19" s="13">
        <f t="shared" si="23"/>
        <v>720.6</v>
      </c>
      <c r="P19" s="13">
        <f t="shared" si="24"/>
        <v>205.7</v>
      </c>
      <c r="Q19" s="13">
        <f t="shared" si="25"/>
        <v>926.3</v>
      </c>
      <c r="S19" s="13">
        <f t="shared" si="8"/>
        <v>669.69999999999993</v>
      </c>
      <c r="T19" s="13">
        <f t="shared" si="9"/>
        <v>607.54179449999992</v>
      </c>
      <c r="W19" s="359"/>
      <c r="X19" s="360"/>
      <c r="Y19" s="360"/>
      <c r="Z19" s="360"/>
      <c r="AA19" s="360"/>
      <c r="AB19" s="361"/>
      <c r="AC19" s="359"/>
      <c r="AD19" s="360"/>
      <c r="AE19" s="360"/>
      <c r="AF19" s="360"/>
      <c r="AG19" s="360"/>
      <c r="AH19" s="361"/>
      <c r="AI19" s="359"/>
      <c r="AJ19" s="360"/>
      <c r="AK19" s="360"/>
      <c r="AL19" s="360"/>
      <c r="AM19" s="360"/>
      <c r="AN19" s="361"/>
      <c r="AO19" s="359"/>
      <c r="AP19" s="360"/>
      <c r="AQ19" s="360"/>
      <c r="AR19" s="360"/>
      <c r="AS19" s="360"/>
      <c r="AT19" s="361"/>
      <c r="AU19" s="44">
        <f t="shared" si="30"/>
        <v>0</v>
      </c>
      <c r="AV19" s="43">
        <f t="shared" si="31"/>
        <v>0</v>
      </c>
      <c r="AW19" s="43">
        <f t="shared" si="32"/>
        <v>7.1473541698243284E-2</v>
      </c>
      <c r="AX19" s="43">
        <f t="shared" si="33"/>
        <v>9.2223924771926841E-3</v>
      </c>
      <c r="AY19" s="43">
        <f t="shared" si="34"/>
        <v>0</v>
      </c>
      <c r="AZ19" s="45">
        <f t="shared" si="35"/>
        <v>0</v>
      </c>
      <c r="BB19" s="44">
        <f t="shared" si="16"/>
        <v>2.8595065708830294</v>
      </c>
      <c r="BC19" s="43">
        <f t="shared" si="17"/>
        <v>0.14834693751843409</v>
      </c>
      <c r="BD19" s="43">
        <f t="shared" si="18"/>
        <v>9.1952064188495081E-3</v>
      </c>
      <c r="BE19" s="43">
        <f t="shared" si="19"/>
        <v>6.4640896438657655E-3</v>
      </c>
      <c r="BF19" s="43">
        <f t="shared" si="20"/>
        <v>0.26828696179325418</v>
      </c>
      <c r="BG19" s="45">
        <f t="shared" si="21"/>
        <v>4.1735535852725873E-3</v>
      </c>
    </row>
    <row r="20" spans="2:59">
      <c r="B20" s="6">
        <f t="shared" si="36"/>
        <v>2038</v>
      </c>
      <c r="C20" s="11">
        <f t="shared" si="27"/>
        <v>151</v>
      </c>
      <c r="D20" s="11">
        <f t="shared" si="28"/>
        <v>38</v>
      </c>
      <c r="E20" s="7">
        <v>1</v>
      </c>
      <c r="F20" s="2">
        <f t="shared" si="4"/>
        <v>151</v>
      </c>
      <c r="G20" s="2">
        <f t="shared" si="2"/>
        <v>38</v>
      </c>
      <c r="H20" s="2">
        <f t="shared" si="5"/>
        <v>0</v>
      </c>
      <c r="I20" s="2">
        <f t="shared" si="6"/>
        <v>0</v>
      </c>
      <c r="J20" s="345"/>
      <c r="K20" s="346"/>
      <c r="L20" s="346"/>
      <c r="M20" s="347"/>
      <c r="N20" s="13">
        <f t="shared" si="29"/>
        <v>256.60000000000002</v>
      </c>
      <c r="O20" s="13">
        <f t="shared" si="23"/>
        <v>720.6</v>
      </c>
      <c r="P20" s="13">
        <f t="shared" si="24"/>
        <v>205.7</v>
      </c>
      <c r="Q20" s="13">
        <f t="shared" si="25"/>
        <v>926.3</v>
      </c>
      <c r="S20" s="13">
        <f t="shared" si="8"/>
        <v>669.69999999999993</v>
      </c>
      <c r="T20" s="13">
        <f t="shared" si="9"/>
        <v>607.54179449999992</v>
      </c>
      <c r="W20" s="359"/>
      <c r="X20" s="360"/>
      <c r="Y20" s="360"/>
      <c r="Z20" s="360"/>
      <c r="AA20" s="360"/>
      <c r="AB20" s="361"/>
      <c r="AC20" s="359"/>
      <c r="AD20" s="360"/>
      <c r="AE20" s="360"/>
      <c r="AF20" s="360"/>
      <c r="AG20" s="360"/>
      <c r="AH20" s="361"/>
      <c r="AI20" s="359"/>
      <c r="AJ20" s="360"/>
      <c r="AK20" s="360"/>
      <c r="AL20" s="360"/>
      <c r="AM20" s="360"/>
      <c r="AN20" s="361"/>
      <c r="AO20" s="359"/>
      <c r="AP20" s="360"/>
      <c r="AQ20" s="360"/>
      <c r="AR20" s="360"/>
      <c r="AS20" s="360"/>
      <c r="AT20" s="361"/>
      <c r="AU20" s="44">
        <f t="shared" si="30"/>
        <v>0</v>
      </c>
      <c r="AV20" s="43">
        <f t="shared" si="31"/>
        <v>0</v>
      </c>
      <c r="AW20" s="43">
        <f t="shared" si="32"/>
        <v>7.1473541698243284E-2</v>
      </c>
      <c r="AX20" s="43">
        <f t="shared" si="33"/>
        <v>9.2223924771926841E-3</v>
      </c>
      <c r="AY20" s="43">
        <f t="shared" si="34"/>
        <v>0</v>
      </c>
      <c r="AZ20" s="45">
        <f t="shared" si="35"/>
        <v>0</v>
      </c>
      <c r="BB20" s="44">
        <f t="shared" si="16"/>
        <v>2.8595065708830294</v>
      </c>
      <c r="BC20" s="43">
        <f t="shared" si="17"/>
        <v>0.14834693751843409</v>
      </c>
      <c r="BD20" s="43">
        <f t="shared" si="18"/>
        <v>9.1952064188495081E-3</v>
      </c>
      <c r="BE20" s="43">
        <f t="shared" si="19"/>
        <v>6.4640896438657655E-3</v>
      </c>
      <c r="BF20" s="43">
        <f t="shared" si="20"/>
        <v>0.26828696179325418</v>
      </c>
      <c r="BG20" s="45">
        <f t="shared" si="21"/>
        <v>4.1735535852725873E-3</v>
      </c>
    </row>
    <row r="21" spans="2:59">
      <c r="B21" s="6">
        <f t="shared" si="36"/>
        <v>2039</v>
      </c>
      <c r="C21" s="11">
        <f t="shared" si="27"/>
        <v>151</v>
      </c>
      <c r="D21" s="11">
        <f t="shared" si="28"/>
        <v>38</v>
      </c>
      <c r="E21" s="7">
        <v>1</v>
      </c>
      <c r="F21" s="2">
        <f t="shared" si="4"/>
        <v>151</v>
      </c>
      <c r="G21" s="2">
        <f t="shared" si="2"/>
        <v>38</v>
      </c>
      <c r="H21" s="2">
        <f t="shared" si="5"/>
        <v>0</v>
      </c>
      <c r="I21" s="2">
        <f t="shared" si="6"/>
        <v>0</v>
      </c>
      <c r="J21" s="345"/>
      <c r="K21" s="346"/>
      <c r="L21" s="346"/>
      <c r="M21" s="347"/>
      <c r="N21" s="13">
        <f t="shared" si="29"/>
        <v>256.60000000000002</v>
      </c>
      <c r="O21" s="13">
        <f t="shared" si="23"/>
        <v>720.6</v>
      </c>
      <c r="P21" s="13">
        <f t="shared" si="24"/>
        <v>205.7</v>
      </c>
      <c r="Q21" s="13">
        <f t="shared" si="25"/>
        <v>926.3</v>
      </c>
      <c r="S21" s="13">
        <f t="shared" si="8"/>
        <v>669.69999999999993</v>
      </c>
      <c r="T21" s="13">
        <f t="shared" si="9"/>
        <v>607.54179449999992</v>
      </c>
      <c r="W21" s="359"/>
      <c r="X21" s="360"/>
      <c r="Y21" s="360"/>
      <c r="Z21" s="360"/>
      <c r="AA21" s="360"/>
      <c r="AB21" s="361"/>
      <c r="AC21" s="359"/>
      <c r="AD21" s="360"/>
      <c r="AE21" s="360"/>
      <c r="AF21" s="360"/>
      <c r="AG21" s="360"/>
      <c r="AH21" s="361"/>
      <c r="AI21" s="359"/>
      <c r="AJ21" s="360"/>
      <c r="AK21" s="360"/>
      <c r="AL21" s="360"/>
      <c r="AM21" s="360"/>
      <c r="AN21" s="361"/>
      <c r="AO21" s="359"/>
      <c r="AP21" s="360"/>
      <c r="AQ21" s="360"/>
      <c r="AR21" s="360"/>
      <c r="AS21" s="360"/>
      <c r="AT21" s="361"/>
      <c r="AU21" s="44">
        <f t="shared" si="30"/>
        <v>0</v>
      </c>
      <c r="AV21" s="43">
        <f t="shared" si="31"/>
        <v>0</v>
      </c>
      <c r="AW21" s="43">
        <f t="shared" si="32"/>
        <v>7.1473541698243284E-2</v>
      </c>
      <c r="AX21" s="43">
        <f t="shared" si="33"/>
        <v>9.2223924771926841E-3</v>
      </c>
      <c r="AY21" s="43">
        <f t="shared" si="34"/>
        <v>0</v>
      </c>
      <c r="AZ21" s="45">
        <f t="shared" si="35"/>
        <v>0</v>
      </c>
      <c r="BB21" s="44">
        <f t="shared" si="16"/>
        <v>2.8595065708830294</v>
      </c>
      <c r="BC21" s="43">
        <f t="shared" si="17"/>
        <v>0.14834693751843409</v>
      </c>
      <c r="BD21" s="43">
        <f t="shared" si="18"/>
        <v>9.1952064188495081E-3</v>
      </c>
      <c r="BE21" s="43">
        <f t="shared" si="19"/>
        <v>6.4640896438657655E-3</v>
      </c>
      <c r="BF21" s="43">
        <f t="shared" si="20"/>
        <v>0.26828696179325418</v>
      </c>
      <c r="BG21" s="45">
        <f t="shared" si="21"/>
        <v>4.1735535852725873E-3</v>
      </c>
    </row>
    <row r="22" spans="2:59">
      <c r="B22" s="6">
        <f t="shared" si="36"/>
        <v>2040</v>
      </c>
      <c r="C22" s="11">
        <f t="shared" si="27"/>
        <v>151</v>
      </c>
      <c r="D22" s="11">
        <f t="shared" si="28"/>
        <v>38</v>
      </c>
      <c r="E22" s="7">
        <v>1</v>
      </c>
      <c r="F22" s="2">
        <f t="shared" si="4"/>
        <v>151</v>
      </c>
      <c r="G22" s="2">
        <f t="shared" si="2"/>
        <v>38</v>
      </c>
      <c r="H22" s="2">
        <f t="shared" si="5"/>
        <v>0</v>
      </c>
      <c r="I22" s="2">
        <f t="shared" si="6"/>
        <v>0</v>
      </c>
      <c r="J22" s="345"/>
      <c r="K22" s="346"/>
      <c r="L22" s="346"/>
      <c r="M22" s="347"/>
      <c r="N22" s="13">
        <f t="shared" si="29"/>
        <v>256.60000000000002</v>
      </c>
      <c r="O22" s="13">
        <f t="shared" si="23"/>
        <v>720.6</v>
      </c>
      <c r="P22" s="13">
        <f t="shared" si="24"/>
        <v>205.7</v>
      </c>
      <c r="Q22" s="13">
        <f t="shared" si="25"/>
        <v>926.3</v>
      </c>
      <c r="S22" s="13">
        <f t="shared" si="8"/>
        <v>669.69999999999993</v>
      </c>
      <c r="T22" s="13">
        <f t="shared" si="9"/>
        <v>607.54179449999992</v>
      </c>
      <c r="W22" s="359"/>
      <c r="X22" s="360"/>
      <c r="Y22" s="360"/>
      <c r="Z22" s="360"/>
      <c r="AA22" s="360"/>
      <c r="AB22" s="361"/>
      <c r="AC22" s="359"/>
      <c r="AD22" s="360"/>
      <c r="AE22" s="360"/>
      <c r="AF22" s="360"/>
      <c r="AG22" s="360"/>
      <c r="AH22" s="361"/>
      <c r="AI22" s="359"/>
      <c r="AJ22" s="360"/>
      <c r="AK22" s="360"/>
      <c r="AL22" s="360"/>
      <c r="AM22" s="360"/>
      <c r="AN22" s="361"/>
      <c r="AO22" s="359"/>
      <c r="AP22" s="360"/>
      <c r="AQ22" s="360"/>
      <c r="AR22" s="360"/>
      <c r="AS22" s="360"/>
      <c r="AT22" s="361"/>
      <c r="AU22" s="44">
        <f t="shared" si="30"/>
        <v>0</v>
      </c>
      <c r="AV22" s="43">
        <f t="shared" si="31"/>
        <v>0</v>
      </c>
      <c r="AW22" s="43">
        <f t="shared" si="32"/>
        <v>7.1473541698243284E-2</v>
      </c>
      <c r="AX22" s="43">
        <f t="shared" si="33"/>
        <v>9.2223924771926841E-3</v>
      </c>
      <c r="AY22" s="43">
        <f t="shared" si="34"/>
        <v>0</v>
      </c>
      <c r="AZ22" s="45">
        <f t="shared" si="35"/>
        <v>0</v>
      </c>
      <c r="BB22" s="44">
        <f t="shared" si="16"/>
        <v>2.8595065708830294</v>
      </c>
      <c r="BC22" s="43">
        <f t="shared" si="17"/>
        <v>0.14834693751843409</v>
      </c>
      <c r="BD22" s="43">
        <f t="shared" si="18"/>
        <v>9.1952064188495081E-3</v>
      </c>
      <c r="BE22" s="43">
        <f t="shared" si="19"/>
        <v>6.4640896438657655E-3</v>
      </c>
      <c r="BF22" s="43">
        <f t="shared" si="20"/>
        <v>0.26828696179325418</v>
      </c>
      <c r="BG22" s="45">
        <f t="shared" si="21"/>
        <v>4.1735535852725873E-3</v>
      </c>
    </row>
    <row r="23" spans="2:59">
      <c r="B23" s="6">
        <f t="shared" si="36"/>
        <v>2041</v>
      </c>
      <c r="C23" s="11">
        <f t="shared" si="27"/>
        <v>151</v>
      </c>
      <c r="D23" s="11">
        <f t="shared" si="28"/>
        <v>38</v>
      </c>
      <c r="E23" s="7">
        <v>1</v>
      </c>
      <c r="F23" s="2">
        <f t="shared" si="4"/>
        <v>151</v>
      </c>
      <c r="G23" s="2">
        <f t="shared" si="2"/>
        <v>38</v>
      </c>
      <c r="H23" s="2">
        <f t="shared" si="5"/>
        <v>0</v>
      </c>
      <c r="I23" s="2">
        <f t="shared" si="6"/>
        <v>0</v>
      </c>
      <c r="J23" s="345"/>
      <c r="K23" s="346"/>
      <c r="L23" s="346"/>
      <c r="M23" s="347"/>
      <c r="N23" s="13">
        <f t="shared" si="29"/>
        <v>256.60000000000002</v>
      </c>
      <c r="O23" s="13">
        <f t="shared" si="23"/>
        <v>720.6</v>
      </c>
      <c r="P23" s="13">
        <f t="shared" si="24"/>
        <v>205.7</v>
      </c>
      <c r="Q23" s="13">
        <f t="shared" si="25"/>
        <v>926.3</v>
      </c>
      <c r="S23" s="13">
        <f t="shared" si="8"/>
        <v>669.69999999999993</v>
      </c>
      <c r="T23" s="13">
        <f t="shared" si="9"/>
        <v>607.54179449999992</v>
      </c>
      <c r="W23" s="359"/>
      <c r="X23" s="360"/>
      <c r="Y23" s="360"/>
      <c r="Z23" s="360"/>
      <c r="AA23" s="360"/>
      <c r="AB23" s="361"/>
      <c r="AC23" s="359"/>
      <c r="AD23" s="360"/>
      <c r="AE23" s="360"/>
      <c r="AF23" s="360"/>
      <c r="AG23" s="360"/>
      <c r="AH23" s="361"/>
      <c r="AI23" s="359"/>
      <c r="AJ23" s="360"/>
      <c r="AK23" s="360"/>
      <c r="AL23" s="360"/>
      <c r="AM23" s="360"/>
      <c r="AN23" s="361"/>
      <c r="AO23" s="359"/>
      <c r="AP23" s="360"/>
      <c r="AQ23" s="360"/>
      <c r="AR23" s="360"/>
      <c r="AS23" s="360"/>
      <c r="AT23" s="361"/>
      <c r="AU23" s="44">
        <f t="shared" si="30"/>
        <v>0</v>
      </c>
      <c r="AV23" s="43">
        <f t="shared" si="31"/>
        <v>0</v>
      </c>
      <c r="AW23" s="43">
        <f t="shared" si="32"/>
        <v>7.1473541698243284E-2</v>
      </c>
      <c r="AX23" s="43">
        <f t="shared" si="33"/>
        <v>9.2223924771926841E-3</v>
      </c>
      <c r="AY23" s="43">
        <f t="shared" si="34"/>
        <v>0</v>
      </c>
      <c r="AZ23" s="45">
        <f t="shared" si="35"/>
        <v>0</v>
      </c>
      <c r="BB23" s="44">
        <f t="shared" si="16"/>
        <v>2.8595065708830294</v>
      </c>
      <c r="BC23" s="43">
        <f t="shared" si="17"/>
        <v>0.14834693751843409</v>
      </c>
      <c r="BD23" s="43">
        <f t="shared" si="18"/>
        <v>9.1952064188495081E-3</v>
      </c>
      <c r="BE23" s="43">
        <f t="shared" si="19"/>
        <v>6.4640896438657655E-3</v>
      </c>
      <c r="BF23" s="43">
        <f t="shared" si="20"/>
        <v>0.26828696179325418</v>
      </c>
      <c r="BG23" s="45">
        <f t="shared" si="21"/>
        <v>4.1735535852725873E-3</v>
      </c>
    </row>
    <row r="24" spans="2:59">
      <c r="B24" s="6">
        <f t="shared" si="36"/>
        <v>2042</v>
      </c>
      <c r="C24" s="11">
        <f t="shared" si="27"/>
        <v>151</v>
      </c>
      <c r="D24" s="11">
        <f t="shared" si="28"/>
        <v>38</v>
      </c>
      <c r="E24" s="7">
        <v>1</v>
      </c>
      <c r="F24" s="2">
        <f t="shared" si="4"/>
        <v>151</v>
      </c>
      <c r="G24" s="2">
        <f t="shared" si="2"/>
        <v>38</v>
      </c>
      <c r="H24" s="2">
        <f t="shared" si="5"/>
        <v>0</v>
      </c>
      <c r="I24" s="2">
        <f t="shared" si="6"/>
        <v>0</v>
      </c>
      <c r="J24" s="345"/>
      <c r="K24" s="346"/>
      <c r="L24" s="346"/>
      <c r="M24" s="347"/>
      <c r="N24" s="13">
        <f t="shared" si="29"/>
        <v>256.60000000000002</v>
      </c>
      <c r="O24" s="13">
        <f t="shared" si="23"/>
        <v>720.6</v>
      </c>
      <c r="P24" s="13">
        <f t="shared" si="24"/>
        <v>205.7</v>
      </c>
      <c r="Q24" s="13">
        <f t="shared" si="25"/>
        <v>926.3</v>
      </c>
      <c r="S24" s="13">
        <f t="shared" si="8"/>
        <v>669.69999999999993</v>
      </c>
      <c r="T24" s="13">
        <f t="shared" si="9"/>
        <v>607.54179449999992</v>
      </c>
      <c r="W24" s="359"/>
      <c r="X24" s="360"/>
      <c r="Y24" s="360"/>
      <c r="Z24" s="360"/>
      <c r="AA24" s="360"/>
      <c r="AB24" s="361"/>
      <c r="AC24" s="359"/>
      <c r="AD24" s="360"/>
      <c r="AE24" s="360"/>
      <c r="AF24" s="360"/>
      <c r="AG24" s="360"/>
      <c r="AH24" s="361"/>
      <c r="AI24" s="359"/>
      <c r="AJ24" s="360"/>
      <c r="AK24" s="360"/>
      <c r="AL24" s="360"/>
      <c r="AM24" s="360"/>
      <c r="AN24" s="361"/>
      <c r="AO24" s="359"/>
      <c r="AP24" s="360"/>
      <c r="AQ24" s="360"/>
      <c r="AR24" s="360"/>
      <c r="AS24" s="360"/>
      <c r="AT24" s="361"/>
      <c r="AU24" s="44">
        <f t="shared" si="30"/>
        <v>0</v>
      </c>
      <c r="AV24" s="43">
        <f t="shared" si="31"/>
        <v>0</v>
      </c>
      <c r="AW24" s="43">
        <f t="shared" si="32"/>
        <v>7.1473541698243284E-2</v>
      </c>
      <c r="AX24" s="43">
        <f t="shared" si="33"/>
        <v>9.2223924771926841E-3</v>
      </c>
      <c r="AY24" s="43">
        <f t="shared" si="34"/>
        <v>0</v>
      </c>
      <c r="AZ24" s="45">
        <f t="shared" si="35"/>
        <v>0</v>
      </c>
      <c r="BB24" s="44">
        <f t="shared" si="16"/>
        <v>2.8595065708830294</v>
      </c>
      <c r="BC24" s="43">
        <f t="shared" si="17"/>
        <v>0.14834693751843409</v>
      </c>
      <c r="BD24" s="43">
        <f t="shared" si="18"/>
        <v>9.1952064188495081E-3</v>
      </c>
      <c r="BE24" s="43">
        <f t="shared" si="19"/>
        <v>6.4640896438657655E-3</v>
      </c>
      <c r="BF24" s="43">
        <f t="shared" si="20"/>
        <v>0.26828696179325418</v>
      </c>
      <c r="BG24" s="45">
        <f t="shared" si="21"/>
        <v>4.1735535852725873E-3</v>
      </c>
    </row>
    <row r="25" spans="2:59">
      <c r="B25" s="6">
        <f t="shared" si="36"/>
        <v>2043</v>
      </c>
      <c r="C25" s="11">
        <f t="shared" si="27"/>
        <v>151</v>
      </c>
      <c r="D25" s="11">
        <f t="shared" si="28"/>
        <v>38</v>
      </c>
      <c r="E25" s="7">
        <v>1</v>
      </c>
      <c r="F25" s="2">
        <f t="shared" si="4"/>
        <v>151</v>
      </c>
      <c r="G25" s="2">
        <f t="shared" si="2"/>
        <v>38</v>
      </c>
      <c r="H25" s="2">
        <f t="shared" si="5"/>
        <v>0</v>
      </c>
      <c r="I25" s="2">
        <f t="shared" si="6"/>
        <v>0</v>
      </c>
      <c r="J25" s="345"/>
      <c r="K25" s="346"/>
      <c r="L25" s="346"/>
      <c r="M25" s="347"/>
      <c r="N25" s="13">
        <f t="shared" si="29"/>
        <v>256.60000000000002</v>
      </c>
      <c r="O25" s="13">
        <f t="shared" si="23"/>
        <v>720.6</v>
      </c>
      <c r="P25" s="13">
        <f t="shared" si="24"/>
        <v>205.7</v>
      </c>
      <c r="Q25" s="13">
        <f t="shared" si="25"/>
        <v>926.3</v>
      </c>
      <c r="S25" s="13">
        <f t="shared" si="8"/>
        <v>669.69999999999993</v>
      </c>
      <c r="T25" s="13">
        <f t="shared" si="9"/>
        <v>607.54179449999992</v>
      </c>
      <c r="W25" s="359"/>
      <c r="X25" s="360"/>
      <c r="Y25" s="360"/>
      <c r="Z25" s="360"/>
      <c r="AA25" s="360"/>
      <c r="AB25" s="361"/>
      <c r="AC25" s="359"/>
      <c r="AD25" s="360"/>
      <c r="AE25" s="360"/>
      <c r="AF25" s="360"/>
      <c r="AG25" s="360"/>
      <c r="AH25" s="361"/>
      <c r="AI25" s="359"/>
      <c r="AJ25" s="360"/>
      <c r="AK25" s="360"/>
      <c r="AL25" s="360"/>
      <c r="AM25" s="360"/>
      <c r="AN25" s="361"/>
      <c r="AO25" s="359"/>
      <c r="AP25" s="360"/>
      <c r="AQ25" s="360"/>
      <c r="AR25" s="360"/>
      <c r="AS25" s="360"/>
      <c r="AT25" s="361"/>
      <c r="AU25" s="44">
        <f t="shared" si="30"/>
        <v>0</v>
      </c>
      <c r="AV25" s="43">
        <f t="shared" si="31"/>
        <v>0</v>
      </c>
      <c r="AW25" s="43">
        <f t="shared" si="32"/>
        <v>7.1473541698243284E-2</v>
      </c>
      <c r="AX25" s="43">
        <f t="shared" si="33"/>
        <v>9.2223924771926841E-3</v>
      </c>
      <c r="AY25" s="43">
        <f t="shared" si="34"/>
        <v>0</v>
      </c>
      <c r="AZ25" s="45">
        <f t="shared" si="35"/>
        <v>0</v>
      </c>
      <c r="BB25" s="44">
        <f t="shared" si="16"/>
        <v>2.8595065708830294</v>
      </c>
      <c r="BC25" s="43">
        <f t="shared" si="17"/>
        <v>0.14834693751843409</v>
      </c>
      <c r="BD25" s="43">
        <f t="shared" si="18"/>
        <v>9.1952064188495081E-3</v>
      </c>
      <c r="BE25" s="43">
        <f t="shared" si="19"/>
        <v>6.4640896438657655E-3</v>
      </c>
      <c r="BF25" s="43">
        <f t="shared" si="20"/>
        <v>0.26828696179325418</v>
      </c>
      <c r="BG25" s="45">
        <f t="shared" si="21"/>
        <v>4.1735535852725873E-3</v>
      </c>
    </row>
    <row r="26" spans="2:59">
      <c r="B26" s="6">
        <f t="shared" si="36"/>
        <v>2044</v>
      </c>
      <c r="C26" s="11">
        <f t="shared" si="27"/>
        <v>151</v>
      </c>
      <c r="D26" s="11">
        <f t="shared" si="28"/>
        <v>38</v>
      </c>
      <c r="E26" s="7">
        <v>1</v>
      </c>
      <c r="F26" s="2">
        <f t="shared" si="4"/>
        <v>151</v>
      </c>
      <c r="G26" s="2">
        <f t="shared" si="2"/>
        <v>38</v>
      </c>
      <c r="H26" s="2">
        <f t="shared" si="5"/>
        <v>0</v>
      </c>
      <c r="I26" s="2">
        <f t="shared" si="6"/>
        <v>0</v>
      </c>
      <c r="J26" s="345"/>
      <c r="K26" s="346"/>
      <c r="L26" s="346"/>
      <c r="M26" s="347"/>
      <c r="N26" s="13">
        <f t="shared" si="29"/>
        <v>256.60000000000002</v>
      </c>
      <c r="O26" s="13">
        <f t="shared" si="23"/>
        <v>720.6</v>
      </c>
      <c r="P26" s="13">
        <f t="shared" si="24"/>
        <v>205.7</v>
      </c>
      <c r="Q26" s="13">
        <f t="shared" si="25"/>
        <v>926.3</v>
      </c>
      <c r="S26" s="13">
        <f t="shared" si="8"/>
        <v>669.69999999999993</v>
      </c>
      <c r="T26" s="13">
        <f t="shared" si="9"/>
        <v>607.54179449999992</v>
      </c>
      <c r="W26" s="359"/>
      <c r="X26" s="360"/>
      <c r="Y26" s="360"/>
      <c r="Z26" s="360"/>
      <c r="AA26" s="360"/>
      <c r="AB26" s="361"/>
      <c r="AC26" s="359"/>
      <c r="AD26" s="360"/>
      <c r="AE26" s="360"/>
      <c r="AF26" s="360"/>
      <c r="AG26" s="360"/>
      <c r="AH26" s="361"/>
      <c r="AI26" s="359"/>
      <c r="AJ26" s="360"/>
      <c r="AK26" s="360"/>
      <c r="AL26" s="360"/>
      <c r="AM26" s="360"/>
      <c r="AN26" s="361"/>
      <c r="AO26" s="359"/>
      <c r="AP26" s="360"/>
      <c r="AQ26" s="360"/>
      <c r="AR26" s="360"/>
      <c r="AS26" s="360"/>
      <c r="AT26" s="361"/>
      <c r="AU26" s="44">
        <f t="shared" si="30"/>
        <v>0</v>
      </c>
      <c r="AV26" s="43">
        <f t="shared" si="31"/>
        <v>0</v>
      </c>
      <c r="AW26" s="43">
        <f t="shared" si="32"/>
        <v>7.1473541698243284E-2</v>
      </c>
      <c r="AX26" s="43">
        <f t="shared" si="33"/>
        <v>9.2223924771926841E-3</v>
      </c>
      <c r="AY26" s="43">
        <f t="shared" si="34"/>
        <v>0</v>
      </c>
      <c r="AZ26" s="45">
        <f t="shared" si="35"/>
        <v>0</v>
      </c>
      <c r="BB26" s="44">
        <f t="shared" si="16"/>
        <v>2.8595065708830294</v>
      </c>
      <c r="BC26" s="43">
        <f t="shared" si="17"/>
        <v>0.14834693751843409</v>
      </c>
      <c r="BD26" s="43">
        <f t="shared" si="18"/>
        <v>9.1952064188495081E-3</v>
      </c>
      <c r="BE26" s="43">
        <f t="shared" si="19"/>
        <v>6.4640896438657655E-3</v>
      </c>
      <c r="BF26" s="43">
        <f t="shared" si="20"/>
        <v>0.26828696179325418</v>
      </c>
      <c r="BG26" s="45">
        <f t="shared" si="21"/>
        <v>4.1735535852725873E-3</v>
      </c>
    </row>
    <row r="27" spans="2:59">
      <c r="B27" s="6">
        <f t="shared" si="36"/>
        <v>2045</v>
      </c>
      <c r="C27" s="11">
        <f t="shared" si="27"/>
        <v>151</v>
      </c>
      <c r="D27" s="11">
        <f t="shared" si="28"/>
        <v>38</v>
      </c>
      <c r="E27" s="7">
        <v>1</v>
      </c>
      <c r="F27" s="2">
        <f t="shared" si="4"/>
        <v>151</v>
      </c>
      <c r="G27" s="2">
        <f t="shared" si="2"/>
        <v>38</v>
      </c>
      <c r="H27" s="2">
        <f t="shared" si="5"/>
        <v>0</v>
      </c>
      <c r="I27" s="2">
        <f t="shared" si="6"/>
        <v>0</v>
      </c>
      <c r="J27" s="345"/>
      <c r="K27" s="346"/>
      <c r="L27" s="346"/>
      <c r="M27" s="347"/>
      <c r="N27" s="13">
        <f t="shared" si="29"/>
        <v>256.60000000000002</v>
      </c>
      <c r="O27" s="13">
        <f t="shared" si="23"/>
        <v>720.6</v>
      </c>
      <c r="P27" s="13">
        <f t="shared" si="24"/>
        <v>205.7</v>
      </c>
      <c r="Q27" s="13">
        <f t="shared" si="25"/>
        <v>926.3</v>
      </c>
      <c r="S27" s="13">
        <f t="shared" si="8"/>
        <v>669.69999999999993</v>
      </c>
      <c r="T27" s="13">
        <f t="shared" si="9"/>
        <v>607.54179449999992</v>
      </c>
      <c r="W27" s="359"/>
      <c r="X27" s="360"/>
      <c r="Y27" s="360"/>
      <c r="Z27" s="360"/>
      <c r="AA27" s="360"/>
      <c r="AB27" s="361"/>
      <c r="AC27" s="359"/>
      <c r="AD27" s="360"/>
      <c r="AE27" s="360"/>
      <c r="AF27" s="360"/>
      <c r="AG27" s="360"/>
      <c r="AH27" s="361"/>
      <c r="AI27" s="359"/>
      <c r="AJ27" s="360"/>
      <c r="AK27" s="360"/>
      <c r="AL27" s="360"/>
      <c r="AM27" s="360"/>
      <c r="AN27" s="361"/>
      <c r="AO27" s="359"/>
      <c r="AP27" s="360"/>
      <c r="AQ27" s="360"/>
      <c r="AR27" s="360"/>
      <c r="AS27" s="360"/>
      <c r="AT27" s="361"/>
      <c r="AU27" s="44">
        <f t="shared" si="30"/>
        <v>0</v>
      </c>
      <c r="AV27" s="43">
        <f t="shared" si="31"/>
        <v>0</v>
      </c>
      <c r="AW27" s="43">
        <f t="shared" si="32"/>
        <v>7.1473541698243284E-2</v>
      </c>
      <c r="AX27" s="43">
        <f t="shared" si="33"/>
        <v>9.2223924771926841E-3</v>
      </c>
      <c r="AY27" s="43">
        <f t="shared" si="34"/>
        <v>0</v>
      </c>
      <c r="AZ27" s="45">
        <f t="shared" si="35"/>
        <v>0</v>
      </c>
      <c r="BB27" s="44">
        <f t="shared" si="16"/>
        <v>2.8595065708830294</v>
      </c>
      <c r="BC27" s="43">
        <f t="shared" si="17"/>
        <v>0.14834693751843409</v>
      </c>
      <c r="BD27" s="43">
        <f t="shared" si="18"/>
        <v>9.1952064188495081E-3</v>
      </c>
      <c r="BE27" s="43">
        <f t="shared" si="19"/>
        <v>6.4640896438657655E-3</v>
      </c>
      <c r="BF27" s="43">
        <f t="shared" si="20"/>
        <v>0.26828696179325418</v>
      </c>
      <c r="BG27" s="45">
        <f t="shared" si="21"/>
        <v>4.1735535852725873E-3</v>
      </c>
    </row>
    <row r="28" spans="2:59">
      <c r="B28" s="6">
        <f t="shared" si="36"/>
        <v>2046</v>
      </c>
      <c r="C28" s="11">
        <f t="shared" si="27"/>
        <v>151</v>
      </c>
      <c r="D28" s="11">
        <f t="shared" si="28"/>
        <v>38</v>
      </c>
      <c r="E28" s="7">
        <v>1</v>
      </c>
      <c r="F28" s="2">
        <f t="shared" si="4"/>
        <v>151</v>
      </c>
      <c r="G28" s="2">
        <f t="shared" si="2"/>
        <v>38</v>
      </c>
      <c r="H28" s="2">
        <f t="shared" si="5"/>
        <v>0</v>
      </c>
      <c r="I28" s="2">
        <f t="shared" si="6"/>
        <v>0</v>
      </c>
      <c r="J28" s="345"/>
      <c r="K28" s="346"/>
      <c r="L28" s="346"/>
      <c r="M28" s="347"/>
      <c r="N28" s="13">
        <f t="shared" si="29"/>
        <v>256.60000000000002</v>
      </c>
      <c r="O28" s="13">
        <f t="shared" si="23"/>
        <v>720.6</v>
      </c>
      <c r="P28" s="13">
        <f t="shared" si="24"/>
        <v>205.7</v>
      </c>
      <c r="Q28" s="13">
        <f t="shared" si="25"/>
        <v>926.3</v>
      </c>
      <c r="S28" s="13">
        <f t="shared" si="8"/>
        <v>669.69999999999993</v>
      </c>
      <c r="T28" s="13">
        <f t="shared" si="9"/>
        <v>607.54179449999992</v>
      </c>
      <c r="W28" s="359"/>
      <c r="X28" s="360"/>
      <c r="Y28" s="360"/>
      <c r="Z28" s="360"/>
      <c r="AA28" s="360"/>
      <c r="AB28" s="361"/>
      <c r="AC28" s="359"/>
      <c r="AD28" s="360"/>
      <c r="AE28" s="360"/>
      <c r="AF28" s="360"/>
      <c r="AG28" s="360"/>
      <c r="AH28" s="361"/>
      <c r="AI28" s="359"/>
      <c r="AJ28" s="360"/>
      <c r="AK28" s="360"/>
      <c r="AL28" s="360"/>
      <c r="AM28" s="360"/>
      <c r="AN28" s="361"/>
      <c r="AO28" s="359"/>
      <c r="AP28" s="360"/>
      <c r="AQ28" s="360"/>
      <c r="AR28" s="360"/>
      <c r="AS28" s="360"/>
      <c r="AT28" s="361"/>
      <c r="AU28" s="44">
        <f t="shared" si="30"/>
        <v>0</v>
      </c>
      <c r="AV28" s="43">
        <f t="shared" si="31"/>
        <v>0</v>
      </c>
      <c r="AW28" s="43">
        <f t="shared" si="32"/>
        <v>7.1473541698243284E-2</v>
      </c>
      <c r="AX28" s="43">
        <f t="shared" si="33"/>
        <v>9.2223924771926841E-3</v>
      </c>
      <c r="AY28" s="43">
        <f t="shared" si="34"/>
        <v>0</v>
      </c>
      <c r="AZ28" s="45">
        <f t="shared" si="35"/>
        <v>0</v>
      </c>
      <c r="BB28" s="44">
        <f t="shared" si="16"/>
        <v>2.8595065708830294</v>
      </c>
      <c r="BC28" s="43">
        <f t="shared" si="17"/>
        <v>0.14834693751843409</v>
      </c>
      <c r="BD28" s="43">
        <f t="shared" si="18"/>
        <v>9.1952064188495081E-3</v>
      </c>
      <c r="BE28" s="43">
        <f t="shared" si="19"/>
        <v>6.4640896438657655E-3</v>
      </c>
      <c r="BF28" s="43">
        <f t="shared" si="20"/>
        <v>0.26828696179325418</v>
      </c>
      <c r="BG28" s="45">
        <f t="shared" si="21"/>
        <v>4.1735535852725873E-3</v>
      </c>
    </row>
    <row r="29" spans="2:59">
      <c r="B29" s="6">
        <f t="shared" si="36"/>
        <v>2047</v>
      </c>
      <c r="C29" s="11">
        <f t="shared" si="27"/>
        <v>151</v>
      </c>
      <c r="D29" s="11">
        <f t="shared" si="28"/>
        <v>38</v>
      </c>
      <c r="E29" s="7">
        <v>1</v>
      </c>
      <c r="F29" s="2">
        <f t="shared" si="4"/>
        <v>151</v>
      </c>
      <c r="G29" s="2">
        <f t="shared" si="2"/>
        <v>38</v>
      </c>
      <c r="H29" s="2">
        <f t="shared" si="5"/>
        <v>0</v>
      </c>
      <c r="I29" s="2">
        <f t="shared" si="6"/>
        <v>0</v>
      </c>
      <c r="J29" s="345"/>
      <c r="K29" s="346"/>
      <c r="L29" s="346"/>
      <c r="M29" s="347"/>
      <c r="N29" s="13">
        <f t="shared" si="29"/>
        <v>256.60000000000002</v>
      </c>
      <c r="O29" s="13">
        <f t="shared" si="23"/>
        <v>720.6</v>
      </c>
      <c r="P29" s="13">
        <f t="shared" si="24"/>
        <v>205.7</v>
      </c>
      <c r="Q29" s="13">
        <f t="shared" si="25"/>
        <v>926.3</v>
      </c>
      <c r="S29" s="13">
        <f t="shared" si="8"/>
        <v>669.69999999999993</v>
      </c>
      <c r="T29" s="13">
        <f t="shared" si="9"/>
        <v>607.54179449999992</v>
      </c>
      <c r="W29" s="359"/>
      <c r="X29" s="360"/>
      <c r="Y29" s="360"/>
      <c r="Z29" s="360"/>
      <c r="AA29" s="360"/>
      <c r="AB29" s="361"/>
      <c r="AC29" s="359"/>
      <c r="AD29" s="360"/>
      <c r="AE29" s="360"/>
      <c r="AF29" s="360"/>
      <c r="AG29" s="360"/>
      <c r="AH29" s="361"/>
      <c r="AI29" s="359"/>
      <c r="AJ29" s="360"/>
      <c r="AK29" s="360"/>
      <c r="AL29" s="360"/>
      <c r="AM29" s="360"/>
      <c r="AN29" s="361"/>
      <c r="AO29" s="359"/>
      <c r="AP29" s="360"/>
      <c r="AQ29" s="360"/>
      <c r="AR29" s="360"/>
      <c r="AS29" s="360"/>
      <c r="AT29" s="361"/>
      <c r="AU29" s="44">
        <f t="shared" si="30"/>
        <v>0</v>
      </c>
      <c r="AV29" s="43">
        <f t="shared" si="31"/>
        <v>0</v>
      </c>
      <c r="AW29" s="43">
        <f t="shared" si="32"/>
        <v>7.1473541698243284E-2</v>
      </c>
      <c r="AX29" s="43">
        <f t="shared" si="33"/>
        <v>9.2223924771926841E-3</v>
      </c>
      <c r="AY29" s="43">
        <f t="shared" si="34"/>
        <v>0</v>
      </c>
      <c r="AZ29" s="45">
        <f t="shared" si="35"/>
        <v>0</v>
      </c>
      <c r="BB29" s="44">
        <f t="shared" si="16"/>
        <v>2.8595065708830294</v>
      </c>
      <c r="BC29" s="43">
        <f t="shared" si="17"/>
        <v>0.14834693751843409</v>
      </c>
      <c r="BD29" s="43">
        <f t="shared" si="18"/>
        <v>9.1952064188495081E-3</v>
      </c>
      <c r="BE29" s="43">
        <f t="shared" si="19"/>
        <v>6.4640896438657655E-3</v>
      </c>
      <c r="BF29" s="43">
        <f t="shared" si="20"/>
        <v>0.26828696179325418</v>
      </c>
      <c r="BG29" s="45">
        <f t="shared" si="21"/>
        <v>4.1735535852725873E-3</v>
      </c>
    </row>
    <row r="30" spans="2:59">
      <c r="B30" s="6">
        <f t="shared" si="36"/>
        <v>2048</v>
      </c>
      <c r="C30" s="11">
        <f t="shared" si="27"/>
        <v>151</v>
      </c>
      <c r="D30" s="11">
        <f t="shared" si="28"/>
        <v>38</v>
      </c>
      <c r="E30" s="7">
        <v>1</v>
      </c>
      <c r="F30" s="2">
        <f t="shared" si="4"/>
        <v>151</v>
      </c>
      <c r="G30" s="2">
        <f t="shared" si="2"/>
        <v>38</v>
      </c>
      <c r="H30" s="2">
        <f t="shared" si="5"/>
        <v>0</v>
      </c>
      <c r="I30" s="2">
        <f t="shared" si="6"/>
        <v>0</v>
      </c>
      <c r="J30" s="345"/>
      <c r="K30" s="346"/>
      <c r="L30" s="346"/>
      <c r="M30" s="347"/>
      <c r="N30" s="13">
        <f t="shared" si="29"/>
        <v>256.60000000000002</v>
      </c>
      <c r="O30" s="13">
        <f t="shared" si="23"/>
        <v>720.6</v>
      </c>
      <c r="P30" s="13">
        <f t="shared" si="24"/>
        <v>205.7</v>
      </c>
      <c r="Q30" s="13">
        <f t="shared" si="25"/>
        <v>926.3</v>
      </c>
      <c r="S30" s="13">
        <f t="shared" si="8"/>
        <v>669.69999999999993</v>
      </c>
      <c r="T30" s="13">
        <f t="shared" si="9"/>
        <v>607.54179449999992</v>
      </c>
      <c r="W30" s="359"/>
      <c r="X30" s="360"/>
      <c r="Y30" s="360"/>
      <c r="Z30" s="360"/>
      <c r="AA30" s="360"/>
      <c r="AB30" s="361"/>
      <c r="AC30" s="359"/>
      <c r="AD30" s="360"/>
      <c r="AE30" s="360"/>
      <c r="AF30" s="360"/>
      <c r="AG30" s="360"/>
      <c r="AH30" s="361"/>
      <c r="AI30" s="359"/>
      <c r="AJ30" s="360"/>
      <c r="AK30" s="360"/>
      <c r="AL30" s="360"/>
      <c r="AM30" s="360"/>
      <c r="AN30" s="361"/>
      <c r="AO30" s="359"/>
      <c r="AP30" s="360"/>
      <c r="AQ30" s="360"/>
      <c r="AR30" s="360"/>
      <c r="AS30" s="360"/>
      <c r="AT30" s="361"/>
      <c r="AU30" s="44">
        <f t="shared" si="30"/>
        <v>0</v>
      </c>
      <c r="AV30" s="43">
        <f t="shared" si="31"/>
        <v>0</v>
      </c>
      <c r="AW30" s="43">
        <f t="shared" si="32"/>
        <v>7.1473541698243284E-2</v>
      </c>
      <c r="AX30" s="43">
        <f t="shared" si="33"/>
        <v>9.2223924771926841E-3</v>
      </c>
      <c r="AY30" s="43">
        <f t="shared" si="34"/>
        <v>0</v>
      </c>
      <c r="AZ30" s="45">
        <f t="shared" si="35"/>
        <v>0</v>
      </c>
      <c r="BB30" s="44">
        <f t="shared" si="16"/>
        <v>2.8595065708830294</v>
      </c>
      <c r="BC30" s="43">
        <f t="shared" si="17"/>
        <v>0.14834693751843409</v>
      </c>
      <c r="BD30" s="43">
        <f t="shared" si="18"/>
        <v>9.1952064188495081E-3</v>
      </c>
      <c r="BE30" s="43">
        <f t="shared" si="19"/>
        <v>6.4640896438657655E-3</v>
      </c>
      <c r="BF30" s="43">
        <f t="shared" si="20"/>
        <v>0.26828696179325418</v>
      </c>
      <c r="BG30" s="45">
        <f t="shared" si="21"/>
        <v>4.1735535852725873E-3</v>
      </c>
    </row>
    <row r="31" spans="2:59">
      <c r="B31" s="6">
        <f t="shared" si="36"/>
        <v>2049</v>
      </c>
      <c r="C31" s="11">
        <f t="shared" si="27"/>
        <v>151</v>
      </c>
      <c r="D31" s="11">
        <f t="shared" si="28"/>
        <v>38</v>
      </c>
      <c r="E31" s="7">
        <v>1</v>
      </c>
      <c r="F31" s="2">
        <f t="shared" si="4"/>
        <v>151</v>
      </c>
      <c r="G31" s="2">
        <f t="shared" si="2"/>
        <v>38</v>
      </c>
      <c r="H31" s="2">
        <f t="shared" si="5"/>
        <v>0</v>
      </c>
      <c r="I31" s="2">
        <f t="shared" si="6"/>
        <v>0</v>
      </c>
      <c r="J31" s="345"/>
      <c r="K31" s="346"/>
      <c r="L31" s="346"/>
      <c r="M31" s="347"/>
      <c r="N31" s="13">
        <f t="shared" si="29"/>
        <v>256.60000000000002</v>
      </c>
      <c r="O31" s="13">
        <f t="shared" si="23"/>
        <v>720.6</v>
      </c>
      <c r="P31" s="13">
        <f t="shared" si="24"/>
        <v>205.7</v>
      </c>
      <c r="Q31" s="13">
        <f t="shared" si="25"/>
        <v>926.3</v>
      </c>
      <c r="S31" s="13">
        <f t="shared" si="8"/>
        <v>669.69999999999993</v>
      </c>
      <c r="T31" s="13">
        <f t="shared" si="9"/>
        <v>607.54179449999992</v>
      </c>
      <c r="W31" s="359"/>
      <c r="X31" s="360"/>
      <c r="Y31" s="360"/>
      <c r="Z31" s="360"/>
      <c r="AA31" s="360"/>
      <c r="AB31" s="361"/>
      <c r="AC31" s="359"/>
      <c r="AD31" s="360"/>
      <c r="AE31" s="360"/>
      <c r="AF31" s="360"/>
      <c r="AG31" s="360"/>
      <c r="AH31" s="361"/>
      <c r="AI31" s="359"/>
      <c r="AJ31" s="360"/>
      <c r="AK31" s="360"/>
      <c r="AL31" s="360"/>
      <c r="AM31" s="360"/>
      <c r="AN31" s="361"/>
      <c r="AO31" s="359"/>
      <c r="AP31" s="360"/>
      <c r="AQ31" s="360"/>
      <c r="AR31" s="360"/>
      <c r="AS31" s="360"/>
      <c r="AT31" s="361"/>
      <c r="AU31" s="44">
        <f t="shared" si="30"/>
        <v>0</v>
      </c>
      <c r="AV31" s="43">
        <f t="shared" si="31"/>
        <v>0</v>
      </c>
      <c r="AW31" s="43">
        <f t="shared" si="32"/>
        <v>7.1473541698243284E-2</v>
      </c>
      <c r="AX31" s="43">
        <f t="shared" si="33"/>
        <v>9.2223924771926841E-3</v>
      </c>
      <c r="AY31" s="43">
        <f t="shared" si="34"/>
        <v>0</v>
      </c>
      <c r="AZ31" s="45">
        <f t="shared" si="35"/>
        <v>0</v>
      </c>
      <c r="BB31" s="44">
        <f t="shared" si="16"/>
        <v>2.8595065708830294</v>
      </c>
      <c r="BC31" s="43">
        <f t="shared" si="17"/>
        <v>0.14834693751843409</v>
      </c>
      <c r="BD31" s="43">
        <f t="shared" si="18"/>
        <v>9.1952064188495081E-3</v>
      </c>
      <c r="BE31" s="43">
        <f t="shared" si="19"/>
        <v>6.4640896438657655E-3</v>
      </c>
      <c r="BF31" s="43">
        <f t="shared" si="20"/>
        <v>0.26828696179325418</v>
      </c>
      <c r="BG31" s="45">
        <f t="shared" si="21"/>
        <v>4.1735535852725873E-3</v>
      </c>
    </row>
    <row r="32" spans="2:59" ht="16" thickBot="1">
      <c r="B32" s="8">
        <f t="shared" si="36"/>
        <v>2050</v>
      </c>
      <c r="C32" s="3">
        <f t="shared" si="27"/>
        <v>151</v>
      </c>
      <c r="D32" s="3">
        <f t="shared" si="28"/>
        <v>38</v>
      </c>
      <c r="E32" s="9">
        <v>1</v>
      </c>
      <c r="F32" s="3">
        <f t="shared" si="4"/>
        <v>151</v>
      </c>
      <c r="G32" s="3">
        <f t="shared" si="2"/>
        <v>38</v>
      </c>
      <c r="H32" s="3">
        <f t="shared" si="5"/>
        <v>0</v>
      </c>
      <c r="I32" s="3">
        <f t="shared" si="6"/>
        <v>0</v>
      </c>
      <c r="J32" s="348"/>
      <c r="K32" s="349"/>
      <c r="L32" s="349"/>
      <c r="M32" s="350"/>
      <c r="N32" s="64">
        <f t="shared" si="29"/>
        <v>256.60000000000002</v>
      </c>
      <c r="O32" s="64">
        <f t="shared" si="23"/>
        <v>720.6</v>
      </c>
      <c r="P32" s="64">
        <f t="shared" si="24"/>
        <v>205.7</v>
      </c>
      <c r="Q32" s="64">
        <f t="shared" si="25"/>
        <v>926.3</v>
      </c>
      <c r="S32" s="64">
        <f t="shared" si="8"/>
        <v>669.69999999999993</v>
      </c>
      <c r="T32" s="64">
        <f t="shared" si="9"/>
        <v>607.54179449999992</v>
      </c>
      <c r="W32" s="362"/>
      <c r="X32" s="363"/>
      <c r="Y32" s="363"/>
      <c r="Z32" s="363"/>
      <c r="AA32" s="363"/>
      <c r="AB32" s="364"/>
      <c r="AC32" s="362"/>
      <c r="AD32" s="363"/>
      <c r="AE32" s="363"/>
      <c r="AF32" s="363"/>
      <c r="AG32" s="363"/>
      <c r="AH32" s="364"/>
      <c r="AI32" s="362"/>
      <c r="AJ32" s="363"/>
      <c r="AK32" s="363"/>
      <c r="AL32" s="363"/>
      <c r="AM32" s="363"/>
      <c r="AN32" s="364"/>
      <c r="AO32" s="362"/>
      <c r="AP32" s="363"/>
      <c r="AQ32" s="363"/>
      <c r="AR32" s="363"/>
      <c r="AS32" s="363"/>
      <c r="AT32" s="364"/>
      <c r="AU32" s="46">
        <f t="shared" si="30"/>
        <v>0</v>
      </c>
      <c r="AV32" s="47">
        <f t="shared" si="31"/>
        <v>0</v>
      </c>
      <c r="AW32" s="47">
        <f t="shared" si="32"/>
        <v>7.1473541698243284E-2</v>
      </c>
      <c r="AX32" s="47">
        <f t="shared" si="33"/>
        <v>9.2223924771926841E-3</v>
      </c>
      <c r="AY32" s="47">
        <f t="shared" si="34"/>
        <v>0</v>
      </c>
      <c r="AZ32" s="48">
        <f t="shared" si="35"/>
        <v>0</v>
      </c>
      <c r="BB32" s="46">
        <f t="shared" si="16"/>
        <v>2.8595065708830294</v>
      </c>
      <c r="BC32" s="47">
        <f t="shared" si="17"/>
        <v>0.14834693751843409</v>
      </c>
      <c r="BD32" s="47">
        <f t="shared" si="18"/>
        <v>9.1952064188495081E-3</v>
      </c>
      <c r="BE32" s="47">
        <f t="shared" si="19"/>
        <v>6.4640896438657655E-3</v>
      </c>
      <c r="BF32" s="47">
        <f t="shared" si="20"/>
        <v>0.26828696179325418</v>
      </c>
      <c r="BG32" s="48">
        <f t="shared" si="21"/>
        <v>4.1735535852725873E-3</v>
      </c>
    </row>
    <row r="34" spans="2:4">
      <c r="B34" s="19" t="s">
        <v>57</v>
      </c>
    </row>
    <row r="35" spans="2:4">
      <c r="B35" s="17">
        <v>1</v>
      </c>
      <c r="C35" t="s">
        <v>58</v>
      </c>
    </row>
    <row r="36" spans="2:4">
      <c r="B36" s="17">
        <v>2</v>
      </c>
      <c r="C36" t="s">
        <v>59</v>
      </c>
    </row>
    <row r="37" spans="2:4">
      <c r="B37">
        <v>3</v>
      </c>
      <c r="C37" t="s">
        <v>60</v>
      </c>
    </row>
    <row r="38" spans="2:4">
      <c r="B38">
        <v>4</v>
      </c>
      <c r="C38" t="s">
        <v>61</v>
      </c>
    </row>
    <row r="39" spans="2:4">
      <c r="B39">
        <v>5</v>
      </c>
      <c r="C39" t="s">
        <v>62</v>
      </c>
    </row>
    <row r="40" spans="2:4">
      <c r="C40">
        <v>2025</v>
      </c>
      <c r="D40" s="20">
        <v>0</v>
      </c>
    </row>
    <row r="41" spans="2:4">
      <c r="C41">
        <v>2026</v>
      </c>
      <c r="D41" s="20">
        <v>0.1</v>
      </c>
    </row>
    <row r="42" spans="2:4">
      <c r="C42">
        <v>2027</v>
      </c>
      <c r="D42" s="20">
        <v>0.6</v>
      </c>
    </row>
    <row r="43" spans="2:4">
      <c r="C43">
        <v>2028</v>
      </c>
      <c r="D43" s="20">
        <v>0.8</v>
      </c>
    </row>
    <row r="44" spans="2:4" ht="16">
      <c r="B44" s="18"/>
      <c r="C44">
        <v>2029</v>
      </c>
      <c r="D44" s="20">
        <v>1</v>
      </c>
    </row>
    <row r="45" spans="2:4">
      <c r="C45" s="21" t="s">
        <v>63</v>
      </c>
      <c r="D45" s="20">
        <v>1</v>
      </c>
    </row>
    <row r="46" spans="2:4">
      <c r="B46">
        <v>6</v>
      </c>
      <c r="C46" t="s">
        <v>64</v>
      </c>
    </row>
    <row r="47" spans="2:4">
      <c r="B47">
        <v>7</v>
      </c>
      <c r="C47" t="s">
        <v>65</v>
      </c>
    </row>
    <row r="48" spans="2:4">
      <c r="B48">
        <v>8</v>
      </c>
      <c r="C48" t="s">
        <v>66</v>
      </c>
    </row>
  </sheetData>
  <mergeCells count="26">
    <mergeCell ref="J13:M32"/>
    <mergeCell ref="J12:M12"/>
    <mergeCell ref="B5:B6"/>
    <mergeCell ref="S5:T5"/>
    <mergeCell ref="AU5:AZ5"/>
    <mergeCell ref="W12:AB32"/>
    <mergeCell ref="AI12:AN32"/>
    <mergeCell ref="AC12:AH32"/>
    <mergeCell ref="AO12:AT32"/>
    <mergeCell ref="AO5:AT5"/>
    <mergeCell ref="AU4:AZ4"/>
    <mergeCell ref="W3:BG3"/>
    <mergeCell ref="B4:C4"/>
    <mergeCell ref="J5:N5"/>
    <mergeCell ref="J4:N4"/>
    <mergeCell ref="B3:Q3"/>
    <mergeCell ref="O4:Q5"/>
    <mergeCell ref="C5:D5"/>
    <mergeCell ref="F5:G5"/>
    <mergeCell ref="H5:I5"/>
    <mergeCell ref="S3:T3"/>
    <mergeCell ref="BB5:BG5"/>
    <mergeCell ref="W5:AB5"/>
    <mergeCell ref="AC5:AH5"/>
    <mergeCell ref="AI5:AN5"/>
    <mergeCell ref="W4:AT4"/>
  </mergeCells>
  <pageMargins left="0.7" right="0.7" top="0.75" bottom="0.75" header="0.3" footer="0.3"/>
  <pageSetup paperSize="17" scale="63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  <pageSetUpPr fitToPage="1"/>
  </sheetPr>
  <dimension ref="B1:AN48"/>
  <sheetViews>
    <sheetView workbookViewId="0">
      <selection activeCell="N10" sqref="N10"/>
    </sheetView>
  </sheetViews>
  <sheetFormatPr baseColWidth="10" defaultColWidth="8.83203125" defaultRowHeight="15"/>
  <cols>
    <col min="1" max="1" width="2.33203125" customWidth="1"/>
    <col min="4" max="4" width="9.5" style="1" customWidth="1"/>
    <col min="5" max="5" width="10.33203125" customWidth="1"/>
    <col min="6" max="6" width="10.6640625" customWidth="1"/>
    <col min="8" max="9" width="8.83203125" style="1"/>
    <col min="11" max="11" width="2.1640625" customWidth="1"/>
    <col min="12" max="12" width="10.5" customWidth="1"/>
    <col min="13" max="13" width="11.83203125" customWidth="1"/>
    <col min="14" max="14" width="1.6640625" customWidth="1"/>
  </cols>
  <sheetData>
    <row r="1" spans="2:40">
      <c r="B1" s="29"/>
    </row>
    <row r="2" spans="2:40" ht="7.25" customHeight="1" thickBot="1"/>
    <row r="3" spans="2:40" ht="17" thickTop="1" thickBot="1">
      <c r="B3" s="320" t="s">
        <v>67</v>
      </c>
      <c r="C3" s="321"/>
      <c r="D3" s="321"/>
      <c r="E3" s="321"/>
      <c r="F3" s="321"/>
      <c r="G3" s="321"/>
      <c r="H3" s="321"/>
      <c r="I3" s="322"/>
      <c r="J3" s="323"/>
      <c r="L3" s="332"/>
      <c r="M3" s="332"/>
      <c r="P3" s="311" t="s">
        <v>19</v>
      </c>
      <c r="Q3" s="312"/>
      <c r="R3" s="312"/>
      <c r="S3" s="312"/>
      <c r="T3" s="312"/>
      <c r="U3" s="312"/>
      <c r="V3" s="312"/>
      <c r="W3" s="312"/>
      <c r="X3" s="312"/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  <c r="AL3" s="312"/>
      <c r="AM3" s="312"/>
      <c r="AN3" s="313"/>
    </row>
    <row r="4" spans="2:40" ht="35" customHeight="1" thickTop="1" thickBot="1">
      <c r="B4" s="33"/>
      <c r="C4" s="114" t="s">
        <v>20</v>
      </c>
      <c r="D4" s="16">
        <v>184</v>
      </c>
      <c r="G4" s="374" t="s">
        <v>68</v>
      </c>
      <c r="H4" s="375"/>
      <c r="I4" s="375"/>
      <c r="J4" s="24"/>
      <c r="P4" s="365" t="s">
        <v>23</v>
      </c>
      <c r="Q4" s="366"/>
      <c r="R4" s="366"/>
      <c r="S4" s="366"/>
      <c r="T4" s="366"/>
      <c r="U4" s="366"/>
      <c r="V4" s="366"/>
      <c r="W4" s="366"/>
      <c r="X4" s="366"/>
      <c r="Y4" s="366"/>
      <c r="Z4" s="366"/>
      <c r="AA4" s="367"/>
    </row>
    <row r="5" spans="2:40" ht="34.25" customHeight="1" thickBot="1">
      <c r="B5" s="354" t="s">
        <v>3</v>
      </c>
      <c r="C5" s="333" t="s">
        <v>24</v>
      </c>
      <c r="D5" s="376"/>
      <c r="E5" s="115" t="s">
        <v>69</v>
      </c>
      <c r="F5" s="116" t="s">
        <v>70</v>
      </c>
      <c r="G5" s="377" t="s">
        <v>27</v>
      </c>
      <c r="H5" s="378"/>
      <c r="I5" s="378"/>
      <c r="J5" s="30" t="s">
        <v>71</v>
      </c>
      <c r="L5" s="333" t="s">
        <v>28</v>
      </c>
      <c r="M5" s="335"/>
      <c r="P5" s="336" t="s">
        <v>30</v>
      </c>
      <c r="Q5" s="337"/>
      <c r="R5" s="337"/>
      <c r="S5" s="337"/>
      <c r="T5" s="337"/>
      <c r="U5" s="338"/>
      <c r="V5" s="339" t="s">
        <v>32</v>
      </c>
      <c r="W5" s="340"/>
      <c r="X5" s="340"/>
      <c r="Y5" s="340"/>
      <c r="Z5" s="340"/>
      <c r="AA5" s="341"/>
      <c r="AB5" s="368" t="s">
        <v>33</v>
      </c>
      <c r="AC5" s="369"/>
      <c r="AD5" s="369"/>
      <c r="AE5" s="369"/>
      <c r="AF5" s="369"/>
      <c r="AG5" s="370"/>
      <c r="AH5" s="34"/>
      <c r="AI5" s="371" t="s">
        <v>34</v>
      </c>
      <c r="AJ5" s="372"/>
      <c r="AK5" s="372"/>
      <c r="AL5" s="372"/>
      <c r="AM5" s="372"/>
      <c r="AN5" s="373"/>
    </row>
    <row r="6" spans="2:40" ht="44.25" customHeight="1" thickBot="1">
      <c r="B6" s="355"/>
      <c r="C6" s="5" t="s">
        <v>72</v>
      </c>
      <c r="D6" s="5" t="s">
        <v>38</v>
      </c>
      <c r="E6" s="15" t="s">
        <v>40</v>
      </c>
      <c r="F6" s="14" t="s">
        <v>42</v>
      </c>
      <c r="G6" s="15" t="s">
        <v>40</v>
      </c>
      <c r="H6" s="14" t="s">
        <v>72</v>
      </c>
      <c r="I6" s="26" t="s">
        <v>44</v>
      </c>
      <c r="J6" s="25" t="s">
        <v>73</v>
      </c>
      <c r="L6" s="26" t="s">
        <v>47</v>
      </c>
      <c r="M6" s="26" t="s">
        <v>48</v>
      </c>
      <c r="P6" s="83" t="s">
        <v>49</v>
      </c>
      <c r="Q6" s="84" t="s">
        <v>50</v>
      </c>
      <c r="R6" s="84" t="s">
        <v>51</v>
      </c>
      <c r="S6" s="84" t="s">
        <v>52</v>
      </c>
      <c r="T6" s="84" t="s">
        <v>53</v>
      </c>
      <c r="U6" s="85" t="s">
        <v>54</v>
      </c>
      <c r="V6" s="86" t="s">
        <v>49</v>
      </c>
      <c r="W6" s="87" t="s">
        <v>50</v>
      </c>
      <c r="X6" s="87" t="s">
        <v>51</v>
      </c>
      <c r="Y6" s="87" t="s">
        <v>52</v>
      </c>
      <c r="Z6" s="87" t="s">
        <v>53</v>
      </c>
      <c r="AA6" s="95" t="s">
        <v>54</v>
      </c>
      <c r="AB6" s="97" t="s">
        <v>49</v>
      </c>
      <c r="AC6" s="98" t="s">
        <v>50</v>
      </c>
      <c r="AD6" s="98" t="s">
        <v>51</v>
      </c>
      <c r="AE6" s="98" t="s">
        <v>52</v>
      </c>
      <c r="AF6" s="98" t="s">
        <v>53</v>
      </c>
      <c r="AG6" s="99" t="s">
        <v>54</v>
      </c>
      <c r="AH6" s="34"/>
      <c r="AI6" s="100" t="s">
        <v>49</v>
      </c>
      <c r="AJ6" s="101" t="s">
        <v>50</v>
      </c>
      <c r="AK6" s="101" t="s">
        <v>51</v>
      </c>
      <c r="AL6" s="101" t="s">
        <v>52</v>
      </c>
      <c r="AM6" s="101" t="s">
        <v>53</v>
      </c>
      <c r="AN6" s="102" t="s">
        <v>54</v>
      </c>
    </row>
    <row r="7" spans="2:40">
      <c r="B7" s="10">
        <v>2025</v>
      </c>
      <c r="C7" s="11">
        <f t="shared" ref="C7:C32" si="0">ROUND($D$4*1,0)</f>
        <v>184</v>
      </c>
      <c r="D7" s="12">
        <v>0</v>
      </c>
      <c r="E7" s="11">
        <f t="shared" ref="E7:E12" si="1">ROUND(C7*D7,0)</f>
        <v>0</v>
      </c>
      <c r="F7" s="11">
        <f t="shared" ref="F7:F32" si="2">C7-E7</f>
        <v>184</v>
      </c>
      <c r="G7" s="22">
        <v>0</v>
      </c>
      <c r="H7" s="27">
        <v>6460.0573124974617</v>
      </c>
      <c r="I7" s="78">
        <f>SUM(G7:H7)</f>
        <v>6460.0573124974617</v>
      </c>
      <c r="J7" s="22">
        <f>I7</f>
        <v>6460.0573124974617</v>
      </c>
      <c r="K7" s="79"/>
      <c r="L7" s="22">
        <f t="shared" ref="L7:L32" si="3">J7-I7</f>
        <v>0</v>
      </c>
      <c r="M7" s="63">
        <f>L7*0.907185</f>
        <v>0</v>
      </c>
      <c r="P7" s="92">
        <v>6744.2817234831682</v>
      </c>
      <c r="Q7" s="88">
        <v>7964.6906789505501</v>
      </c>
      <c r="R7" s="88">
        <v>657.15916313469745</v>
      </c>
      <c r="S7" s="88">
        <v>109.33139984877656</v>
      </c>
      <c r="T7" s="88">
        <v>569.27381949469577</v>
      </c>
      <c r="U7" s="93">
        <v>72.965564178087476</v>
      </c>
      <c r="V7" s="92">
        <v>0</v>
      </c>
      <c r="W7" s="88">
        <v>0</v>
      </c>
      <c r="X7" s="88">
        <v>0</v>
      </c>
      <c r="Y7" s="88">
        <v>0</v>
      </c>
      <c r="Z7" s="88">
        <v>0</v>
      </c>
      <c r="AA7" s="93">
        <v>0</v>
      </c>
      <c r="AB7" s="96">
        <f>(P7+V7)*0.000453592</f>
        <v>3.0591522355181771</v>
      </c>
      <c r="AC7" s="50">
        <f t="shared" ref="AC7:AG7" si="4">(Q7+W7)*0.000453592</f>
        <v>3.6127199744465379</v>
      </c>
      <c r="AD7" s="50">
        <f t="shared" si="4"/>
        <v>0.29808213912459369</v>
      </c>
      <c r="AE7" s="50">
        <f t="shared" si="4"/>
        <v>4.9591848320206258E-2</v>
      </c>
      <c r="AF7" s="50">
        <f t="shared" si="4"/>
        <v>0.25821805033223805</v>
      </c>
      <c r="AG7" s="51">
        <f t="shared" si="4"/>
        <v>3.3096596186667056E-2</v>
      </c>
      <c r="AI7" s="49">
        <f>$AB$7-AB7</f>
        <v>0</v>
      </c>
      <c r="AJ7" s="50">
        <f>$AC$7-AC7</f>
        <v>0</v>
      </c>
      <c r="AK7" s="50">
        <f>$AD$7-AD7</f>
        <v>0</v>
      </c>
      <c r="AL7" s="50">
        <f>$AE$7-AE7</f>
        <v>0</v>
      </c>
      <c r="AM7" s="50">
        <f>$AF$7-AF7</f>
        <v>0</v>
      </c>
      <c r="AN7" s="51">
        <f>$AG$7-AG7</f>
        <v>0</v>
      </c>
    </row>
    <row r="8" spans="2:40">
      <c r="B8" s="6">
        <v>2026</v>
      </c>
      <c r="C8" s="11">
        <f t="shared" si="0"/>
        <v>184</v>
      </c>
      <c r="D8" s="7">
        <v>0.1</v>
      </c>
      <c r="E8" s="11">
        <f t="shared" si="1"/>
        <v>18</v>
      </c>
      <c r="F8" s="2">
        <f t="shared" si="2"/>
        <v>166</v>
      </c>
      <c r="G8" s="27">
        <v>155.19999999999999</v>
      </c>
      <c r="H8" s="27">
        <v>5828.0951841009701</v>
      </c>
      <c r="I8" s="22">
        <f>SUM(G8:H8)</f>
        <v>5983.2951841009699</v>
      </c>
      <c r="J8" s="22">
        <f>J7</f>
        <v>6460.0573124974617</v>
      </c>
      <c r="K8" s="79"/>
      <c r="L8" s="22">
        <f>J8-I8</f>
        <v>476.76212839649179</v>
      </c>
      <c r="M8" s="22">
        <f>L8*0.907185</f>
        <v>432.51145144937141</v>
      </c>
      <c r="P8" s="92">
        <v>6084.5150331424238</v>
      </c>
      <c r="Q8" s="88">
        <v>7185.5361560097354</v>
      </c>
      <c r="R8" s="88">
        <v>592.87185369760755</v>
      </c>
      <c r="S8" s="88">
        <v>98.635936820091871</v>
      </c>
      <c r="T8" s="88">
        <v>513.5839893267364</v>
      </c>
      <c r="U8" s="93">
        <v>65.827628551970221</v>
      </c>
      <c r="V8" s="92">
        <v>0</v>
      </c>
      <c r="W8" s="88">
        <v>0</v>
      </c>
      <c r="X8" s="88">
        <v>60.893881438085046</v>
      </c>
      <c r="Y8" s="88">
        <v>7.8572750242690352</v>
      </c>
      <c r="Z8" s="88">
        <v>0</v>
      </c>
      <c r="AA8" s="93">
        <v>0</v>
      </c>
      <c r="AB8" s="82">
        <f t="shared" ref="AB8:AB11" si="5">(P8+V8)*0.000453592</f>
        <v>2.7598873429131383</v>
      </c>
      <c r="AC8" s="43">
        <f t="shared" ref="AC8:AC11" si="6">(Q8+W8)*0.000453592</f>
        <v>3.2593017160767679</v>
      </c>
      <c r="AD8" s="43">
        <f t="shared" ref="AD8:AD11" si="7">(R8+X8)*0.000453592</f>
        <v>0.29654290733166905</v>
      </c>
      <c r="AE8" s="43">
        <f t="shared" ref="AE8:AE11" si="8">(S8+Y8)*0.000453592</f>
        <v>4.8304468946907347E-2</v>
      </c>
      <c r="AF8" s="43">
        <f t="shared" ref="AF8:AF11" si="9">(T8+Z8)*0.000453592</f>
        <v>0.23295758888669302</v>
      </c>
      <c r="AG8" s="45">
        <f t="shared" ref="AG8:AG11" si="10">(U8+AA8)*0.000453592</f>
        <v>2.9858885690145276E-2</v>
      </c>
      <c r="AI8" s="44">
        <f t="shared" ref="AI8:AI32" si="11">$AB$7-AB8</f>
        <v>0.29926489260503875</v>
      </c>
      <c r="AJ8" s="43">
        <f t="shared" ref="AJ8:AJ32" si="12">$AC$7-AC8</f>
        <v>0.35341825836977003</v>
      </c>
      <c r="AK8" s="43">
        <f t="shared" ref="AK8:AK32" si="13">$AD$7-AD8</f>
        <v>1.5392317929246446E-3</v>
      </c>
      <c r="AL8" s="43">
        <f t="shared" ref="AL8:AL32" si="14">$AE$7-AE8</f>
        <v>1.2873793732989108E-3</v>
      </c>
      <c r="AM8" s="43">
        <f t="shared" ref="AM8:AM32" si="15">$AF$7-AF8</f>
        <v>2.5260461445545029E-2</v>
      </c>
      <c r="AN8" s="45">
        <f t="shared" ref="AN8:AN32" si="16">$AG$7-AG8</f>
        <v>3.2377104965217798E-3</v>
      </c>
    </row>
    <row r="9" spans="2:40">
      <c r="B9" s="6">
        <v>2027</v>
      </c>
      <c r="C9" s="11">
        <f t="shared" si="0"/>
        <v>184</v>
      </c>
      <c r="D9" s="7">
        <v>0.6</v>
      </c>
      <c r="E9" s="11">
        <f t="shared" si="1"/>
        <v>110</v>
      </c>
      <c r="F9" s="2">
        <f t="shared" si="2"/>
        <v>74</v>
      </c>
      <c r="G9" s="27">
        <v>948.7</v>
      </c>
      <c r="H9" s="27">
        <v>2598.0665278522397</v>
      </c>
      <c r="I9" s="22">
        <f>SUM(G9:H9)</f>
        <v>3546.76652785224</v>
      </c>
      <c r="J9" s="22">
        <f t="shared" ref="J9:J32" si="17">J8</f>
        <v>6460.0573124974617</v>
      </c>
      <c r="K9" s="79"/>
      <c r="L9" s="22">
        <f t="shared" si="3"/>
        <v>2913.2907846452217</v>
      </c>
      <c r="M9" s="22">
        <f t="shared" ref="M9:M32" si="18">L9*0.907185</f>
        <v>2642.8937004683753</v>
      </c>
      <c r="P9" s="92">
        <v>2712.3741714008397</v>
      </c>
      <c r="Q9" s="88">
        <v>3203.1908165344603</v>
      </c>
      <c r="R9" s="88">
        <v>264.29227213025877</v>
      </c>
      <c r="S9" s="88">
        <v>43.970236895703614</v>
      </c>
      <c r="T9" s="88">
        <v>228.94707957938849</v>
      </c>
      <c r="U9" s="93">
        <v>29.344846462926487</v>
      </c>
      <c r="V9" s="92">
        <v>0</v>
      </c>
      <c r="W9" s="88">
        <v>0</v>
      </c>
      <c r="X9" s="88">
        <v>372.12927545496422</v>
      </c>
      <c r="Y9" s="88">
        <v>48.016680703866328</v>
      </c>
      <c r="Z9" s="88">
        <v>0</v>
      </c>
      <c r="AA9" s="93">
        <v>0</v>
      </c>
      <c r="AB9" s="82">
        <f t="shared" si="5"/>
        <v>1.2303112251540498</v>
      </c>
      <c r="AC9" s="43">
        <f t="shared" si="6"/>
        <v>1.4529417288534989</v>
      </c>
      <c r="AD9" s="43">
        <f t="shared" si="7"/>
        <v>0.28867572261227642</v>
      </c>
      <c r="AE9" s="43">
        <f t="shared" si="8"/>
        <v>4.1724529927824133E-2</v>
      </c>
      <c r="AF9" s="43">
        <f t="shared" si="9"/>
        <v>0.10384856372057398</v>
      </c>
      <c r="AG9" s="45">
        <f t="shared" si="10"/>
        <v>1.3310587596811752E-2</v>
      </c>
      <c r="AI9" s="44">
        <f t="shared" si="11"/>
        <v>1.8288410103641273</v>
      </c>
      <c r="AJ9" s="43">
        <f t="shared" si="12"/>
        <v>2.159778245593039</v>
      </c>
      <c r="AK9" s="43">
        <f t="shared" si="13"/>
        <v>9.4064165123172727E-3</v>
      </c>
      <c r="AL9" s="43">
        <f t="shared" si="14"/>
        <v>7.8673183923821249E-3</v>
      </c>
      <c r="AM9" s="43">
        <f t="shared" si="15"/>
        <v>0.15436948661166405</v>
      </c>
      <c r="AN9" s="45">
        <f t="shared" si="16"/>
        <v>1.9786008589855304E-2</v>
      </c>
    </row>
    <row r="10" spans="2:40">
      <c r="B10" s="6">
        <v>2028</v>
      </c>
      <c r="C10" s="11">
        <f t="shared" si="0"/>
        <v>184</v>
      </c>
      <c r="D10" s="7">
        <v>0.8</v>
      </c>
      <c r="E10" s="11">
        <f t="shared" si="1"/>
        <v>147</v>
      </c>
      <c r="F10" s="2">
        <f t="shared" si="2"/>
        <v>37</v>
      </c>
      <c r="G10" s="27">
        <v>1267.8</v>
      </c>
      <c r="H10" s="27">
        <v>1299</v>
      </c>
      <c r="I10" s="22">
        <f>SUM(G10:H10)</f>
        <v>2566.8000000000002</v>
      </c>
      <c r="J10" s="22">
        <f t="shared" si="17"/>
        <v>6460.0573124974617</v>
      </c>
      <c r="K10" s="79"/>
      <c r="L10" s="22">
        <f t="shared" si="3"/>
        <v>3893.2573124974615</v>
      </c>
      <c r="M10" s="22">
        <f t="shared" si="18"/>
        <v>3531.9046350380095</v>
      </c>
      <c r="P10" s="92">
        <v>1356.1870857004199</v>
      </c>
      <c r="Q10" s="88">
        <v>1601.5954082672301</v>
      </c>
      <c r="R10" s="88">
        <v>132.14613606512938</v>
      </c>
      <c r="S10" s="88">
        <v>21.985118447851807</v>
      </c>
      <c r="T10" s="88">
        <v>114.47353978969424</v>
      </c>
      <c r="U10" s="93">
        <v>14.672423231463243</v>
      </c>
      <c r="V10" s="92">
        <v>0</v>
      </c>
      <c r="W10" s="88">
        <v>0</v>
      </c>
      <c r="X10" s="88">
        <v>497.30003174436121</v>
      </c>
      <c r="Y10" s="88">
        <v>64.167746031530456</v>
      </c>
      <c r="Z10" s="88">
        <v>0</v>
      </c>
      <c r="AA10" s="93">
        <v>0</v>
      </c>
      <c r="AB10" s="82">
        <f t="shared" si="5"/>
        <v>0.61515561257702489</v>
      </c>
      <c r="AC10" s="43">
        <f t="shared" si="6"/>
        <v>0.72647086442674946</v>
      </c>
      <c r="AD10" s="43">
        <f t="shared" si="7"/>
        <v>0.28551174614904246</v>
      </c>
      <c r="AE10" s="43">
        <f t="shared" si="8"/>
        <v>3.9078250104931961E-2</v>
      </c>
      <c r="AF10" s="43">
        <f t="shared" si="9"/>
        <v>5.192428186028699E-2</v>
      </c>
      <c r="AG10" s="45">
        <f t="shared" si="10"/>
        <v>6.6552937984058758E-3</v>
      </c>
      <c r="AI10" s="44">
        <f t="shared" si="11"/>
        <v>2.4439966229411523</v>
      </c>
      <c r="AJ10" s="43">
        <f t="shared" si="12"/>
        <v>2.8862491100197882</v>
      </c>
      <c r="AK10" s="43">
        <f t="shared" si="13"/>
        <v>1.2570392975551237E-2</v>
      </c>
      <c r="AL10" s="43">
        <f t="shared" si="14"/>
        <v>1.0513598215274297E-2</v>
      </c>
      <c r="AM10" s="43">
        <f t="shared" si="15"/>
        <v>0.20629376847195105</v>
      </c>
      <c r="AN10" s="45">
        <f t="shared" si="16"/>
        <v>2.644130238826118E-2</v>
      </c>
    </row>
    <row r="11" spans="2:40" ht="16" thickBot="1">
      <c r="B11" s="6">
        <v>2029</v>
      </c>
      <c r="C11" s="11">
        <f t="shared" si="0"/>
        <v>184</v>
      </c>
      <c r="D11" s="7">
        <v>1</v>
      </c>
      <c r="E11" s="11">
        <f t="shared" si="1"/>
        <v>184</v>
      </c>
      <c r="F11" s="2">
        <f t="shared" si="2"/>
        <v>0</v>
      </c>
      <c r="G11" s="28">
        <v>1586.9</v>
      </c>
      <c r="H11" s="23">
        <v>0</v>
      </c>
      <c r="I11" s="22">
        <f>SUM(G11:H11)</f>
        <v>1586.9</v>
      </c>
      <c r="J11" s="22">
        <f t="shared" si="17"/>
        <v>6460.0573124974617</v>
      </c>
      <c r="K11" s="79"/>
      <c r="L11" s="22">
        <f t="shared" si="3"/>
        <v>4873.157312497462</v>
      </c>
      <c r="M11" s="22">
        <f t="shared" si="18"/>
        <v>4420.8552165380106</v>
      </c>
      <c r="P11" s="92">
        <v>0</v>
      </c>
      <c r="Q11" s="88">
        <v>0</v>
      </c>
      <c r="R11" s="88">
        <v>0</v>
      </c>
      <c r="S11" s="88">
        <v>0</v>
      </c>
      <c r="T11" s="88">
        <v>0</v>
      </c>
      <c r="U11" s="93">
        <v>0</v>
      </c>
      <c r="V11" s="92">
        <v>0</v>
      </c>
      <c r="W11" s="88">
        <v>0</v>
      </c>
      <c r="X11" s="88">
        <v>622.47078803375825</v>
      </c>
      <c r="Y11" s="88">
        <v>80.318811359194584</v>
      </c>
      <c r="Z11" s="88">
        <v>0</v>
      </c>
      <c r="AA11" s="93">
        <v>0</v>
      </c>
      <c r="AB11" s="82">
        <f t="shared" si="5"/>
        <v>0</v>
      </c>
      <c r="AC11" s="43">
        <f t="shared" si="6"/>
        <v>0</v>
      </c>
      <c r="AD11" s="43">
        <f t="shared" si="7"/>
        <v>0.28234776968580849</v>
      </c>
      <c r="AE11" s="43">
        <f t="shared" si="8"/>
        <v>3.6431970282039788E-2</v>
      </c>
      <c r="AF11" s="43">
        <f t="shared" si="9"/>
        <v>0</v>
      </c>
      <c r="AG11" s="45">
        <f t="shared" si="10"/>
        <v>0</v>
      </c>
      <c r="AI11" s="44">
        <f t="shared" si="11"/>
        <v>3.0591522355181771</v>
      </c>
      <c r="AJ11" s="43">
        <f t="shared" si="12"/>
        <v>3.6127199744465379</v>
      </c>
      <c r="AK11" s="43">
        <f t="shared" si="13"/>
        <v>1.5734369438785201E-2</v>
      </c>
      <c r="AL11" s="43">
        <f t="shared" si="14"/>
        <v>1.315987803816647E-2</v>
      </c>
      <c r="AM11" s="43">
        <f t="shared" si="15"/>
        <v>0.25821805033223805</v>
      </c>
      <c r="AN11" s="45">
        <f t="shared" si="16"/>
        <v>3.3096596186667056E-2</v>
      </c>
    </row>
    <row r="12" spans="2:40" ht="15" customHeight="1" thickBot="1">
      <c r="B12" s="6">
        <v>2030</v>
      </c>
      <c r="C12" s="11">
        <f t="shared" si="0"/>
        <v>184</v>
      </c>
      <c r="D12" s="7">
        <v>1</v>
      </c>
      <c r="E12" s="11">
        <f t="shared" si="1"/>
        <v>184</v>
      </c>
      <c r="F12" s="2">
        <f t="shared" si="2"/>
        <v>0</v>
      </c>
      <c r="G12" s="351"/>
      <c r="H12" s="353"/>
      <c r="I12" s="22">
        <f>$I$11</f>
        <v>1586.9</v>
      </c>
      <c r="J12" s="22">
        <f t="shared" si="17"/>
        <v>6460.0573124974617</v>
      </c>
      <c r="K12" s="79"/>
      <c r="L12" s="23">
        <f t="shared" si="3"/>
        <v>4873.157312497462</v>
      </c>
      <c r="M12" s="23">
        <f t="shared" si="18"/>
        <v>4420.8552165380106</v>
      </c>
      <c r="P12" s="359" t="s">
        <v>55</v>
      </c>
      <c r="Q12" s="360"/>
      <c r="R12" s="360"/>
      <c r="S12" s="360"/>
      <c r="T12" s="360"/>
      <c r="U12" s="361"/>
      <c r="V12" s="359" t="s">
        <v>55</v>
      </c>
      <c r="W12" s="360"/>
      <c r="X12" s="360"/>
      <c r="Y12" s="360"/>
      <c r="Z12" s="360"/>
      <c r="AA12" s="361"/>
      <c r="AB12" s="82">
        <f>AB11</f>
        <v>0</v>
      </c>
      <c r="AC12" s="43">
        <f t="shared" ref="AC12:AG12" si="19">AC11</f>
        <v>0</v>
      </c>
      <c r="AD12" s="43">
        <f t="shared" si="19"/>
        <v>0.28234776968580849</v>
      </c>
      <c r="AE12" s="43">
        <f t="shared" si="19"/>
        <v>3.6431970282039788E-2</v>
      </c>
      <c r="AF12" s="43">
        <f t="shared" si="19"/>
        <v>0</v>
      </c>
      <c r="AG12" s="45">
        <f t="shared" si="19"/>
        <v>0</v>
      </c>
      <c r="AI12" s="44">
        <f t="shared" si="11"/>
        <v>3.0591522355181771</v>
      </c>
      <c r="AJ12" s="43">
        <f t="shared" si="12"/>
        <v>3.6127199744465379</v>
      </c>
      <c r="AK12" s="43">
        <f t="shared" si="13"/>
        <v>1.5734369438785201E-2</v>
      </c>
      <c r="AL12" s="43">
        <f t="shared" si="14"/>
        <v>1.315987803816647E-2</v>
      </c>
      <c r="AM12" s="43">
        <f t="shared" si="15"/>
        <v>0.25821805033223805</v>
      </c>
      <c r="AN12" s="45">
        <f t="shared" si="16"/>
        <v>3.3096596186667056E-2</v>
      </c>
    </row>
    <row r="13" spans="2:40" ht="14.5" customHeight="1">
      <c r="B13" s="6">
        <f>B12+1</f>
        <v>2031</v>
      </c>
      <c r="C13" s="11">
        <f t="shared" si="0"/>
        <v>184</v>
      </c>
      <c r="D13" s="7">
        <v>1</v>
      </c>
      <c r="E13" s="11">
        <f t="shared" ref="E13:E32" si="20">ROUND(C13*D13,0)</f>
        <v>184</v>
      </c>
      <c r="F13" s="2">
        <f t="shared" si="2"/>
        <v>0</v>
      </c>
      <c r="G13" s="345" t="s">
        <v>56</v>
      </c>
      <c r="H13" s="347"/>
      <c r="I13" s="22">
        <f t="shared" ref="I13:I32" si="21">$I$11</f>
        <v>1586.9</v>
      </c>
      <c r="J13" s="22">
        <f t="shared" si="17"/>
        <v>6460.0573124974617</v>
      </c>
      <c r="K13" s="79"/>
      <c r="L13" s="80">
        <f t="shared" si="3"/>
        <v>4873.157312497462</v>
      </c>
      <c r="M13" s="80">
        <f t="shared" si="18"/>
        <v>4420.8552165380106</v>
      </c>
      <c r="P13" s="359"/>
      <c r="Q13" s="360"/>
      <c r="R13" s="360"/>
      <c r="S13" s="360"/>
      <c r="T13" s="360"/>
      <c r="U13" s="361"/>
      <c r="V13" s="359"/>
      <c r="W13" s="360"/>
      <c r="X13" s="360"/>
      <c r="Y13" s="360"/>
      <c r="Z13" s="360"/>
      <c r="AA13" s="361"/>
      <c r="AB13" s="82">
        <f t="shared" ref="AB13:AB32" si="22">AB12</f>
        <v>0</v>
      </c>
      <c r="AC13" s="43">
        <f t="shared" ref="AC13:AC32" si="23">AC12</f>
        <v>0</v>
      </c>
      <c r="AD13" s="43">
        <f t="shared" ref="AD13:AD32" si="24">AD12</f>
        <v>0.28234776968580849</v>
      </c>
      <c r="AE13" s="43">
        <f t="shared" ref="AE13:AE32" si="25">AE12</f>
        <v>3.6431970282039788E-2</v>
      </c>
      <c r="AF13" s="43">
        <f t="shared" ref="AF13:AF32" si="26">AF12</f>
        <v>0</v>
      </c>
      <c r="AG13" s="45">
        <f t="shared" ref="AG13:AG32" si="27">AG12</f>
        <v>0</v>
      </c>
      <c r="AI13" s="44">
        <f t="shared" si="11"/>
        <v>3.0591522355181771</v>
      </c>
      <c r="AJ13" s="43">
        <f t="shared" si="12"/>
        <v>3.6127199744465379</v>
      </c>
      <c r="AK13" s="43">
        <f t="shared" si="13"/>
        <v>1.5734369438785201E-2</v>
      </c>
      <c r="AL13" s="43">
        <f t="shared" si="14"/>
        <v>1.315987803816647E-2</v>
      </c>
      <c r="AM13" s="43">
        <f t="shared" si="15"/>
        <v>0.25821805033223805</v>
      </c>
      <c r="AN13" s="45">
        <f t="shared" si="16"/>
        <v>3.3096596186667056E-2</v>
      </c>
    </row>
    <row r="14" spans="2:40">
      <c r="B14" s="6">
        <f t="shared" ref="B14:B32" si="28">B13+1</f>
        <v>2032</v>
      </c>
      <c r="C14" s="11">
        <f t="shared" si="0"/>
        <v>184</v>
      </c>
      <c r="D14" s="7">
        <v>1</v>
      </c>
      <c r="E14" s="11">
        <f t="shared" si="20"/>
        <v>184</v>
      </c>
      <c r="F14" s="2">
        <f t="shared" si="2"/>
        <v>0</v>
      </c>
      <c r="G14" s="345"/>
      <c r="H14" s="347"/>
      <c r="I14" s="22">
        <f t="shared" si="21"/>
        <v>1586.9</v>
      </c>
      <c r="J14" s="22">
        <f t="shared" si="17"/>
        <v>6460.0573124974617</v>
      </c>
      <c r="K14" s="79"/>
      <c r="L14" s="22">
        <f t="shared" si="3"/>
        <v>4873.157312497462</v>
      </c>
      <c r="M14" s="22">
        <f t="shared" si="18"/>
        <v>4420.8552165380106</v>
      </c>
      <c r="P14" s="359"/>
      <c r="Q14" s="360"/>
      <c r="R14" s="360"/>
      <c r="S14" s="360"/>
      <c r="T14" s="360"/>
      <c r="U14" s="361"/>
      <c r="V14" s="359"/>
      <c r="W14" s="360"/>
      <c r="X14" s="360"/>
      <c r="Y14" s="360"/>
      <c r="Z14" s="360"/>
      <c r="AA14" s="361"/>
      <c r="AB14" s="82">
        <f t="shared" si="22"/>
        <v>0</v>
      </c>
      <c r="AC14" s="43">
        <f t="shared" si="23"/>
        <v>0</v>
      </c>
      <c r="AD14" s="43">
        <f t="shared" si="24"/>
        <v>0.28234776968580849</v>
      </c>
      <c r="AE14" s="43">
        <f t="shared" si="25"/>
        <v>3.6431970282039788E-2</v>
      </c>
      <c r="AF14" s="43">
        <f t="shared" si="26"/>
        <v>0</v>
      </c>
      <c r="AG14" s="45">
        <f t="shared" si="27"/>
        <v>0</v>
      </c>
      <c r="AI14" s="44">
        <f t="shared" si="11"/>
        <v>3.0591522355181771</v>
      </c>
      <c r="AJ14" s="43">
        <f t="shared" si="12"/>
        <v>3.6127199744465379</v>
      </c>
      <c r="AK14" s="43">
        <f t="shared" si="13"/>
        <v>1.5734369438785201E-2</v>
      </c>
      <c r="AL14" s="43">
        <f t="shared" si="14"/>
        <v>1.315987803816647E-2</v>
      </c>
      <c r="AM14" s="43">
        <f t="shared" si="15"/>
        <v>0.25821805033223805</v>
      </c>
      <c r="AN14" s="45">
        <f t="shared" si="16"/>
        <v>3.3096596186667056E-2</v>
      </c>
    </row>
    <row r="15" spans="2:40">
      <c r="B15" s="6">
        <f t="shared" si="28"/>
        <v>2033</v>
      </c>
      <c r="C15" s="11">
        <f t="shared" si="0"/>
        <v>184</v>
      </c>
      <c r="D15" s="7">
        <v>1</v>
      </c>
      <c r="E15" s="11">
        <f t="shared" si="20"/>
        <v>184</v>
      </c>
      <c r="F15" s="2">
        <f t="shared" si="2"/>
        <v>0</v>
      </c>
      <c r="G15" s="345"/>
      <c r="H15" s="347"/>
      <c r="I15" s="22">
        <f t="shared" si="21"/>
        <v>1586.9</v>
      </c>
      <c r="J15" s="22">
        <f t="shared" si="17"/>
        <v>6460.0573124974617</v>
      </c>
      <c r="K15" s="79"/>
      <c r="L15" s="22">
        <f t="shared" si="3"/>
        <v>4873.157312497462</v>
      </c>
      <c r="M15" s="22">
        <f t="shared" si="18"/>
        <v>4420.8552165380106</v>
      </c>
      <c r="P15" s="359"/>
      <c r="Q15" s="360"/>
      <c r="R15" s="360"/>
      <c r="S15" s="360"/>
      <c r="T15" s="360"/>
      <c r="U15" s="361"/>
      <c r="V15" s="359"/>
      <c r="W15" s="360"/>
      <c r="X15" s="360"/>
      <c r="Y15" s="360"/>
      <c r="Z15" s="360"/>
      <c r="AA15" s="361"/>
      <c r="AB15" s="82">
        <f t="shared" si="22"/>
        <v>0</v>
      </c>
      <c r="AC15" s="43">
        <f t="shared" si="23"/>
        <v>0</v>
      </c>
      <c r="AD15" s="43">
        <f t="shared" si="24"/>
        <v>0.28234776968580849</v>
      </c>
      <c r="AE15" s="43">
        <f t="shared" si="25"/>
        <v>3.6431970282039788E-2</v>
      </c>
      <c r="AF15" s="43">
        <f t="shared" si="26"/>
        <v>0</v>
      </c>
      <c r="AG15" s="45">
        <f t="shared" si="27"/>
        <v>0</v>
      </c>
      <c r="AI15" s="44">
        <f t="shared" si="11"/>
        <v>3.0591522355181771</v>
      </c>
      <c r="AJ15" s="43">
        <f t="shared" si="12"/>
        <v>3.6127199744465379</v>
      </c>
      <c r="AK15" s="43">
        <f t="shared" si="13"/>
        <v>1.5734369438785201E-2</v>
      </c>
      <c r="AL15" s="43">
        <f t="shared" si="14"/>
        <v>1.315987803816647E-2</v>
      </c>
      <c r="AM15" s="43">
        <f t="shared" si="15"/>
        <v>0.25821805033223805</v>
      </c>
      <c r="AN15" s="45">
        <f t="shared" si="16"/>
        <v>3.3096596186667056E-2</v>
      </c>
    </row>
    <row r="16" spans="2:40">
      <c r="B16" s="6">
        <f t="shared" si="28"/>
        <v>2034</v>
      </c>
      <c r="C16" s="11">
        <f t="shared" si="0"/>
        <v>184</v>
      </c>
      <c r="D16" s="7">
        <v>1</v>
      </c>
      <c r="E16" s="11">
        <f t="shared" si="20"/>
        <v>184</v>
      </c>
      <c r="F16" s="2">
        <f t="shared" si="2"/>
        <v>0</v>
      </c>
      <c r="G16" s="345"/>
      <c r="H16" s="347"/>
      <c r="I16" s="22">
        <f t="shared" si="21"/>
        <v>1586.9</v>
      </c>
      <c r="J16" s="22">
        <f t="shared" si="17"/>
        <v>6460.0573124974617</v>
      </c>
      <c r="K16" s="79"/>
      <c r="L16" s="22">
        <f t="shared" si="3"/>
        <v>4873.157312497462</v>
      </c>
      <c r="M16" s="22">
        <f t="shared" si="18"/>
        <v>4420.8552165380106</v>
      </c>
      <c r="P16" s="359"/>
      <c r="Q16" s="360"/>
      <c r="R16" s="360"/>
      <c r="S16" s="360"/>
      <c r="T16" s="360"/>
      <c r="U16" s="361"/>
      <c r="V16" s="359"/>
      <c r="W16" s="360"/>
      <c r="X16" s="360"/>
      <c r="Y16" s="360"/>
      <c r="Z16" s="360"/>
      <c r="AA16" s="361"/>
      <c r="AB16" s="82">
        <f t="shared" si="22"/>
        <v>0</v>
      </c>
      <c r="AC16" s="43">
        <f t="shared" si="23"/>
        <v>0</v>
      </c>
      <c r="AD16" s="43">
        <f t="shared" si="24"/>
        <v>0.28234776968580849</v>
      </c>
      <c r="AE16" s="43">
        <f t="shared" si="25"/>
        <v>3.6431970282039788E-2</v>
      </c>
      <c r="AF16" s="43">
        <f t="shared" si="26"/>
        <v>0</v>
      </c>
      <c r="AG16" s="45">
        <f t="shared" si="27"/>
        <v>0</v>
      </c>
      <c r="AI16" s="44">
        <f t="shared" si="11"/>
        <v>3.0591522355181771</v>
      </c>
      <c r="AJ16" s="43">
        <f t="shared" si="12"/>
        <v>3.6127199744465379</v>
      </c>
      <c r="AK16" s="43">
        <f t="shared" si="13"/>
        <v>1.5734369438785201E-2</v>
      </c>
      <c r="AL16" s="43">
        <f t="shared" si="14"/>
        <v>1.315987803816647E-2</v>
      </c>
      <c r="AM16" s="43">
        <f t="shared" si="15"/>
        <v>0.25821805033223805</v>
      </c>
      <c r="AN16" s="45">
        <f t="shared" si="16"/>
        <v>3.3096596186667056E-2</v>
      </c>
    </row>
    <row r="17" spans="2:40">
      <c r="B17" s="6">
        <f t="shared" si="28"/>
        <v>2035</v>
      </c>
      <c r="C17" s="11">
        <f t="shared" si="0"/>
        <v>184</v>
      </c>
      <c r="D17" s="7">
        <v>1</v>
      </c>
      <c r="E17" s="11">
        <f t="shared" si="20"/>
        <v>184</v>
      </c>
      <c r="F17" s="2">
        <f t="shared" si="2"/>
        <v>0</v>
      </c>
      <c r="G17" s="345"/>
      <c r="H17" s="347"/>
      <c r="I17" s="22">
        <f t="shared" si="21"/>
        <v>1586.9</v>
      </c>
      <c r="J17" s="22">
        <f t="shared" si="17"/>
        <v>6460.0573124974617</v>
      </c>
      <c r="K17" s="79"/>
      <c r="L17" s="22">
        <f t="shared" si="3"/>
        <v>4873.157312497462</v>
      </c>
      <c r="M17" s="22">
        <f t="shared" si="18"/>
        <v>4420.8552165380106</v>
      </c>
      <c r="P17" s="359"/>
      <c r="Q17" s="360"/>
      <c r="R17" s="360"/>
      <c r="S17" s="360"/>
      <c r="T17" s="360"/>
      <c r="U17" s="361"/>
      <c r="V17" s="359"/>
      <c r="W17" s="360"/>
      <c r="X17" s="360"/>
      <c r="Y17" s="360"/>
      <c r="Z17" s="360"/>
      <c r="AA17" s="361"/>
      <c r="AB17" s="82">
        <f t="shared" si="22"/>
        <v>0</v>
      </c>
      <c r="AC17" s="43">
        <f t="shared" si="23"/>
        <v>0</v>
      </c>
      <c r="AD17" s="43">
        <f t="shared" si="24"/>
        <v>0.28234776968580849</v>
      </c>
      <c r="AE17" s="43">
        <f t="shared" si="25"/>
        <v>3.6431970282039788E-2</v>
      </c>
      <c r="AF17" s="43">
        <f t="shared" si="26"/>
        <v>0</v>
      </c>
      <c r="AG17" s="45">
        <f t="shared" si="27"/>
        <v>0</v>
      </c>
      <c r="AI17" s="44">
        <f t="shared" si="11"/>
        <v>3.0591522355181771</v>
      </c>
      <c r="AJ17" s="43">
        <f t="shared" si="12"/>
        <v>3.6127199744465379</v>
      </c>
      <c r="AK17" s="43">
        <f t="shared" si="13"/>
        <v>1.5734369438785201E-2</v>
      </c>
      <c r="AL17" s="43">
        <f t="shared" si="14"/>
        <v>1.315987803816647E-2</v>
      </c>
      <c r="AM17" s="43">
        <f t="shared" si="15"/>
        <v>0.25821805033223805</v>
      </c>
      <c r="AN17" s="45">
        <f t="shared" si="16"/>
        <v>3.3096596186667056E-2</v>
      </c>
    </row>
    <row r="18" spans="2:40">
      <c r="B18" s="6">
        <f t="shared" si="28"/>
        <v>2036</v>
      </c>
      <c r="C18" s="11">
        <f t="shared" si="0"/>
        <v>184</v>
      </c>
      <c r="D18" s="7">
        <v>1</v>
      </c>
      <c r="E18" s="11">
        <f t="shared" si="20"/>
        <v>184</v>
      </c>
      <c r="F18" s="2">
        <f t="shared" si="2"/>
        <v>0</v>
      </c>
      <c r="G18" s="345"/>
      <c r="H18" s="347"/>
      <c r="I18" s="22">
        <f t="shared" si="21"/>
        <v>1586.9</v>
      </c>
      <c r="J18" s="22">
        <f t="shared" si="17"/>
        <v>6460.0573124974617</v>
      </c>
      <c r="K18" s="79"/>
      <c r="L18" s="22">
        <f t="shared" si="3"/>
        <v>4873.157312497462</v>
      </c>
      <c r="M18" s="22">
        <f t="shared" si="18"/>
        <v>4420.8552165380106</v>
      </c>
      <c r="P18" s="359"/>
      <c r="Q18" s="360"/>
      <c r="R18" s="360"/>
      <c r="S18" s="360"/>
      <c r="T18" s="360"/>
      <c r="U18" s="361"/>
      <c r="V18" s="359"/>
      <c r="W18" s="360"/>
      <c r="X18" s="360"/>
      <c r="Y18" s="360"/>
      <c r="Z18" s="360"/>
      <c r="AA18" s="361"/>
      <c r="AB18" s="82">
        <f t="shared" si="22"/>
        <v>0</v>
      </c>
      <c r="AC18" s="43">
        <f t="shared" si="23"/>
        <v>0</v>
      </c>
      <c r="AD18" s="43">
        <f t="shared" si="24"/>
        <v>0.28234776968580849</v>
      </c>
      <c r="AE18" s="43">
        <f t="shared" si="25"/>
        <v>3.6431970282039788E-2</v>
      </c>
      <c r="AF18" s="43">
        <f t="shared" si="26"/>
        <v>0</v>
      </c>
      <c r="AG18" s="45">
        <f t="shared" si="27"/>
        <v>0</v>
      </c>
      <c r="AI18" s="44">
        <f t="shared" si="11"/>
        <v>3.0591522355181771</v>
      </c>
      <c r="AJ18" s="43">
        <f t="shared" si="12"/>
        <v>3.6127199744465379</v>
      </c>
      <c r="AK18" s="43">
        <f t="shared" si="13"/>
        <v>1.5734369438785201E-2</v>
      </c>
      <c r="AL18" s="43">
        <f t="shared" si="14"/>
        <v>1.315987803816647E-2</v>
      </c>
      <c r="AM18" s="43">
        <f t="shared" si="15"/>
        <v>0.25821805033223805</v>
      </c>
      <c r="AN18" s="45">
        <f t="shared" si="16"/>
        <v>3.3096596186667056E-2</v>
      </c>
    </row>
    <row r="19" spans="2:40">
      <c r="B19" s="6">
        <f t="shared" si="28"/>
        <v>2037</v>
      </c>
      <c r="C19" s="11">
        <f t="shared" si="0"/>
        <v>184</v>
      </c>
      <c r="D19" s="7">
        <v>1</v>
      </c>
      <c r="E19" s="11">
        <f t="shared" si="20"/>
        <v>184</v>
      </c>
      <c r="F19" s="2">
        <f t="shared" si="2"/>
        <v>0</v>
      </c>
      <c r="G19" s="345"/>
      <c r="H19" s="347"/>
      <c r="I19" s="22">
        <f t="shared" si="21"/>
        <v>1586.9</v>
      </c>
      <c r="J19" s="22">
        <f t="shared" si="17"/>
        <v>6460.0573124974617</v>
      </c>
      <c r="K19" s="79"/>
      <c r="L19" s="22">
        <f t="shared" si="3"/>
        <v>4873.157312497462</v>
      </c>
      <c r="M19" s="22">
        <f t="shared" si="18"/>
        <v>4420.8552165380106</v>
      </c>
      <c r="P19" s="359"/>
      <c r="Q19" s="360"/>
      <c r="R19" s="360"/>
      <c r="S19" s="360"/>
      <c r="T19" s="360"/>
      <c r="U19" s="361"/>
      <c r="V19" s="359"/>
      <c r="W19" s="360"/>
      <c r="X19" s="360"/>
      <c r="Y19" s="360"/>
      <c r="Z19" s="360"/>
      <c r="AA19" s="361"/>
      <c r="AB19" s="82">
        <f t="shared" si="22"/>
        <v>0</v>
      </c>
      <c r="AC19" s="43">
        <f t="shared" si="23"/>
        <v>0</v>
      </c>
      <c r="AD19" s="43">
        <f t="shared" si="24"/>
        <v>0.28234776968580849</v>
      </c>
      <c r="AE19" s="43">
        <f t="shared" si="25"/>
        <v>3.6431970282039788E-2</v>
      </c>
      <c r="AF19" s="43">
        <f t="shared" si="26"/>
        <v>0</v>
      </c>
      <c r="AG19" s="45">
        <f t="shared" si="27"/>
        <v>0</v>
      </c>
      <c r="AI19" s="44">
        <f t="shared" si="11"/>
        <v>3.0591522355181771</v>
      </c>
      <c r="AJ19" s="43">
        <f t="shared" si="12"/>
        <v>3.6127199744465379</v>
      </c>
      <c r="AK19" s="43">
        <f t="shared" si="13"/>
        <v>1.5734369438785201E-2</v>
      </c>
      <c r="AL19" s="43">
        <f t="shared" si="14"/>
        <v>1.315987803816647E-2</v>
      </c>
      <c r="AM19" s="43">
        <f t="shared" si="15"/>
        <v>0.25821805033223805</v>
      </c>
      <c r="AN19" s="45">
        <f t="shared" si="16"/>
        <v>3.3096596186667056E-2</v>
      </c>
    </row>
    <row r="20" spans="2:40">
      <c r="B20" s="6">
        <f t="shared" si="28"/>
        <v>2038</v>
      </c>
      <c r="C20" s="11">
        <f t="shared" si="0"/>
        <v>184</v>
      </c>
      <c r="D20" s="7">
        <v>1</v>
      </c>
      <c r="E20" s="11">
        <f t="shared" si="20"/>
        <v>184</v>
      </c>
      <c r="F20" s="2">
        <f t="shared" si="2"/>
        <v>0</v>
      </c>
      <c r="G20" s="345"/>
      <c r="H20" s="347"/>
      <c r="I20" s="22">
        <f t="shared" si="21"/>
        <v>1586.9</v>
      </c>
      <c r="J20" s="22">
        <f t="shared" si="17"/>
        <v>6460.0573124974617</v>
      </c>
      <c r="K20" s="79"/>
      <c r="L20" s="22">
        <f t="shared" si="3"/>
        <v>4873.157312497462</v>
      </c>
      <c r="M20" s="22">
        <f t="shared" si="18"/>
        <v>4420.8552165380106</v>
      </c>
      <c r="P20" s="359"/>
      <c r="Q20" s="360"/>
      <c r="R20" s="360"/>
      <c r="S20" s="360"/>
      <c r="T20" s="360"/>
      <c r="U20" s="361"/>
      <c r="V20" s="359"/>
      <c r="W20" s="360"/>
      <c r="X20" s="360"/>
      <c r="Y20" s="360"/>
      <c r="Z20" s="360"/>
      <c r="AA20" s="361"/>
      <c r="AB20" s="82">
        <f t="shared" si="22"/>
        <v>0</v>
      </c>
      <c r="AC20" s="43">
        <f t="shared" si="23"/>
        <v>0</v>
      </c>
      <c r="AD20" s="43">
        <f t="shared" si="24"/>
        <v>0.28234776968580849</v>
      </c>
      <c r="AE20" s="43">
        <f t="shared" si="25"/>
        <v>3.6431970282039788E-2</v>
      </c>
      <c r="AF20" s="43">
        <f t="shared" si="26"/>
        <v>0</v>
      </c>
      <c r="AG20" s="45">
        <f t="shared" si="27"/>
        <v>0</v>
      </c>
      <c r="AI20" s="44">
        <f t="shared" si="11"/>
        <v>3.0591522355181771</v>
      </c>
      <c r="AJ20" s="43">
        <f t="shared" si="12"/>
        <v>3.6127199744465379</v>
      </c>
      <c r="AK20" s="43">
        <f t="shared" si="13"/>
        <v>1.5734369438785201E-2</v>
      </c>
      <c r="AL20" s="43">
        <f t="shared" si="14"/>
        <v>1.315987803816647E-2</v>
      </c>
      <c r="AM20" s="43">
        <f t="shared" si="15"/>
        <v>0.25821805033223805</v>
      </c>
      <c r="AN20" s="45">
        <f t="shared" si="16"/>
        <v>3.3096596186667056E-2</v>
      </c>
    </row>
    <row r="21" spans="2:40">
      <c r="B21" s="6">
        <f t="shared" si="28"/>
        <v>2039</v>
      </c>
      <c r="C21" s="11">
        <f t="shared" si="0"/>
        <v>184</v>
      </c>
      <c r="D21" s="7">
        <v>1</v>
      </c>
      <c r="E21" s="11">
        <f t="shared" si="20"/>
        <v>184</v>
      </c>
      <c r="F21" s="2">
        <f t="shared" si="2"/>
        <v>0</v>
      </c>
      <c r="G21" s="345"/>
      <c r="H21" s="347"/>
      <c r="I21" s="22">
        <f t="shared" si="21"/>
        <v>1586.9</v>
      </c>
      <c r="J21" s="22">
        <f t="shared" si="17"/>
        <v>6460.0573124974617</v>
      </c>
      <c r="K21" s="79"/>
      <c r="L21" s="22">
        <f t="shared" si="3"/>
        <v>4873.157312497462</v>
      </c>
      <c r="M21" s="22">
        <f t="shared" si="18"/>
        <v>4420.8552165380106</v>
      </c>
      <c r="P21" s="359"/>
      <c r="Q21" s="360"/>
      <c r="R21" s="360"/>
      <c r="S21" s="360"/>
      <c r="T21" s="360"/>
      <c r="U21" s="361"/>
      <c r="V21" s="359"/>
      <c r="W21" s="360"/>
      <c r="X21" s="360"/>
      <c r="Y21" s="360"/>
      <c r="Z21" s="360"/>
      <c r="AA21" s="361"/>
      <c r="AB21" s="82">
        <f t="shared" si="22"/>
        <v>0</v>
      </c>
      <c r="AC21" s="43">
        <f t="shared" si="23"/>
        <v>0</v>
      </c>
      <c r="AD21" s="43">
        <f t="shared" si="24"/>
        <v>0.28234776968580849</v>
      </c>
      <c r="AE21" s="43">
        <f t="shared" si="25"/>
        <v>3.6431970282039788E-2</v>
      </c>
      <c r="AF21" s="43">
        <f t="shared" si="26"/>
        <v>0</v>
      </c>
      <c r="AG21" s="45">
        <f t="shared" si="27"/>
        <v>0</v>
      </c>
      <c r="AI21" s="44">
        <f t="shared" si="11"/>
        <v>3.0591522355181771</v>
      </c>
      <c r="AJ21" s="43">
        <f t="shared" si="12"/>
        <v>3.6127199744465379</v>
      </c>
      <c r="AK21" s="43">
        <f t="shared" si="13"/>
        <v>1.5734369438785201E-2</v>
      </c>
      <c r="AL21" s="43">
        <f t="shared" si="14"/>
        <v>1.315987803816647E-2</v>
      </c>
      <c r="AM21" s="43">
        <f t="shared" si="15"/>
        <v>0.25821805033223805</v>
      </c>
      <c r="AN21" s="45">
        <f t="shared" si="16"/>
        <v>3.3096596186667056E-2</v>
      </c>
    </row>
    <row r="22" spans="2:40">
      <c r="B22" s="6">
        <f t="shared" si="28"/>
        <v>2040</v>
      </c>
      <c r="C22" s="11">
        <f t="shared" si="0"/>
        <v>184</v>
      </c>
      <c r="D22" s="7">
        <v>1</v>
      </c>
      <c r="E22" s="11">
        <f t="shared" si="20"/>
        <v>184</v>
      </c>
      <c r="F22" s="2">
        <f t="shared" si="2"/>
        <v>0</v>
      </c>
      <c r="G22" s="345"/>
      <c r="H22" s="347"/>
      <c r="I22" s="22">
        <f t="shared" si="21"/>
        <v>1586.9</v>
      </c>
      <c r="J22" s="22">
        <f t="shared" si="17"/>
        <v>6460.0573124974617</v>
      </c>
      <c r="K22" s="79"/>
      <c r="L22" s="22">
        <f t="shared" si="3"/>
        <v>4873.157312497462</v>
      </c>
      <c r="M22" s="22">
        <f t="shared" si="18"/>
        <v>4420.8552165380106</v>
      </c>
      <c r="P22" s="359"/>
      <c r="Q22" s="360"/>
      <c r="R22" s="360"/>
      <c r="S22" s="360"/>
      <c r="T22" s="360"/>
      <c r="U22" s="361"/>
      <c r="V22" s="359"/>
      <c r="W22" s="360"/>
      <c r="X22" s="360"/>
      <c r="Y22" s="360"/>
      <c r="Z22" s="360"/>
      <c r="AA22" s="361"/>
      <c r="AB22" s="82">
        <f t="shared" si="22"/>
        <v>0</v>
      </c>
      <c r="AC22" s="43">
        <f t="shared" si="23"/>
        <v>0</v>
      </c>
      <c r="AD22" s="43">
        <f t="shared" si="24"/>
        <v>0.28234776968580849</v>
      </c>
      <c r="AE22" s="43">
        <f t="shared" si="25"/>
        <v>3.6431970282039788E-2</v>
      </c>
      <c r="AF22" s="43">
        <f t="shared" si="26"/>
        <v>0</v>
      </c>
      <c r="AG22" s="45">
        <f t="shared" si="27"/>
        <v>0</v>
      </c>
      <c r="AI22" s="44">
        <f t="shared" si="11"/>
        <v>3.0591522355181771</v>
      </c>
      <c r="AJ22" s="43">
        <f t="shared" si="12"/>
        <v>3.6127199744465379</v>
      </c>
      <c r="AK22" s="43">
        <f t="shared" si="13"/>
        <v>1.5734369438785201E-2</v>
      </c>
      <c r="AL22" s="43">
        <f t="shared" si="14"/>
        <v>1.315987803816647E-2</v>
      </c>
      <c r="AM22" s="43">
        <f t="shared" si="15"/>
        <v>0.25821805033223805</v>
      </c>
      <c r="AN22" s="45">
        <f t="shared" si="16"/>
        <v>3.3096596186667056E-2</v>
      </c>
    </row>
    <row r="23" spans="2:40">
      <c r="B23" s="6">
        <f t="shared" si="28"/>
        <v>2041</v>
      </c>
      <c r="C23" s="11">
        <f t="shared" si="0"/>
        <v>184</v>
      </c>
      <c r="D23" s="7">
        <v>1</v>
      </c>
      <c r="E23" s="11">
        <f t="shared" si="20"/>
        <v>184</v>
      </c>
      <c r="F23" s="2">
        <f t="shared" si="2"/>
        <v>0</v>
      </c>
      <c r="G23" s="345"/>
      <c r="H23" s="347"/>
      <c r="I23" s="22">
        <f t="shared" si="21"/>
        <v>1586.9</v>
      </c>
      <c r="J23" s="22">
        <f t="shared" si="17"/>
        <v>6460.0573124974617</v>
      </c>
      <c r="K23" s="79"/>
      <c r="L23" s="22">
        <f t="shared" si="3"/>
        <v>4873.157312497462</v>
      </c>
      <c r="M23" s="22">
        <f t="shared" si="18"/>
        <v>4420.8552165380106</v>
      </c>
      <c r="P23" s="359"/>
      <c r="Q23" s="360"/>
      <c r="R23" s="360"/>
      <c r="S23" s="360"/>
      <c r="T23" s="360"/>
      <c r="U23" s="361"/>
      <c r="V23" s="359"/>
      <c r="W23" s="360"/>
      <c r="X23" s="360"/>
      <c r="Y23" s="360"/>
      <c r="Z23" s="360"/>
      <c r="AA23" s="361"/>
      <c r="AB23" s="82">
        <f t="shared" si="22"/>
        <v>0</v>
      </c>
      <c r="AC23" s="43">
        <f t="shared" si="23"/>
        <v>0</v>
      </c>
      <c r="AD23" s="43">
        <f t="shared" si="24"/>
        <v>0.28234776968580849</v>
      </c>
      <c r="AE23" s="43">
        <f t="shared" si="25"/>
        <v>3.6431970282039788E-2</v>
      </c>
      <c r="AF23" s="43">
        <f t="shared" si="26"/>
        <v>0</v>
      </c>
      <c r="AG23" s="45">
        <f t="shared" si="27"/>
        <v>0</v>
      </c>
      <c r="AI23" s="44">
        <f t="shared" si="11"/>
        <v>3.0591522355181771</v>
      </c>
      <c r="AJ23" s="43">
        <f t="shared" si="12"/>
        <v>3.6127199744465379</v>
      </c>
      <c r="AK23" s="43">
        <f t="shared" si="13"/>
        <v>1.5734369438785201E-2</v>
      </c>
      <c r="AL23" s="43">
        <f t="shared" si="14"/>
        <v>1.315987803816647E-2</v>
      </c>
      <c r="AM23" s="43">
        <f t="shared" si="15"/>
        <v>0.25821805033223805</v>
      </c>
      <c r="AN23" s="45">
        <f t="shared" si="16"/>
        <v>3.3096596186667056E-2</v>
      </c>
    </row>
    <row r="24" spans="2:40">
      <c r="B24" s="6">
        <f t="shared" si="28"/>
        <v>2042</v>
      </c>
      <c r="C24" s="11">
        <f t="shared" si="0"/>
        <v>184</v>
      </c>
      <c r="D24" s="7">
        <v>1</v>
      </c>
      <c r="E24" s="11">
        <f t="shared" si="20"/>
        <v>184</v>
      </c>
      <c r="F24" s="2">
        <f t="shared" si="2"/>
        <v>0</v>
      </c>
      <c r="G24" s="345"/>
      <c r="H24" s="347"/>
      <c r="I24" s="22">
        <f t="shared" si="21"/>
        <v>1586.9</v>
      </c>
      <c r="J24" s="22">
        <f t="shared" si="17"/>
        <v>6460.0573124974617</v>
      </c>
      <c r="K24" s="79"/>
      <c r="L24" s="22">
        <f t="shared" si="3"/>
        <v>4873.157312497462</v>
      </c>
      <c r="M24" s="22">
        <f t="shared" si="18"/>
        <v>4420.8552165380106</v>
      </c>
      <c r="P24" s="359"/>
      <c r="Q24" s="360"/>
      <c r="R24" s="360"/>
      <c r="S24" s="360"/>
      <c r="T24" s="360"/>
      <c r="U24" s="361"/>
      <c r="V24" s="359"/>
      <c r="W24" s="360"/>
      <c r="X24" s="360"/>
      <c r="Y24" s="360"/>
      <c r="Z24" s="360"/>
      <c r="AA24" s="361"/>
      <c r="AB24" s="82">
        <f t="shared" si="22"/>
        <v>0</v>
      </c>
      <c r="AC24" s="43">
        <f t="shared" si="23"/>
        <v>0</v>
      </c>
      <c r="AD24" s="43">
        <f t="shared" si="24"/>
        <v>0.28234776968580849</v>
      </c>
      <c r="AE24" s="43">
        <f t="shared" si="25"/>
        <v>3.6431970282039788E-2</v>
      </c>
      <c r="AF24" s="43">
        <f t="shared" si="26"/>
        <v>0</v>
      </c>
      <c r="AG24" s="45">
        <f t="shared" si="27"/>
        <v>0</v>
      </c>
      <c r="AI24" s="44">
        <f t="shared" si="11"/>
        <v>3.0591522355181771</v>
      </c>
      <c r="AJ24" s="43">
        <f t="shared" si="12"/>
        <v>3.6127199744465379</v>
      </c>
      <c r="AK24" s="43">
        <f t="shared" si="13"/>
        <v>1.5734369438785201E-2</v>
      </c>
      <c r="AL24" s="43">
        <f t="shared" si="14"/>
        <v>1.315987803816647E-2</v>
      </c>
      <c r="AM24" s="43">
        <f t="shared" si="15"/>
        <v>0.25821805033223805</v>
      </c>
      <c r="AN24" s="45">
        <f t="shared" si="16"/>
        <v>3.3096596186667056E-2</v>
      </c>
    </row>
    <row r="25" spans="2:40">
      <c r="B25" s="6">
        <f t="shared" si="28"/>
        <v>2043</v>
      </c>
      <c r="C25" s="11">
        <f t="shared" si="0"/>
        <v>184</v>
      </c>
      <c r="D25" s="7">
        <v>1</v>
      </c>
      <c r="E25" s="11">
        <f t="shared" si="20"/>
        <v>184</v>
      </c>
      <c r="F25" s="2">
        <f t="shared" si="2"/>
        <v>0</v>
      </c>
      <c r="G25" s="345"/>
      <c r="H25" s="347"/>
      <c r="I25" s="22">
        <f t="shared" si="21"/>
        <v>1586.9</v>
      </c>
      <c r="J25" s="22">
        <f t="shared" si="17"/>
        <v>6460.0573124974617</v>
      </c>
      <c r="K25" s="79"/>
      <c r="L25" s="22">
        <f t="shared" si="3"/>
        <v>4873.157312497462</v>
      </c>
      <c r="M25" s="22">
        <f t="shared" si="18"/>
        <v>4420.8552165380106</v>
      </c>
      <c r="P25" s="359"/>
      <c r="Q25" s="360"/>
      <c r="R25" s="360"/>
      <c r="S25" s="360"/>
      <c r="T25" s="360"/>
      <c r="U25" s="361"/>
      <c r="V25" s="359"/>
      <c r="W25" s="360"/>
      <c r="X25" s="360"/>
      <c r="Y25" s="360"/>
      <c r="Z25" s="360"/>
      <c r="AA25" s="361"/>
      <c r="AB25" s="82">
        <f t="shared" si="22"/>
        <v>0</v>
      </c>
      <c r="AC25" s="43">
        <f t="shared" si="23"/>
        <v>0</v>
      </c>
      <c r="AD25" s="43">
        <f t="shared" si="24"/>
        <v>0.28234776968580849</v>
      </c>
      <c r="AE25" s="43">
        <f t="shared" si="25"/>
        <v>3.6431970282039788E-2</v>
      </c>
      <c r="AF25" s="43">
        <f t="shared" si="26"/>
        <v>0</v>
      </c>
      <c r="AG25" s="45">
        <f t="shared" si="27"/>
        <v>0</v>
      </c>
      <c r="AI25" s="44">
        <f t="shared" si="11"/>
        <v>3.0591522355181771</v>
      </c>
      <c r="AJ25" s="43">
        <f t="shared" si="12"/>
        <v>3.6127199744465379</v>
      </c>
      <c r="AK25" s="43">
        <f t="shared" si="13"/>
        <v>1.5734369438785201E-2</v>
      </c>
      <c r="AL25" s="43">
        <f t="shared" si="14"/>
        <v>1.315987803816647E-2</v>
      </c>
      <c r="AM25" s="43">
        <f t="shared" si="15"/>
        <v>0.25821805033223805</v>
      </c>
      <c r="AN25" s="45">
        <f t="shared" si="16"/>
        <v>3.3096596186667056E-2</v>
      </c>
    </row>
    <row r="26" spans="2:40">
      <c r="B26" s="6">
        <f t="shared" si="28"/>
        <v>2044</v>
      </c>
      <c r="C26" s="11">
        <f t="shared" si="0"/>
        <v>184</v>
      </c>
      <c r="D26" s="7">
        <v>1</v>
      </c>
      <c r="E26" s="11">
        <f t="shared" si="20"/>
        <v>184</v>
      </c>
      <c r="F26" s="2">
        <f t="shared" si="2"/>
        <v>0</v>
      </c>
      <c r="G26" s="345"/>
      <c r="H26" s="347"/>
      <c r="I26" s="22">
        <f t="shared" si="21"/>
        <v>1586.9</v>
      </c>
      <c r="J26" s="22">
        <f t="shared" si="17"/>
        <v>6460.0573124974617</v>
      </c>
      <c r="K26" s="79"/>
      <c r="L26" s="22">
        <f t="shared" si="3"/>
        <v>4873.157312497462</v>
      </c>
      <c r="M26" s="22">
        <f t="shared" si="18"/>
        <v>4420.8552165380106</v>
      </c>
      <c r="P26" s="359"/>
      <c r="Q26" s="360"/>
      <c r="R26" s="360"/>
      <c r="S26" s="360"/>
      <c r="T26" s="360"/>
      <c r="U26" s="361"/>
      <c r="V26" s="359"/>
      <c r="W26" s="360"/>
      <c r="X26" s="360"/>
      <c r="Y26" s="360"/>
      <c r="Z26" s="360"/>
      <c r="AA26" s="361"/>
      <c r="AB26" s="82">
        <f t="shared" si="22"/>
        <v>0</v>
      </c>
      <c r="AC26" s="43">
        <f t="shared" si="23"/>
        <v>0</v>
      </c>
      <c r="AD26" s="43">
        <f t="shared" si="24"/>
        <v>0.28234776968580849</v>
      </c>
      <c r="AE26" s="43">
        <f t="shared" si="25"/>
        <v>3.6431970282039788E-2</v>
      </c>
      <c r="AF26" s="43">
        <f t="shared" si="26"/>
        <v>0</v>
      </c>
      <c r="AG26" s="45">
        <f t="shared" si="27"/>
        <v>0</v>
      </c>
      <c r="AI26" s="44">
        <f t="shared" si="11"/>
        <v>3.0591522355181771</v>
      </c>
      <c r="AJ26" s="43">
        <f t="shared" si="12"/>
        <v>3.6127199744465379</v>
      </c>
      <c r="AK26" s="43">
        <f t="shared" si="13"/>
        <v>1.5734369438785201E-2</v>
      </c>
      <c r="AL26" s="43">
        <f t="shared" si="14"/>
        <v>1.315987803816647E-2</v>
      </c>
      <c r="AM26" s="43">
        <f t="shared" si="15"/>
        <v>0.25821805033223805</v>
      </c>
      <c r="AN26" s="45">
        <f t="shared" si="16"/>
        <v>3.3096596186667056E-2</v>
      </c>
    </row>
    <row r="27" spans="2:40">
      <c r="B27" s="6">
        <f t="shared" si="28"/>
        <v>2045</v>
      </c>
      <c r="C27" s="11">
        <f t="shared" si="0"/>
        <v>184</v>
      </c>
      <c r="D27" s="7">
        <v>1</v>
      </c>
      <c r="E27" s="11">
        <f t="shared" si="20"/>
        <v>184</v>
      </c>
      <c r="F27" s="2">
        <f t="shared" si="2"/>
        <v>0</v>
      </c>
      <c r="G27" s="345"/>
      <c r="H27" s="347"/>
      <c r="I27" s="22">
        <f t="shared" si="21"/>
        <v>1586.9</v>
      </c>
      <c r="J27" s="22">
        <f t="shared" si="17"/>
        <v>6460.0573124974617</v>
      </c>
      <c r="K27" s="79"/>
      <c r="L27" s="22">
        <f t="shared" si="3"/>
        <v>4873.157312497462</v>
      </c>
      <c r="M27" s="22">
        <f t="shared" si="18"/>
        <v>4420.8552165380106</v>
      </c>
      <c r="P27" s="359"/>
      <c r="Q27" s="360"/>
      <c r="R27" s="360"/>
      <c r="S27" s="360"/>
      <c r="T27" s="360"/>
      <c r="U27" s="361"/>
      <c r="V27" s="359"/>
      <c r="W27" s="360"/>
      <c r="X27" s="360"/>
      <c r="Y27" s="360"/>
      <c r="Z27" s="360"/>
      <c r="AA27" s="361"/>
      <c r="AB27" s="82">
        <f t="shared" si="22"/>
        <v>0</v>
      </c>
      <c r="AC27" s="43">
        <f t="shared" si="23"/>
        <v>0</v>
      </c>
      <c r="AD27" s="43">
        <f t="shared" si="24"/>
        <v>0.28234776968580849</v>
      </c>
      <c r="AE27" s="43">
        <f t="shared" si="25"/>
        <v>3.6431970282039788E-2</v>
      </c>
      <c r="AF27" s="43">
        <f t="shared" si="26"/>
        <v>0</v>
      </c>
      <c r="AG27" s="45">
        <f t="shared" si="27"/>
        <v>0</v>
      </c>
      <c r="AI27" s="44">
        <f t="shared" si="11"/>
        <v>3.0591522355181771</v>
      </c>
      <c r="AJ27" s="43">
        <f t="shared" si="12"/>
        <v>3.6127199744465379</v>
      </c>
      <c r="AK27" s="43">
        <f t="shared" si="13"/>
        <v>1.5734369438785201E-2</v>
      </c>
      <c r="AL27" s="43">
        <f t="shared" si="14"/>
        <v>1.315987803816647E-2</v>
      </c>
      <c r="AM27" s="43">
        <f t="shared" si="15"/>
        <v>0.25821805033223805</v>
      </c>
      <c r="AN27" s="45">
        <f t="shared" si="16"/>
        <v>3.3096596186667056E-2</v>
      </c>
    </row>
    <row r="28" spans="2:40">
      <c r="B28" s="6">
        <f t="shared" si="28"/>
        <v>2046</v>
      </c>
      <c r="C28" s="11">
        <f t="shared" si="0"/>
        <v>184</v>
      </c>
      <c r="D28" s="7">
        <v>1</v>
      </c>
      <c r="E28" s="11">
        <f t="shared" si="20"/>
        <v>184</v>
      </c>
      <c r="F28" s="2">
        <f t="shared" si="2"/>
        <v>0</v>
      </c>
      <c r="G28" s="345"/>
      <c r="H28" s="347"/>
      <c r="I28" s="22">
        <f t="shared" si="21"/>
        <v>1586.9</v>
      </c>
      <c r="J28" s="22">
        <f t="shared" si="17"/>
        <v>6460.0573124974617</v>
      </c>
      <c r="K28" s="79"/>
      <c r="L28" s="22">
        <f t="shared" si="3"/>
        <v>4873.157312497462</v>
      </c>
      <c r="M28" s="22">
        <f t="shared" si="18"/>
        <v>4420.8552165380106</v>
      </c>
      <c r="P28" s="359"/>
      <c r="Q28" s="360"/>
      <c r="R28" s="360"/>
      <c r="S28" s="360"/>
      <c r="T28" s="360"/>
      <c r="U28" s="361"/>
      <c r="V28" s="359"/>
      <c r="W28" s="360"/>
      <c r="X28" s="360"/>
      <c r="Y28" s="360"/>
      <c r="Z28" s="360"/>
      <c r="AA28" s="361"/>
      <c r="AB28" s="82">
        <f t="shared" si="22"/>
        <v>0</v>
      </c>
      <c r="AC28" s="43">
        <f t="shared" si="23"/>
        <v>0</v>
      </c>
      <c r="AD28" s="43">
        <f t="shared" si="24"/>
        <v>0.28234776968580849</v>
      </c>
      <c r="AE28" s="43">
        <f t="shared" si="25"/>
        <v>3.6431970282039788E-2</v>
      </c>
      <c r="AF28" s="43">
        <f t="shared" si="26"/>
        <v>0</v>
      </c>
      <c r="AG28" s="45">
        <f t="shared" si="27"/>
        <v>0</v>
      </c>
      <c r="AI28" s="44">
        <f t="shared" si="11"/>
        <v>3.0591522355181771</v>
      </c>
      <c r="AJ28" s="43">
        <f t="shared" si="12"/>
        <v>3.6127199744465379</v>
      </c>
      <c r="AK28" s="43">
        <f t="shared" si="13"/>
        <v>1.5734369438785201E-2</v>
      </c>
      <c r="AL28" s="43">
        <f t="shared" si="14"/>
        <v>1.315987803816647E-2</v>
      </c>
      <c r="AM28" s="43">
        <f t="shared" si="15"/>
        <v>0.25821805033223805</v>
      </c>
      <c r="AN28" s="45">
        <f t="shared" si="16"/>
        <v>3.3096596186667056E-2</v>
      </c>
    </row>
    <row r="29" spans="2:40">
      <c r="B29" s="6">
        <f t="shared" si="28"/>
        <v>2047</v>
      </c>
      <c r="C29" s="11">
        <f t="shared" si="0"/>
        <v>184</v>
      </c>
      <c r="D29" s="7">
        <v>1</v>
      </c>
      <c r="E29" s="11">
        <f t="shared" si="20"/>
        <v>184</v>
      </c>
      <c r="F29" s="2">
        <f t="shared" si="2"/>
        <v>0</v>
      </c>
      <c r="G29" s="345"/>
      <c r="H29" s="347"/>
      <c r="I29" s="22">
        <f t="shared" si="21"/>
        <v>1586.9</v>
      </c>
      <c r="J29" s="22">
        <f t="shared" si="17"/>
        <v>6460.0573124974617</v>
      </c>
      <c r="K29" s="79"/>
      <c r="L29" s="22">
        <f t="shared" si="3"/>
        <v>4873.157312497462</v>
      </c>
      <c r="M29" s="22">
        <f t="shared" si="18"/>
        <v>4420.8552165380106</v>
      </c>
      <c r="P29" s="359"/>
      <c r="Q29" s="360"/>
      <c r="R29" s="360"/>
      <c r="S29" s="360"/>
      <c r="T29" s="360"/>
      <c r="U29" s="361"/>
      <c r="V29" s="359"/>
      <c r="W29" s="360"/>
      <c r="X29" s="360"/>
      <c r="Y29" s="360"/>
      <c r="Z29" s="360"/>
      <c r="AA29" s="361"/>
      <c r="AB29" s="82">
        <f t="shared" si="22"/>
        <v>0</v>
      </c>
      <c r="AC29" s="43">
        <f t="shared" si="23"/>
        <v>0</v>
      </c>
      <c r="AD29" s="43">
        <f t="shared" si="24"/>
        <v>0.28234776968580849</v>
      </c>
      <c r="AE29" s="43">
        <f t="shared" si="25"/>
        <v>3.6431970282039788E-2</v>
      </c>
      <c r="AF29" s="43">
        <f t="shared" si="26"/>
        <v>0</v>
      </c>
      <c r="AG29" s="45">
        <f t="shared" si="27"/>
        <v>0</v>
      </c>
      <c r="AI29" s="44">
        <f t="shared" si="11"/>
        <v>3.0591522355181771</v>
      </c>
      <c r="AJ29" s="43">
        <f t="shared" si="12"/>
        <v>3.6127199744465379</v>
      </c>
      <c r="AK29" s="43">
        <f t="shared" si="13"/>
        <v>1.5734369438785201E-2</v>
      </c>
      <c r="AL29" s="43">
        <f t="shared" si="14"/>
        <v>1.315987803816647E-2</v>
      </c>
      <c r="AM29" s="43">
        <f t="shared" si="15"/>
        <v>0.25821805033223805</v>
      </c>
      <c r="AN29" s="45">
        <f t="shared" si="16"/>
        <v>3.3096596186667056E-2</v>
      </c>
    </row>
    <row r="30" spans="2:40">
      <c r="B30" s="6">
        <f t="shared" si="28"/>
        <v>2048</v>
      </c>
      <c r="C30" s="11">
        <f t="shared" si="0"/>
        <v>184</v>
      </c>
      <c r="D30" s="7">
        <v>1</v>
      </c>
      <c r="E30" s="11">
        <f t="shared" si="20"/>
        <v>184</v>
      </c>
      <c r="F30" s="2">
        <f t="shared" si="2"/>
        <v>0</v>
      </c>
      <c r="G30" s="345"/>
      <c r="H30" s="347"/>
      <c r="I30" s="22">
        <f t="shared" si="21"/>
        <v>1586.9</v>
      </c>
      <c r="J30" s="22">
        <f t="shared" si="17"/>
        <v>6460.0573124974617</v>
      </c>
      <c r="K30" s="79"/>
      <c r="L30" s="22">
        <f t="shared" si="3"/>
        <v>4873.157312497462</v>
      </c>
      <c r="M30" s="22">
        <f t="shared" si="18"/>
        <v>4420.8552165380106</v>
      </c>
      <c r="P30" s="359"/>
      <c r="Q30" s="360"/>
      <c r="R30" s="360"/>
      <c r="S30" s="360"/>
      <c r="T30" s="360"/>
      <c r="U30" s="361"/>
      <c r="V30" s="359"/>
      <c r="W30" s="360"/>
      <c r="X30" s="360"/>
      <c r="Y30" s="360"/>
      <c r="Z30" s="360"/>
      <c r="AA30" s="361"/>
      <c r="AB30" s="82">
        <f t="shared" si="22"/>
        <v>0</v>
      </c>
      <c r="AC30" s="43">
        <f t="shared" si="23"/>
        <v>0</v>
      </c>
      <c r="AD30" s="43">
        <f t="shared" si="24"/>
        <v>0.28234776968580849</v>
      </c>
      <c r="AE30" s="43">
        <f t="shared" si="25"/>
        <v>3.6431970282039788E-2</v>
      </c>
      <c r="AF30" s="43">
        <f t="shared" si="26"/>
        <v>0</v>
      </c>
      <c r="AG30" s="45">
        <f t="shared" si="27"/>
        <v>0</v>
      </c>
      <c r="AI30" s="44">
        <f t="shared" si="11"/>
        <v>3.0591522355181771</v>
      </c>
      <c r="AJ30" s="43">
        <f t="shared" si="12"/>
        <v>3.6127199744465379</v>
      </c>
      <c r="AK30" s="43">
        <f t="shared" si="13"/>
        <v>1.5734369438785201E-2</v>
      </c>
      <c r="AL30" s="43">
        <f t="shared" si="14"/>
        <v>1.315987803816647E-2</v>
      </c>
      <c r="AM30" s="43">
        <f t="shared" si="15"/>
        <v>0.25821805033223805</v>
      </c>
      <c r="AN30" s="45">
        <f t="shared" si="16"/>
        <v>3.3096596186667056E-2</v>
      </c>
    </row>
    <row r="31" spans="2:40">
      <c r="B31" s="6">
        <f t="shared" si="28"/>
        <v>2049</v>
      </c>
      <c r="C31" s="11">
        <f t="shared" si="0"/>
        <v>184</v>
      </c>
      <c r="D31" s="7">
        <v>1</v>
      </c>
      <c r="E31" s="11">
        <f t="shared" si="20"/>
        <v>184</v>
      </c>
      <c r="F31" s="2">
        <f t="shared" si="2"/>
        <v>0</v>
      </c>
      <c r="G31" s="345"/>
      <c r="H31" s="347"/>
      <c r="I31" s="22">
        <f t="shared" si="21"/>
        <v>1586.9</v>
      </c>
      <c r="J31" s="22">
        <f t="shared" si="17"/>
        <v>6460.0573124974617</v>
      </c>
      <c r="K31" s="79"/>
      <c r="L31" s="22">
        <f t="shared" si="3"/>
        <v>4873.157312497462</v>
      </c>
      <c r="M31" s="22">
        <f t="shared" si="18"/>
        <v>4420.8552165380106</v>
      </c>
      <c r="P31" s="359"/>
      <c r="Q31" s="360"/>
      <c r="R31" s="360"/>
      <c r="S31" s="360"/>
      <c r="T31" s="360"/>
      <c r="U31" s="361"/>
      <c r="V31" s="359"/>
      <c r="W31" s="360"/>
      <c r="X31" s="360"/>
      <c r="Y31" s="360"/>
      <c r="Z31" s="360"/>
      <c r="AA31" s="361"/>
      <c r="AB31" s="82">
        <f t="shared" si="22"/>
        <v>0</v>
      </c>
      <c r="AC31" s="43">
        <f t="shared" si="23"/>
        <v>0</v>
      </c>
      <c r="AD31" s="43">
        <f t="shared" si="24"/>
        <v>0.28234776968580849</v>
      </c>
      <c r="AE31" s="43">
        <f t="shared" si="25"/>
        <v>3.6431970282039788E-2</v>
      </c>
      <c r="AF31" s="43">
        <f t="shared" si="26"/>
        <v>0</v>
      </c>
      <c r="AG31" s="45">
        <f t="shared" si="27"/>
        <v>0</v>
      </c>
      <c r="AI31" s="44">
        <f t="shared" si="11"/>
        <v>3.0591522355181771</v>
      </c>
      <c r="AJ31" s="43">
        <f t="shared" si="12"/>
        <v>3.6127199744465379</v>
      </c>
      <c r="AK31" s="43">
        <f t="shared" si="13"/>
        <v>1.5734369438785201E-2</v>
      </c>
      <c r="AL31" s="43">
        <f t="shared" si="14"/>
        <v>1.315987803816647E-2</v>
      </c>
      <c r="AM31" s="43">
        <f t="shared" si="15"/>
        <v>0.25821805033223805</v>
      </c>
      <c r="AN31" s="45">
        <f t="shared" si="16"/>
        <v>3.3096596186667056E-2</v>
      </c>
    </row>
    <row r="32" spans="2:40" ht="16" thickBot="1">
      <c r="B32" s="8">
        <f t="shared" si="28"/>
        <v>2050</v>
      </c>
      <c r="C32" s="3">
        <f t="shared" si="0"/>
        <v>184</v>
      </c>
      <c r="D32" s="9">
        <v>1</v>
      </c>
      <c r="E32" s="3">
        <f t="shared" si="20"/>
        <v>184</v>
      </c>
      <c r="F32" s="3">
        <f t="shared" si="2"/>
        <v>0</v>
      </c>
      <c r="G32" s="348"/>
      <c r="H32" s="350"/>
      <c r="I32" s="81">
        <f t="shared" si="21"/>
        <v>1586.9</v>
      </c>
      <c r="J32" s="81">
        <f t="shared" si="17"/>
        <v>6460.0573124974617</v>
      </c>
      <c r="K32" s="79"/>
      <c r="L32" s="81">
        <f t="shared" si="3"/>
        <v>4873.157312497462</v>
      </c>
      <c r="M32" s="81">
        <f t="shared" si="18"/>
        <v>4420.8552165380106</v>
      </c>
      <c r="P32" s="362"/>
      <c r="Q32" s="363"/>
      <c r="R32" s="363"/>
      <c r="S32" s="363"/>
      <c r="T32" s="363"/>
      <c r="U32" s="364"/>
      <c r="V32" s="362"/>
      <c r="W32" s="363"/>
      <c r="X32" s="363"/>
      <c r="Y32" s="363"/>
      <c r="Z32" s="363"/>
      <c r="AA32" s="364"/>
      <c r="AB32" s="94">
        <f t="shared" si="22"/>
        <v>0</v>
      </c>
      <c r="AC32" s="47">
        <f t="shared" si="23"/>
        <v>0</v>
      </c>
      <c r="AD32" s="47">
        <f t="shared" si="24"/>
        <v>0.28234776968580849</v>
      </c>
      <c r="AE32" s="47">
        <f t="shared" si="25"/>
        <v>3.6431970282039788E-2</v>
      </c>
      <c r="AF32" s="47">
        <f t="shared" si="26"/>
        <v>0</v>
      </c>
      <c r="AG32" s="48">
        <f t="shared" si="27"/>
        <v>0</v>
      </c>
      <c r="AI32" s="44">
        <f t="shared" si="11"/>
        <v>3.0591522355181771</v>
      </c>
      <c r="AJ32" s="43">
        <f t="shared" si="12"/>
        <v>3.6127199744465379</v>
      </c>
      <c r="AK32" s="43">
        <f t="shared" si="13"/>
        <v>1.5734369438785201E-2</v>
      </c>
      <c r="AL32" s="43">
        <f t="shared" si="14"/>
        <v>1.315987803816647E-2</v>
      </c>
      <c r="AM32" s="43">
        <f t="shared" si="15"/>
        <v>0.25821805033223805</v>
      </c>
      <c r="AN32" s="45">
        <f t="shared" si="16"/>
        <v>3.3096596186667056E-2</v>
      </c>
    </row>
    <row r="34" spans="2:4">
      <c r="B34" s="19" t="s">
        <v>57</v>
      </c>
    </row>
    <row r="35" spans="2:4">
      <c r="B35">
        <v>1</v>
      </c>
      <c r="C35" t="s">
        <v>58</v>
      </c>
      <c r="D35"/>
    </row>
    <row r="36" spans="2:4">
      <c r="B36">
        <v>2</v>
      </c>
      <c r="C36" t="s">
        <v>74</v>
      </c>
      <c r="D36"/>
    </row>
    <row r="37" spans="2:4">
      <c r="B37">
        <v>3</v>
      </c>
      <c r="C37" t="s">
        <v>60</v>
      </c>
      <c r="D37"/>
    </row>
    <row r="38" spans="2:4">
      <c r="B38">
        <v>4</v>
      </c>
      <c r="C38" t="s">
        <v>61</v>
      </c>
      <c r="D38"/>
    </row>
    <row r="39" spans="2:4">
      <c r="B39">
        <v>5</v>
      </c>
      <c r="C39" t="s">
        <v>62</v>
      </c>
      <c r="D39"/>
    </row>
    <row r="40" spans="2:4">
      <c r="C40">
        <v>2025</v>
      </c>
      <c r="D40" s="20">
        <v>0</v>
      </c>
    </row>
    <row r="41" spans="2:4">
      <c r="C41">
        <v>2026</v>
      </c>
      <c r="D41" s="20">
        <v>0.1</v>
      </c>
    </row>
    <row r="42" spans="2:4">
      <c r="C42">
        <v>2027</v>
      </c>
      <c r="D42" s="20">
        <v>0.6</v>
      </c>
    </row>
    <row r="43" spans="2:4">
      <c r="C43">
        <v>2028</v>
      </c>
      <c r="D43" s="20">
        <v>0.8</v>
      </c>
    </row>
    <row r="44" spans="2:4">
      <c r="C44">
        <v>2029</v>
      </c>
      <c r="D44" s="20">
        <v>1</v>
      </c>
    </row>
    <row r="45" spans="2:4">
      <c r="C45" s="21" t="s">
        <v>63</v>
      </c>
      <c r="D45" s="20">
        <v>1</v>
      </c>
    </row>
    <row r="46" spans="2:4">
      <c r="B46">
        <v>6</v>
      </c>
      <c r="C46" t="s">
        <v>64</v>
      </c>
      <c r="D46"/>
    </row>
    <row r="47" spans="2:4">
      <c r="B47">
        <v>7</v>
      </c>
      <c r="C47" t="s">
        <v>75</v>
      </c>
      <c r="D47"/>
    </row>
    <row r="48" spans="2:4">
      <c r="B48">
        <v>8</v>
      </c>
      <c r="C48" t="s">
        <v>76</v>
      </c>
      <c r="D48"/>
    </row>
  </sheetData>
  <mergeCells count="17">
    <mergeCell ref="G12:H12"/>
    <mergeCell ref="G13:H32"/>
    <mergeCell ref="B3:J3"/>
    <mergeCell ref="G4:I4"/>
    <mergeCell ref="B5:B6"/>
    <mergeCell ref="C5:D5"/>
    <mergeCell ref="G5:I5"/>
    <mergeCell ref="P12:U32"/>
    <mergeCell ref="V12:AA32"/>
    <mergeCell ref="L3:M3"/>
    <mergeCell ref="L5:M5"/>
    <mergeCell ref="P4:AA4"/>
    <mergeCell ref="P3:AN3"/>
    <mergeCell ref="P5:U5"/>
    <mergeCell ref="V5:AA5"/>
    <mergeCell ref="AB5:AG5"/>
    <mergeCell ref="AI5:AN5"/>
  </mergeCells>
  <pageMargins left="0.7" right="0.7" top="0.75" bottom="0.75" header="0.3" footer="0.3"/>
  <pageSetup paperSize="17" scale="60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  <pageSetUpPr fitToPage="1"/>
  </sheetPr>
  <dimension ref="B2:AN48"/>
  <sheetViews>
    <sheetView workbookViewId="0">
      <selection activeCell="AM13" sqref="AM13"/>
    </sheetView>
  </sheetViews>
  <sheetFormatPr baseColWidth="10" defaultColWidth="8.83203125" defaultRowHeight="15"/>
  <cols>
    <col min="1" max="1" width="2.33203125" customWidth="1"/>
    <col min="4" max="4" width="11" style="1" customWidth="1"/>
    <col min="5" max="5" width="10.33203125" customWidth="1"/>
    <col min="6" max="6" width="10.6640625" customWidth="1"/>
    <col min="8" max="9" width="8.83203125" style="1"/>
    <col min="11" max="11" width="2.1640625" customWidth="1"/>
    <col min="12" max="12" width="10.5" customWidth="1"/>
    <col min="13" max="13" width="11.83203125" customWidth="1"/>
    <col min="14" max="14" width="1.6640625" customWidth="1"/>
    <col min="34" max="34" width="5.1640625" customWidth="1"/>
  </cols>
  <sheetData>
    <row r="2" spans="2:40" ht="7.25" customHeight="1" thickBot="1"/>
    <row r="3" spans="2:40" ht="17" thickTop="1" thickBot="1">
      <c r="B3" s="320" t="s">
        <v>77</v>
      </c>
      <c r="C3" s="321"/>
      <c r="D3" s="321"/>
      <c r="E3" s="321"/>
      <c r="F3" s="321"/>
      <c r="G3" s="321"/>
      <c r="H3" s="321"/>
      <c r="I3" s="322"/>
      <c r="J3" s="323"/>
      <c r="L3" s="332"/>
      <c r="M3" s="332"/>
      <c r="P3" s="311" t="s">
        <v>19</v>
      </c>
      <c r="Q3" s="312"/>
      <c r="R3" s="312"/>
      <c r="S3" s="312"/>
      <c r="T3" s="312"/>
      <c r="U3" s="312"/>
      <c r="V3" s="312"/>
      <c r="W3" s="312"/>
      <c r="X3" s="312"/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  <c r="AL3" s="312"/>
      <c r="AM3" s="312"/>
      <c r="AN3" s="313"/>
    </row>
    <row r="4" spans="2:40" ht="35" customHeight="1" thickTop="1" thickBot="1">
      <c r="B4" s="33"/>
      <c r="C4" s="114" t="s">
        <v>20</v>
      </c>
      <c r="D4" s="16">
        <v>22</v>
      </c>
      <c r="G4" s="374" t="s">
        <v>68</v>
      </c>
      <c r="H4" s="375"/>
      <c r="I4" s="375"/>
      <c r="J4" s="24"/>
      <c r="P4" s="365" t="s">
        <v>23</v>
      </c>
      <c r="Q4" s="366"/>
      <c r="R4" s="366"/>
      <c r="S4" s="366"/>
      <c r="T4" s="366"/>
      <c r="U4" s="366"/>
      <c r="V4" s="366"/>
      <c r="W4" s="366"/>
      <c r="X4" s="366"/>
      <c r="Y4" s="366"/>
      <c r="Z4" s="366"/>
      <c r="AA4" s="367"/>
    </row>
    <row r="5" spans="2:40" ht="34.25" customHeight="1" thickBot="1">
      <c r="B5" s="354" t="s">
        <v>3</v>
      </c>
      <c r="C5" s="333" t="s">
        <v>24</v>
      </c>
      <c r="D5" s="376"/>
      <c r="E5" s="115" t="s">
        <v>69</v>
      </c>
      <c r="F5" s="116" t="s">
        <v>70</v>
      </c>
      <c r="G5" s="377" t="s">
        <v>27</v>
      </c>
      <c r="H5" s="378"/>
      <c r="I5" s="378"/>
      <c r="J5" s="30" t="s">
        <v>71</v>
      </c>
      <c r="L5" s="333" t="s">
        <v>28</v>
      </c>
      <c r="M5" s="335"/>
      <c r="P5" s="336" t="s">
        <v>78</v>
      </c>
      <c r="Q5" s="337"/>
      <c r="R5" s="337"/>
      <c r="S5" s="337"/>
      <c r="T5" s="337"/>
      <c r="U5" s="338"/>
      <c r="V5" s="339" t="s">
        <v>79</v>
      </c>
      <c r="W5" s="340"/>
      <c r="X5" s="340"/>
      <c r="Y5" s="340"/>
      <c r="Z5" s="340"/>
      <c r="AA5" s="341"/>
      <c r="AB5" s="368" t="s">
        <v>33</v>
      </c>
      <c r="AC5" s="369"/>
      <c r="AD5" s="369"/>
      <c r="AE5" s="369"/>
      <c r="AF5" s="369"/>
      <c r="AG5" s="370"/>
      <c r="AH5" s="34"/>
      <c r="AI5" s="333" t="s">
        <v>34</v>
      </c>
      <c r="AJ5" s="334"/>
      <c r="AK5" s="334"/>
      <c r="AL5" s="334"/>
      <c r="AM5" s="334"/>
      <c r="AN5" s="335"/>
    </row>
    <row r="6" spans="2:40" ht="44.5" customHeight="1" thickBot="1">
      <c r="B6" s="355"/>
      <c r="C6" s="5" t="s">
        <v>72</v>
      </c>
      <c r="D6" s="5" t="s">
        <v>38</v>
      </c>
      <c r="E6" s="15" t="s">
        <v>80</v>
      </c>
      <c r="F6" s="14" t="s">
        <v>81</v>
      </c>
      <c r="G6" s="15" t="s">
        <v>80</v>
      </c>
      <c r="H6" s="14" t="s">
        <v>81</v>
      </c>
      <c r="I6" s="26" t="s">
        <v>44</v>
      </c>
      <c r="J6" s="25" t="s">
        <v>73</v>
      </c>
      <c r="L6" s="26" t="s">
        <v>47</v>
      </c>
      <c r="M6" s="26" t="s">
        <v>48</v>
      </c>
      <c r="P6" s="83" t="s">
        <v>49</v>
      </c>
      <c r="Q6" s="84" t="s">
        <v>50</v>
      </c>
      <c r="R6" s="84" t="s">
        <v>51</v>
      </c>
      <c r="S6" s="84" t="s">
        <v>52</v>
      </c>
      <c r="T6" s="84" t="s">
        <v>53</v>
      </c>
      <c r="U6" s="85" t="s">
        <v>54</v>
      </c>
      <c r="V6" s="86" t="s">
        <v>49</v>
      </c>
      <c r="W6" s="87" t="s">
        <v>50</v>
      </c>
      <c r="X6" s="87" t="s">
        <v>51</v>
      </c>
      <c r="Y6" s="87" t="s">
        <v>52</v>
      </c>
      <c r="Z6" s="87" t="s">
        <v>53</v>
      </c>
      <c r="AA6" s="95" t="s">
        <v>54</v>
      </c>
      <c r="AB6" s="112" t="s">
        <v>49</v>
      </c>
      <c r="AC6" s="98" t="s">
        <v>50</v>
      </c>
      <c r="AD6" s="98" t="s">
        <v>51</v>
      </c>
      <c r="AE6" s="98" t="s">
        <v>52</v>
      </c>
      <c r="AF6" s="98" t="s">
        <v>53</v>
      </c>
      <c r="AG6" s="99" t="s">
        <v>54</v>
      </c>
      <c r="AH6" s="34"/>
      <c r="AI6" s="100" t="s">
        <v>49</v>
      </c>
      <c r="AJ6" s="101" t="s">
        <v>50</v>
      </c>
      <c r="AK6" s="101" t="s">
        <v>51</v>
      </c>
      <c r="AL6" s="101" t="s">
        <v>52</v>
      </c>
      <c r="AM6" s="101" t="s">
        <v>53</v>
      </c>
      <c r="AN6" s="102" t="s">
        <v>54</v>
      </c>
    </row>
    <row r="7" spans="2:40">
      <c r="B7" s="10">
        <v>2025</v>
      </c>
      <c r="C7" s="11">
        <f t="shared" ref="C7:C32" si="0">ROUND($D$4*1,0)</f>
        <v>22</v>
      </c>
      <c r="D7" s="12">
        <v>0</v>
      </c>
      <c r="E7" s="11">
        <f t="shared" ref="E7:E12" si="1">ROUND(C7*D7,0)</f>
        <v>0</v>
      </c>
      <c r="F7" s="11">
        <f t="shared" ref="F7:F32" si="2">C7-E7</f>
        <v>22</v>
      </c>
      <c r="G7" s="22">
        <v>0</v>
      </c>
      <c r="H7" s="27">
        <v>3097.5719475191631</v>
      </c>
      <c r="I7" s="78">
        <f>SUM(G7:H7)</f>
        <v>3097.5719475191631</v>
      </c>
      <c r="J7" s="22">
        <f>I7</f>
        <v>3097.5719475191631</v>
      </c>
      <c r="K7" s="79"/>
      <c r="L7" s="22">
        <f>J7-I7</f>
        <v>0</v>
      </c>
      <c r="M7" s="63">
        <f>L7*0.907185</f>
        <v>0</v>
      </c>
      <c r="P7" s="109">
        <v>3892.9442271277994</v>
      </c>
      <c r="Q7" s="110">
        <v>5542.4634658948789</v>
      </c>
      <c r="R7" s="110">
        <v>224.43803493570397</v>
      </c>
      <c r="S7" s="110">
        <v>37.727798586365019</v>
      </c>
      <c r="T7" s="110">
        <v>186.7318860018037</v>
      </c>
      <c r="U7" s="111">
        <v>34.986699621953512</v>
      </c>
      <c r="V7" s="109">
        <v>0</v>
      </c>
      <c r="W7" s="110">
        <v>0</v>
      </c>
      <c r="X7" s="110">
        <v>0</v>
      </c>
      <c r="Y7" s="110">
        <v>0</v>
      </c>
      <c r="Z7" s="110">
        <v>0</v>
      </c>
      <c r="AA7" s="111">
        <v>0</v>
      </c>
      <c r="AB7" s="96">
        <f>(P7+V7)*0.000453592</f>
        <v>1.7658083578713528</v>
      </c>
      <c r="AC7" s="50">
        <f t="shared" ref="AC7:AG11" si="3">(Q7+W7)*0.000453592</f>
        <v>2.51401708842219</v>
      </c>
      <c r="AD7" s="50">
        <f t="shared" si="3"/>
        <v>0.10180329714255583</v>
      </c>
      <c r="AE7" s="50">
        <f t="shared" si="3"/>
        <v>1.7113027616386483E-2</v>
      </c>
      <c r="AF7" s="50">
        <f t="shared" si="3"/>
        <v>8.4700089635330142E-2</v>
      </c>
      <c r="AG7" s="51">
        <f t="shared" si="3"/>
        <v>1.5869687054921137E-2</v>
      </c>
      <c r="AI7" s="49">
        <f>$AB$7-AB7</f>
        <v>0</v>
      </c>
      <c r="AJ7" s="50">
        <f>$AC$7-AC7</f>
        <v>0</v>
      </c>
      <c r="AK7" s="50">
        <f>$AD$7-AD7</f>
        <v>0</v>
      </c>
      <c r="AL7" s="50">
        <f>$AE$7-AE7</f>
        <v>0</v>
      </c>
      <c r="AM7" s="50">
        <f>$AF$7-AF7</f>
        <v>0</v>
      </c>
      <c r="AN7" s="51">
        <f>$AG$7-AG7</f>
        <v>0</v>
      </c>
    </row>
    <row r="8" spans="2:40">
      <c r="B8" s="6">
        <v>2026</v>
      </c>
      <c r="C8" s="11">
        <f t="shared" si="0"/>
        <v>22</v>
      </c>
      <c r="D8" s="7">
        <v>0.1</v>
      </c>
      <c r="E8" s="11">
        <f>ROUND(C8*D8,0)</f>
        <v>2</v>
      </c>
      <c r="F8" s="2">
        <f>C8-E8</f>
        <v>20</v>
      </c>
      <c r="G8" s="27">
        <v>110</v>
      </c>
      <c r="H8" s="27">
        <v>2815.9744977446935</v>
      </c>
      <c r="I8" s="22">
        <f>SUM(G8:H8)</f>
        <v>2925.9744977446935</v>
      </c>
      <c r="J8" s="22">
        <f>J7</f>
        <v>3097.5719475191631</v>
      </c>
      <c r="K8" s="79"/>
      <c r="L8" s="22">
        <f t="shared" ref="L8:L32" si="4">J8-I8</f>
        <v>171.59744977446962</v>
      </c>
      <c r="M8" s="22">
        <f t="shared" ref="M8:M32" si="5">L8*0.97185</f>
        <v>166.7669815633183</v>
      </c>
      <c r="P8" s="109">
        <v>3539.0402064798177</v>
      </c>
      <c r="Q8" s="110">
        <v>5038.6031508135256</v>
      </c>
      <c r="R8" s="110">
        <v>204.03457721427634</v>
      </c>
      <c r="S8" s="110">
        <v>34.297998714877295</v>
      </c>
      <c r="T8" s="110">
        <v>169.75626000163973</v>
      </c>
      <c r="U8" s="111">
        <v>31.806090565412287</v>
      </c>
      <c r="V8" s="109">
        <v>0</v>
      </c>
      <c r="W8" s="110">
        <v>0</v>
      </c>
      <c r="X8" s="110">
        <v>19.444771524706209</v>
      </c>
      <c r="Y8" s="110">
        <v>2.5794084675630669</v>
      </c>
      <c r="Z8" s="110">
        <v>0</v>
      </c>
      <c r="AA8" s="111">
        <v>0</v>
      </c>
      <c r="AB8" s="82">
        <f t="shared" ref="AB8:AB11" si="6">(P8+V8)*0.000453592</f>
        <v>1.6052803253375936</v>
      </c>
      <c r="AC8" s="43">
        <f t="shared" si="3"/>
        <v>2.2854700803838086</v>
      </c>
      <c r="AD8" s="43">
        <f t="shared" si="3"/>
        <v>0.10136844475321256</v>
      </c>
      <c r="AE8" s="43">
        <f t="shared" si="3"/>
        <v>1.6727296878697489E-2</v>
      </c>
      <c r="AF8" s="43">
        <f t="shared" si="3"/>
        <v>7.7000081486663763E-2</v>
      </c>
      <c r="AG8" s="45">
        <f t="shared" si="3"/>
        <v>1.442698823174649E-2</v>
      </c>
      <c r="AI8" s="44">
        <f t="shared" ref="AI8:AI32" si="7">$AB$7-AB8</f>
        <v>0.16052803253375925</v>
      </c>
      <c r="AJ8" s="43">
        <f t="shared" ref="AJ8:AJ32" si="8">$AC$7-AC8</f>
        <v>0.22854700803838135</v>
      </c>
      <c r="AK8" s="43">
        <f t="shared" ref="AK8:AK32" si="9">$AD$7-AD8</f>
        <v>4.3485238934326542E-4</v>
      </c>
      <c r="AL8" s="43">
        <f t="shared" ref="AL8:AL32" si="10">$AE$7-AE8</f>
        <v>3.8573073768899402E-4</v>
      </c>
      <c r="AM8" s="43">
        <f t="shared" ref="AM8:AM32" si="11">$AF$7-AF8</f>
        <v>7.7000081486663791E-3</v>
      </c>
      <c r="AN8" s="45">
        <f t="shared" ref="AN8:AN32" si="12">$AG$7-AG8</f>
        <v>1.4426988231746474E-3</v>
      </c>
    </row>
    <row r="9" spans="2:40">
      <c r="B9" s="6">
        <v>2027</v>
      </c>
      <c r="C9" s="11">
        <f t="shared" si="0"/>
        <v>22</v>
      </c>
      <c r="D9" s="7">
        <v>0.6</v>
      </c>
      <c r="E9" s="11">
        <f t="shared" si="1"/>
        <v>13</v>
      </c>
      <c r="F9" s="2">
        <f t="shared" si="2"/>
        <v>9</v>
      </c>
      <c r="G9" s="27">
        <v>715.2</v>
      </c>
      <c r="H9" s="27">
        <v>1267.2</v>
      </c>
      <c r="I9" s="22">
        <f>SUM(G9:H9)</f>
        <v>1982.4</v>
      </c>
      <c r="J9" s="22">
        <f t="shared" ref="J9:J32" si="13">J8</f>
        <v>3097.5719475191631</v>
      </c>
      <c r="K9" s="79"/>
      <c r="L9" s="22">
        <f t="shared" si="4"/>
        <v>1115.171947519163</v>
      </c>
      <c r="M9" s="22">
        <f t="shared" si="5"/>
        <v>1083.7798571964986</v>
      </c>
      <c r="P9" s="109">
        <v>1592.568092915918</v>
      </c>
      <c r="Q9" s="110">
        <v>2267.3714178660866</v>
      </c>
      <c r="R9" s="110">
        <v>91.815559746424341</v>
      </c>
      <c r="S9" s="110">
        <v>15.43409942169478</v>
      </c>
      <c r="T9" s="110">
        <v>76.390317000737866</v>
      </c>
      <c r="U9" s="111">
        <v>14.312740754435527</v>
      </c>
      <c r="V9" s="109">
        <v>0</v>
      </c>
      <c r="W9" s="110">
        <v>0</v>
      </c>
      <c r="X9" s="110">
        <v>126.39101491059034</v>
      </c>
      <c r="Y9" s="110">
        <v>16.766155039159937</v>
      </c>
      <c r="Z9" s="110">
        <v>0</v>
      </c>
      <c r="AA9" s="111">
        <v>0</v>
      </c>
      <c r="AB9" s="82">
        <f t="shared" si="6"/>
        <v>0.72237614640191705</v>
      </c>
      <c r="AC9" s="43">
        <f t="shared" si="3"/>
        <v>1.0284615361727141</v>
      </c>
      <c r="AD9" s="43">
        <f t="shared" si="3"/>
        <v>9.8976756611824618E-2</v>
      </c>
      <c r="AE9" s="43">
        <f t="shared" si="3"/>
        <v>1.4605777821408011E-2</v>
      </c>
      <c r="AF9" s="43">
        <f t="shared" si="3"/>
        <v>3.4650036668998692E-2</v>
      </c>
      <c r="AG9" s="45">
        <f t="shared" si="3"/>
        <v>6.4921447042859196E-3</v>
      </c>
      <c r="AI9" s="44">
        <f t="shared" si="7"/>
        <v>1.0434322114694359</v>
      </c>
      <c r="AJ9" s="43">
        <f t="shared" si="8"/>
        <v>1.4855555522494759</v>
      </c>
      <c r="AK9" s="43">
        <f t="shared" si="9"/>
        <v>2.8265405307312114E-3</v>
      </c>
      <c r="AL9" s="43">
        <f t="shared" si="10"/>
        <v>2.5072497949784715E-3</v>
      </c>
      <c r="AM9" s="43">
        <f t="shared" si="11"/>
        <v>5.005005296633145E-2</v>
      </c>
      <c r="AN9" s="45">
        <f t="shared" si="12"/>
        <v>9.3775423506352179E-3</v>
      </c>
    </row>
    <row r="10" spans="2:40">
      <c r="B10" s="6">
        <v>2028</v>
      </c>
      <c r="C10" s="11">
        <f t="shared" si="0"/>
        <v>22</v>
      </c>
      <c r="D10" s="7">
        <v>0.8</v>
      </c>
      <c r="E10" s="11">
        <f>ROUND(C10*D10,0)</f>
        <v>18</v>
      </c>
      <c r="F10" s="2">
        <f>C10-E10</f>
        <v>4</v>
      </c>
      <c r="G10" s="27">
        <v>990.3</v>
      </c>
      <c r="H10" s="27">
        <v>563.20000000000005</v>
      </c>
      <c r="I10" s="22">
        <f>SUM(G10:H10)</f>
        <v>1553.5</v>
      </c>
      <c r="J10" s="22">
        <f t="shared" si="13"/>
        <v>3097.5719475191631</v>
      </c>
      <c r="K10" s="79"/>
      <c r="L10" s="22">
        <f t="shared" si="4"/>
        <v>1544.0719475191631</v>
      </c>
      <c r="M10" s="22">
        <f t="shared" si="5"/>
        <v>1500.6063221964987</v>
      </c>
      <c r="P10" s="109">
        <v>707.80804129596345</v>
      </c>
      <c r="Q10" s="110">
        <v>1007.7206301627052</v>
      </c>
      <c r="R10" s="110">
        <v>40.806915442855264</v>
      </c>
      <c r="S10" s="110">
        <v>6.8595997429754583</v>
      </c>
      <c r="T10" s="110">
        <v>33.951252000327941</v>
      </c>
      <c r="U10" s="111">
        <v>6.3612181130824563</v>
      </c>
      <c r="V10" s="109">
        <v>0</v>
      </c>
      <c r="W10" s="110">
        <v>0</v>
      </c>
      <c r="X10" s="110">
        <v>175.00294372235587</v>
      </c>
      <c r="Y10" s="110">
        <v>23.214676208067601</v>
      </c>
      <c r="Z10" s="110">
        <v>0</v>
      </c>
      <c r="AA10" s="111">
        <v>0</v>
      </c>
      <c r="AB10" s="82">
        <f t="shared" si="6"/>
        <v>0.32105606506751866</v>
      </c>
      <c r="AC10" s="43">
        <f t="shared" si="3"/>
        <v>0.45709401607676181</v>
      </c>
      <c r="AD10" s="43">
        <f t="shared" si="3"/>
        <v>9.788962563846644E-2</v>
      </c>
      <c r="AE10" s="43">
        <f t="shared" si="3"/>
        <v>1.3641450977185523E-2</v>
      </c>
      <c r="AF10" s="43">
        <f t="shared" si="3"/>
        <v>1.5400016297332751E-2</v>
      </c>
      <c r="AG10" s="45">
        <f t="shared" si="3"/>
        <v>2.8853976463492975E-3</v>
      </c>
      <c r="AI10" s="44">
        <f t="shared" si="7"/>
        <v>1.4447522928038341</v>
      </c>
      <c r="AJ10" s="43">
        <f t="shared" si="8"/>
        <v>2.0569230723454281</v>
      </c>
      <c r="AK10" s="43">
        <f t="shared" si="9"/>
        <v>3.9136715040893888E-3</v>
      </c>
      <c r="AL10" s="43">
        <f t="shared" si="10"/>
        <v>3.47157663920096E-3</v>
      </c>
      <c r="AM10" s="43">
        <f t="shared" si="11"/>
        <v>6.9300073337997398E-2</v>
      </c>
      <c r="AN10" s="45">
        <f t="shared" si="12"/>
        <v>1.2984289408571839E-2</v>
      </c>
    </row>
    <row r="11" spans="2:40" ht="16" thickBot="1">
      <c r="B11" s="6">
        <v>2029</v>
      </c>
      <c r="C11" s="11">
        <f t="shared" si="0"/>
        <v>22</v>
      </c>
      <c r="D11" s="7">
        <v>1</v>
      </c>
      <c r="E11" s="11">
        <f t="shared" si="1"/>
        <v>22</v>
      </c>
      <c r="F11" s="2">
        <f t="shared" si="2"/>
        <v>0</v>
      </c>
      <c r="G11" s="28">
        <v>1210.3</v>
      </c>
      <c r="H11" s="23">
        <v>0</v>
      </c>
      <c r="I11" s="22">
        <f>SUM(G11:H11)</f>
        <v>1210.3</v>
      </c>
      <c r="J11" s="22">
        <f t="shared" si="13"/>
        <v>3097.5719475191631</v>
      </c>
      <c r="K11" s="79"/>
      <c r="L11" s="22">
        <f t="shared" si="4"/>
        <v>1887.2719475191632</v>
      </c>
      <c r="M11" s="22">
        <f t="shared" si="5"/>
        <v>1834.1452421964987</v>
      </c>
      <c r="P11" s="109">
        <v>0</v>
      </c>
      <c r="Q11" s="110">
        <v>0</v>
      </c>
      <c r="R11" s="110">
        <v>0</v>
      </c>
      <c r="S11" s="110">
        <v>0</v>
      </c>
      <c r="T11" s="110">
        <v>0</v>
      </c>
      <c r="U11" s="111">
        <v>0</v>
      </c>
      <c r="V11" s="109">
        <v>0</v>
      </c>
      <c r="W11" s="110">
        <v>0</v>
      </c>
      <c r="X11" s="110">
        <v>213.89248677176829</v>
      </c>
      <c r="Y11" s="110">
        <v>28.373493143193738</v>
      </c>
      <c r="Z11" s="110">
        <v>0</v>
      </c>
      <c r="AA11" s="111">
        <v>0</v>
      </c>
      <c r="AB11" s="82">
        <f t="shared" si="6"/>
        <v>0</v>
      </c>
      <c r="AC11" s="43">
        <f t="shared" si="3"/>
        <v>0</v>
      </c>
      <c r="AD11" s="43">
        <f t="shared" si="3"/>
        <v>9.7019920859779923E-2</v>
      </c>
      <c r="AE11" s="43">
        <f t="shared" si="3"/>
        <v>1.2869989501807533E-2</v>
      </c>
      <c r="AF11" s="43">
        <f t="shared" si="3"/>
        <v>0</v>
      </c>
      <c r="AG11" s="45">
        <f t="shared" si="3"/>
        <v>0</v>
      </c>
      <c r="AI11" s="44">
        <f t="shared" si="7"/>
        <v>1.7658083578713528</v>
      </c>
      <c r="AJ11" s="43">
        <f t="shared" si="8"/>
        <v>2.51401708842219</v>
      </c>
      <c r="AK11" s="43">
        <f t="shared" si="9"/>
        <v>4.7833762827759058E-3</v>
      </c>
      <c r="AL11" s="43">
        <f t="shared" si="10"/>
        <v>4.2430381145789498E-3</v>
      </c>
      <c r="AM11" s="43">
        <f t="shared" si="11"/>
        <v>8.4700089635330142E-2</v>
      </c>
      <c r="AN11" s="45">
        <f t="shared" si="12"/>
        <v>1.5869687054921137E-2</v>
      </c>
    </row>
    <row r="12" spans="2:40" ht="15" customHeight="1" thickBot="1">
      <c r="B12" s="6">
        <v>2030</v>
      </c>
      <c r="C12" s="11">
        <f t="shared" si="0"/>
        <v>22</v>
      </c>
      <c r="D12" s="7">
        <v>1</v>
      </c>
      <c r="E12" s="11">
        <f t="shared" si="1"/>
        <v>22</v>
      </c>
      <c r="F12" s="2">
        <f t="shared" si="2"/>
        <v>0</v>
      </c>
      <c r="G12" s="351"/>
      <c r="H12" s="353"/>
      <c r="I12" s="22">
        <f>$I$11</f>
        <v>1210.3</v>
      </c>
      <c r="J12" s="22">
        <f t="shared" si="13"/>
        <v>3097.5719475191631</v>
      </c>
      <c r="K12" s="79"/>
      <c r="L12" s="23">
        <f t="shared" si="4"/>
        <v>1887.2719475191632</v>
      </c>
      <c r="M12" s="23">
        <f t="shared" si="5"/>
        <v>1834.1452421964987</v>
      </c>
      <c r="P12" s="359" t="s">
        <v>55</v>
      </c>
      <c r="Q12" s="360"/>
      <c r="R12" s="360"/>
      <c r="S12" s="360"/>
      <c r="T12" s="360"/>
      <c r="U12" s="361"/>
      <c r="V12" s="359" t="s">
        <v>55</v>
      </c>
      <c r="W12" s="360"/>
      <c r="X12" s="360"/>
      <c r="Y12" s="360"/>
      <c r="Z12" s="360"/>
      <c r="AA12" s="361"/>
      <c r="AB12" s="82">
        <f>AB11</f>
        <v>0</v>
      </c>
      <c r="AC12" s="43">
        <f t="shared" ref="AC12:AG27" si="14">AC11</f>
        <v>0</v>
      </c>
      <c r="AD12" s="43">
        <f t="shared" si="14"/>
        <v>9.7019920859779923E-2</v>
      </c>
      <c r="AE12" s="43">
        <f t="shared" si="14"/>
        <v>1.2869989501807533E-2</v>
      </c>
      <c r="AF12" s="43">
        <f t="shared" si="14"/>
        <v>0</v>
      </c>
      <c r="AG12" s="45">
        <f t="shared" si="14"/>
        <v>0</v>
      </c>
      <c r="AI12" s="44">
        <f t="shared" si="7"/>
        <v>1.7658083578713528</v>
      </c>
      <c r="AJ12" s="43">
        <f t="shared" si="8"/>
        <v>2.51401708842219</v>
      </c>
      <c r="AK12" s="43">
        <f t="shared" si="9"/>
        <v>4.7833762827759058E-3</v>
      </c>
      <c r="AL12" s="43">
        <f t="shared" si="10"/>
        <v>4.2430381145789498E-3</v>
      </c>
      <c r="AM12" s="43">
        <f t="shared" si="11"/>
        <v>8.4700089635330142E-2</v>
      </c>
      <c r="AN12" s="45">
        <f t="shared" si="12"/>
        <v>1.5869687054921137E-2</v>
      </c>
    </row>
    <row r="13" spans="2:40" ht="14.5" customHeight="1">
      <c r="B13" s="6">
        <f>B12+1</f>
        <v>2031</v>
      </c>
      <c r="C13" s="11">
        <f t="shared" si="0"/>
        <v>22</v>
      </c>
      <c r="D13" s="7">
        <v>1</v>
      </c>
      <c r="E13" s="11">
        <f t="shared" ref="E13:E32" si="15">ROUND(C13*D13,0)</f>
        <v>22</v>
      </c>
      <c r="F13" s="2">
        <f t="shared" si="2"/>
        <v>0</v>
      </c>
      <c r="G13" s="345" t="s">
        <v>56</v>
      </c>
      <c r="H13" s="347"/>
      <c r="I13" s="22">
        <f t="shared" ref="I13:I32" si="16">$I$11</f>
        <v>1210.3</v>
      </c>
      <c r="J13" s="22">
        <f t="shared" si="13"/>
        <v>3097.5719475191631</v>
      </c>
      <c r="K13" s="79"/>
      <c r="L13" s="80">
        <f t="shared" si="4"/>
        <v>1887.2719475191632</v>
      </c>
      <c r="M13" s="80">
        <f t="shared" si="5"/>
        <v>1834.1452421964987</v>
      </c>
      <c r="P13" s="359"/>
      <c r="Q13" s="360"/>
      <c r="R13" s="360"/>
      <c r="S13" s="360"/>
      <c r="T13" s="360"/>
      <c r="U13" s="361"/>
      <c r="V13" s="359"/>
      <c r="W13" s="360"/>
      <c r="X13" s="360"/>
      <c r="Y13" s="360"/>
      <c r="Z13" s="360"/>
      <c r="AA13" s="361"/>
      <c r="AB13" s="82">
        <f t="shared" ref="AB13:AG28" si="17">AB12</f>
        <v>0</v>
      </c>
      <c r="AC13" s="43">
        <f t="shared" si="14"/>
        <v>0</v>
      </c>
      <c r="AD13" s="43">
        <f t="shared" si="14"/>
        <v>9.7019920859779923E-2</v>
      </c>
      <c r="AE13" s="43">
        <f t="shared" si="14"/>
        <v>1.2869989501807533E-2</v>
      </c>
      <c r="AF13" s="43">
        <f t="shared" si="14"/>
        <v>0</v>
      </c>
      <c r="AG13" s="45">
        <f t="shared" si="14"/>
        <v>0</v>
      </c>
      <c r="AI13" s="44">
        <f t="shared" si="7"/>
        <v>1.7658083578713528</v>
      </c>
      <c r="AJ13" s="43">
        <f t="shared" si="8"/>
        <v>2.51401708842219</v>
      </c>
      <c r="AK13" s="43">
        <f t="shared" si="9"/>
        <v>4.7833762827759058E-3</v>
      </c>
      <c r="AL13" s="43">
        <f t="shared" si="10"/>
        <v>4.2430381145789498E-3</v>
      </c>
      <c r="AM13" s="43">
        <f t="shared" si="11"/>
        <v>8.4700089635330142E-2</v>
      </c>
      <c r="AN13" s="45">
        <f t="shared" si="12"/>
        <v>1.5869687054921137E-2</v>
      </c>
    </row>
    <row r="14" spans="2:40">
      <c r="B14" s="6">
        <f t="shared" ref="B14:B32" si="18">B13+1</f>
        <v>2032</v>
      </c>
      <c r="C14" s="11">
        <f t="shared" si="0"/>
        <v>22</v>
      </c>
      <c r="D14" s="7">
        <v>1</v>
      </c>
      <c r="E14" s="11">
        <f t="shared" si="15"/>
        <v>22</v>
      </c>
      <c r="F14" s="2">
        <f t="shared" si="2"/>
        <v>0</v>
      </c>
      <c r="G14" s="345"/>
      <c r="H14" s="347"/>
      <c r="I14" s="22">
        <f t="shared" si="16"/>
        <v>1210.3</v>
      </c>
      <c r="J14" s="22">
        <f t="shared" si="13"/>
        <v>3097.5719475191631</v>
      </c>
      <c r="K14" s="79"/>
      <c r="L14" s="22">
        <f t="shared" si="4"/>
        <v>1887.2719475191632</v>
      </c>
      <c r="M14" s="22">
        <f t="shared" si="5"/>
        <v>1834.1452421964987</v>
      </c>
      <c r="P14" s="359"/>
      <c r="Q14" s="360"/>
      <c r="R14" s="360"/>
      <c r="S14" s="360"/>
      <c r="T14" s="360"/>
      <c r="U14" s="361"/>
      <c r="V14" s="359"/>
      <c r="W14" s="360"/>
      <c r="X14" s="360"/>
      <c r="Y14" s="360"/>
      <c r="Z14" s="360"/>
      <c r="AA14" s="361"/>
      <c r="AB14" s="82">
        <f t="shared" si="17"/>
        <v>0</v>
      </c>
      <c r="AC14" s="43">
        <f t="shared" si="14"/>
        <v>0</v>
      </c>
      <c r="AD14" s="43">
        <f t="shared" si="14"/>
        <v>9.7019920859779923E-2</v>
      </c>
      <c r="AE14" s="43">
        <f t="shared" si="14"/>
        <v>1.2869989501807533E-2</v>
      </c>
      <c r="AF14" s="43">
        <f t="shared" si="14"/>
        <v>0</v>
      </c>
      <c r="AG14" s="45">
        <f t="shared" si="14"/>
        <v>0</v>
      </c>
      <c r="AI14" s="44">
        <f t="shared" si="7"/>
        <v>1.7658083578713528</v>
      </c>
      <c r="AJ14" s="43">
        <f t="shared" si="8"/>
        <v>2.51401708842219</v>
      </c>
      <c r="AK14" s="43">
        <f t="shared" si="9"/>
        <v>4.7833762827759058E-3</v>
      </c>
      <c r="AL14" s="43">
        <f t="shared" si="10"/>
        <v>4.2430381145789498E-3</v>
      </c>
      <c r="AM14" s="43">
        <f t="shared" si="11"/>
        <v>8.4700089635330142E-2</v>
      </c>
      <c r="AN14" s="45">
        <f t="shared" si="12"/>
        <v>1.5869687054921137E-2</v>
      </c>
    </row>
    <row r="15" spans="2:40">
      <c r="B15" s="6">
        <f t="shared" si="18"/>
        <v>2033</v>
      </c>
      <c r="C15" s="11">
        <f t="shared" si="0"/>
        <v>22</v>
      </c>
      <c r="D15" s="7">
        <v>1</v>
      </c>
      <c r="E15" s="11">
        <f t="shared" si="15"/>
        <v>22</v>
      </c>
      <c r="F15" s="2">
        <f t="shared" si="2"/>
        <v>0</v>
      </c>
      <c r="G15" s="345"/>
      <c r="H15" s="347"/>
      <c r="I15" s="22">
        <f t="shared" si="16"/>
        <v>1210.3</v>
      </c>
      <c r="J15" s="22">
        <f t="shared" si="13"/>
        <v>3097.5719475191631</v>
      </c>
      <c r="K15" s="79"/>
      <c r="L15" s="22">
        <f t="shared" si="4"/>
        <v>1887.2719475191632</v>
      </c>
      <c r="M15" s="22">
        <f t="shared" si="5"/>
        <v>1834.1452421964987</v>
      </c>
      <c r="P15" s="359"/>
      <c r="Q15" s="360"/>
      <c r="R15" s="360"/>
      <c r="S15" s="360"/>
      <c r="T15" s="360"/>
      <c r="U15" s="361"/>
      <c r="V15" s="359"/>
      <c r="W15" s="360"/>
      <c r="X15" s="360"/>
      <c r="Y15" s="360"/>
      <c r="Z15" s="360"/>
      <c r="AA15" s="361"/>
      <c r="AB15" s="82">
        <f t="shared" si="17"/>
        <v>0</v>
      </c>
      <c r="AC15" s="43">
        <f t="shared" si="14"/>
        <v>0</v>
      </c>
      <c r="AD15" s="43">
        <f t="shared" si="14"/>
        <v>9.7019920859779923E-2</v>
      </c>
      <c r="AE15" s="43">
        <f t="shared" si="14"/>
        <v>1.2869989501807533E-2</v>
      </c>
      <c r="AF15" s="43">
        <f t="shared" si="14"/>
        <v>0</v>
      </c>
      <c r="AG15" s="45">
        <f t="shared" si="14"/>
        <v>0</v>
      </c>
      <c r="AI15" s="44">
        <f t="shared" si="7"/>
        <v>1.7658083578713528</v>
      </c>
      <c r="AJ15" s="43">
        <f t="shared" si="8"/>
        <v>2.51401708842219</v>
      </c>
      <c r="AK15" s="43">
        <f t="shared" si="9"/>
        <v>4.7833762827759058E-3</v>
      </c>
      <c r="AL15" s="43">
        <f t="shared" si="10"/>
        <v>4.2430381145789498E-3</v>
      </c>
      <c r="AM15" s="43">
        <f t="shared" si="11"/>
        <v>8.4700089635330142E-2</v>
      </c>
      <c r="AN15" s="45">
        <f t="shared" si="12"/>
        <v>1.5869687054921137E-2</v>
      </c>
    </row>
    <row r="16" spans="2:40">
      <c r="B16" s="6">
        <f t="shared" si="18"/>
        <v>2034</v>
      </c>
      <c r="C16" s="11">
        <f t="shared" si="0"/>
        <v>22</v>
      </c>
      <c r="D16" s="7">
        <v>1</v>
      </c>
      <c r="E16" s="11">
        <f t="shared" si="15"/>
        <v>22</v>
      </c>
      <c r="F16" s="2">
        <f t="shared" si="2"/>
        <v>0</v>
      </c>
      <c r="G16" s="345"/>
      <c r="H16" s="347"/>
      <c r="I16" s="22">
        <f t="shared" si="16"/>
        <v>1210.3</v>
      </c>
      <c r="J16" s="22">
        <f t="shared" si="13"/>
        <v>3097.5719475191631</v>
      </c>
      <c r="K16" s="79"/>
      <c r="L16" s="22">
        <f t="shared" si="4"/>
        <v>1887.2719475191632</v>
      </c>
      <c r="M16" s="22">
        <f t="shared" si="5"/>
        <v>1834.1452421964987</v>
      </c>
      <c r="P16" s="359"/>
      <c r="Q16" s="360"/>
      <c r="R16" s="360"/>
      <c r="S16" s="360"/>
      <c r="T16" s="360"/>
      <c r="U16" s="361"/>
      <c r="V16" s="359"/>
      <c r="W16" s="360"/>
      <c r="X16" s="360"/>
      <c r="Y16" s="360"/>
      <c r="Z16" s="360"/>
      <c r="AA16" s="361"/>
      <c r="AB16" s="82">
        <f t="shared" si="17"/>
        <v>0</v>
      </c>
      <c r="AC16" s="43">
        <f t="shared" si="14"/>
        <v>0</v>
      </c>
      <c r="AD16" s="43">
        <f t="shared" si="14"/>
        <v>9.7019920859779923E-2</v>
      </c>
      <c r="AE16" s="43">
        <f t="shared" si="14"/>
        <v>1.2869989501807533E-2</v>
      </c>
      <c r="AF16" s="43">
        <f t="shared" si="14"/>
        <v>0</v>
      </c>
      <c r="AG16" s="45">
        <f t="shared" si="14"/>
        <v>0</v>
      </c>
      <c r="AI16" s="44">
        <f t="shared" si="7"/>
        <v>1.7658083578713528</v>
      </c>
      <c r="AJ16" s="43">
        <f t="shared" si="8"/>
        <v>2.51401708842219</v>
      </c>
      <c r="AK16" s="43">
        <f t="shared" si="9"/>
        <v>4.7833762827759058E-3</v>
      </c>
      <c r="AL16" s="43">
        <f t="shared" si="10"/>
        <v>4.2430381145789498E-3</v>
      </c>
      <c r="AM16" s="43">
        <f t="shared" si="11"/>
        <v>8.4700089635330142E-2</v>
      </c>
      <c r="AN16" s="45">
        <f t="shared" si="12"/>
        <v>1.5869687054921137E-2</v>
      </c>
    </row>
    <row r="17" spans="2:40">
      <c r="B17" s="6">
        <f t="shared" si="18"/>
        <v>2035</v>
      </c>
      <c r="C17" s="11">
        <f t="shared" si="0"/>
        <v>22</v>
      </c>
      <c r="D17" s="7">
        <v>1</v>
      </c>
      <c r="E17" s="11">
        <f t="shared" si="15"/>
        <v>22</v>
      </c>
      <c r="F17" s="2">
        <f t="shared" si="2"/>
        <v>0</v>
      </c>
      <c r="G17" s="345"/>
      <c r="H17" s="347"/>
      <c r="I17" s="22">
        <f t="shared" si="16"/>
        <v>1210.3</v>
      </c>
      <c r="J17" s="22">
        <f t="shared" si="13"/>
        <v>3097.5719475191631</v>
      </c>
      <c r="K17" s="79"/>
      <c r="L17" s="22">
        <f t="shared" si="4"/>
        <v>1887.2719475191632</v>
      </c>
      <c r="M17" s="22">
        <f t="shared" si="5"/>
        <v>1834.1452421964987</v>
      </c>
      <c r="P17" s="359"/>
      <c r="Q17" s="360"/>
      <c r="R17" s="360"/>
      <c r="S17" s="360"/>
      <c r="T17" s="360"/>
      <c r="U17" s="361"/>
      <c r="V17" s="359"/>
      <c r="W17" s="360"/>
      <c r="X17" s="360"/>
      <c r="Y17" s="360"/>
      <c r="Z17" s="360"/>
      <c r="AA17" s="361"/>
      <c r="AB17" s="82">
        <f t="shared" si="17"/>
        <v>0</v>
      </c>
      <c r="AC17" s="43">
        <f t="shared" si="14"/>
        <v>0</v>
      </c>
      <c r="AD17" s="43">
        <f t="shared" si="14"/>
        <v>9.7019920859779923E-2</v>
      </c>
      <c r="AE17" s="43">
        <f t="shared" si="14"/>
        <v>1.2869989501807533E-2</v>
      </c>
      <c r="AF17" s="43">
        <f t="shared" si="14"/>
        <v>0</v>
      </c>
      <c r="AG17" s="45">
        <f t="shared" si="14"/>
        <v>0</v>
      </c>
      <c r="AI17" s="44">
        <f t="shared" si="7"/>
        <v>1.7658083578713528</v>
      </c>
      <c r="AJ17" s="43">
        <f t="shared" si="8"/>
        <v>2.51401708842219</v>
      </c>
      <c r="AK17" s="43">
        <f t="shared" si="9"/>
        <v>4.7833762827759058E-3</v>
      </c>
      <c r="AL17" s="43">
        <f t="shared" si="10"/>
        <v>4.2430381145789498E-3</v>
      </c>
      <c r="AM17" s="43">
        <f t="shared" si="11"/>
        <v>8.4700089635330142E-2</v>
      </c>
      <c r="AN17" s="45">
        <f t="shared" si="12"/>
        <v>1.5869687054921137E-2</v>
      </c>
    </row>
    <row r="18" spans="2:40">
      <c r="B18" s="6">
        <f t="shared" si="18"/>
        <v>2036</v>
      </c>
      <c r="C18" s="11">
        <f t="shared" si="0"/>
        <v>22</v>
      </c>
      <c r="D18" s="7">
        <v>1</v>
      </c>
      <c r="E18" s="11">
        <f t="shared" si="15"/>
        <v>22</v>
      </c>
      <c r="F18" s="2">
        <f t="shared" si="2"/>
        <v>0</v>
      </c>
      <c r="G18" s="345"/>
      <c r="H18" s="347"/>
      <c r="I18" s="22">
        <f t="shared" si="16"/>
        <v>1210.3</v>
      </c>
      <c r="J18" s="22">
        <f t="shared" si="13"/>
        <v>3097.5719475191631</v>
      </c>
      <c r="K18" s="79"/>
      <c r="L18" s="22">
        <f t="shared" si="4"/>
        <v>1887.2719475191632</v>
      </c>
      <c r="M18" s="22">
        <f t="shared" si="5"/>
        <v>1834.1452421964987</v>
      </c>
      <c r="P18" s="359"/>
      <c r="Q18" s="360"/>
      <c r="R18" s="360"/>
      <c r="S18" s="360"/>
      <c r="T18" s="360"/>
      <c r="U18" s="361"/>
      <c r="V18" s="359"/>
      <c r="W18" s="360"/>
      <c r="X18" s="360"/>
      <c r="Y18" s="360"/>
      <c r="Z18" s="360"/>
      <c r="AA18" s="361"/>
      <c r="AB18" s="82">
        <f t="shared" si="17"/>
        <v>0</v>
      </c>
      <c r="AC18" s="43">
        <f t="shared" si="14"/>
        <v>0</v>
      </c>
      <c r="AD18" s="43">
        <f t="shared" si="14"/>
        <v>9.7019920859779923E-2</v>
      </c>
      <c r="AE18" s="43">
        <f t="shared" si="14"/>
        <v>1.2869989501807533E-2</v>
      </c>
      <c r="AF18" s="43">
        <f t="shared" si="14"/>
        <v>0</v>
      </c>
      <c r="AG18" s="45">
        <f t="shared" si="14"/>
        <v>0</v>
      </c>
      <c r="AI18" s="44">
        <f t="shared" si="7"/>
        <v>1.7658083578713528</v>
      </c>
      <c r="AJ18" s="43">
        <f t="shared" si="8"/>
        <v>2.51401708842219</v>
      </c>
      <c r="AK18" s="43">
        <f t="shared" si="9"/>
        <v>4.7833762827759058E-3</v>
      </c>
      <c r="AL18" s="43">
        <f t="shared" si="10"/>
        <v>4.2430381145789498E-3</v>
      </c>
      <c r="AM18" s="43">
        <f t="shared" si="11"/>
        <v>8.4700089635330142E-2</v>
      </c>
      <c r="AN18" s="45">
        <f t="shared" si="12"/>
        <v>1.5869687054921137E-2</v>
      </c>
    </row>
    <row r="19" spans="2:40">
      <c r="B19" s="6">
        <f t="shared" si="18"/>
        <v>2037</v>
      </c>
      <c r="C19" s="11">
        <f t="shared" si="0"/>
        <v>22</v>
      </c>
      <c r="D19" s="7">
        <v>1</v>
      </c>
      <c r="E19" s="11">
        <f t="shared" si="15"/>
        <v>22</v>
      </c>
      <c r="F19" s="2">
        <f t="shared" si="2"/>
        <v>0</v>
      </c>
      <c r="G19" s="345"/>
      <c r="H19" s="347"/>
      <c r="I19" s="22">
        <f t="shared" si="16"/>
        <v>1210.3</v>
      </c>
      <c r="J19" s="22">
        <f t="shared" si="13"/>
        <v>3097.5719475191631</v>
      </c>
      <c r="K19" s="79"/>
      <c r="L19" s="22">
        <f t="shared" si="4"/>
        <v>1887.2719475191632</v>
      </c>
      <c r="M19" s="22">
        <f t="shared" si="5"/>
        <v>1834.1452421964987</v>
      </c>
      <c r="P19" s="359"/>
      <c r="Q19" s="360"/>
      <c r="R19" s="360"/>
      <c r="S19" s="360"/>
      <c r="T19" s="360"/>
      <c r="U19" s="361"/>
      <c r="V19" s="359"/>
      <c r="W19" s="360"/>
      <c r="X19" s="360"/>
      <c r="Y19" s="360"/>
      <c r="Z19" s="360"/>
      <c r="AA19" s="361"/>
      <c r="AB19" s="82">
        <f t="shared" si="17"/>
        <v>0</v>
      </c>
      <c r="AC19" s="43">
        <f t="shared" si="14"/>
        <v>0</v>
      </c>
      <c r="AD19" s="43">
        <f t="shared" si="14"/>
        <v>9.7019920859779923E-2</v>
      </c>
      <c r="AE19" s="43">
        <f t="shared" si="14"/>
        <v>1.2869989501807533E-2</v>
      </c>
      <c r="AF19" s="43">
        <f t="shared" si="14"/>
        <v>0</v>
      </c>
      <c r="AG19" s="45">
        <f t="shared" si="14"/>
        <v>0</v>
      </c>
      <c r="AI19" s="44">
        <f t="shared" si="7"/>
        <v>1.7658083578713528</v>
      </c>
      <c r="AJ19" s="43">
        <f t="shared" si="8"/>
        <v>2.51401708842219</v>
      </c>
      <c r="AK19" s="43">
        <f t="shared" si="9"/>
        <v>4.7833762827759058E-3</v>
      </c>
      <c r="AL19" s="43">
        <f t="shared" si="10"/>
        <v>4.2430381145789498E-3</v>
      </c>
      <c r="AM19" s="43">
        <f t="shared" si="11"/>
        <v>8.4700089635330142E-2</v>
      </c>
      <c r="AN19" s="45">
        <f t="shared" si="12"/>
        <v>1.5869687054921137E-2</v>
      </c>
    </row>
    <row r="20" spans="2:40">
      <c r="B20" s="6">
        <f t="shared" si="18"/>
        <v>2038</v>
      </c>
      <c r="C20" s="11">
        <f t="shared" si="0"/>
        <v>22</v>
      </c>
      <c r="D20" s="7">
        <v>1</v>
      </c>
      <c r="E20" s="11">
        <f t="shared" si="15"/>
        <v>22</v>
      </c>
      <c r="F20" s="2">
        <f t="shared" si="2"/>
        <v>0</v>
      </c>
      <c r="G20" s="345"/>
      <c r="H20" s="347"/>
      <c r="I20" s="22">
        <f t="shared" si="16"/>
        <v>1210.3</v>
      </c>
      <c r="J20" s="22">
        <f t="shared" si="13"/>
        <v>3097.5719475191631</v>
      </c>
      <c r="K20" s="79"/>
      <c r="L20" s="22">
        <f t="shared" si="4"/>
        <v>1887.2719475191632</v>
      </c>
      <c r="M20" s="22">
        <f t="shared" si="5"/>
        <v>1834.1452421964987</v>
      </c>
      <c r="P20" s="359"/>
      <c r="Q20" s="360"/>
      <c r="R20" s="360"/>
      <c r="S20" s="360"/>
      <c r="T20" s="360"/>
      <c r="U20" s="361"/>
      <c r="V20" s="359"/>
      <c r="W20" s="360"/>
      <c r="X20" s="360"/>
      <c r="Y20" s="360"/>
      <c r="Z20" s="360"/>
      <c r="AA20" s="361"/>
      <c r="AB20" s="82">
        <f t="shared" si="17"/>
        <v>0</v>
      </c>
      <c r="AC20" s="43">
        <f t="shared" si="14"/>
        <v>0</v>
      </c>
      <c r="AD20" s="43">
        <f t="shared" si="14"/>
        <v>9.7019920859779923E-2</v>
      </c>
      <c r="AE20" s="43">
        <f t="shared" si="14"/>
        <v>1.2869989501807533E-2</v>
      </c>
      <c r="AF20" s="43">
        <f t="shared" si="14"/>
        <v>0</v>
      </c>
      <c r="AG20" s="45">
        <f t="shared" si="14"/>
        <v>0</v>
      </c>
      <c r="AI20" s="44">
        <f t="shared" si="7"/>
        <v>1.7658083578713528</v>
      </c>
      <c r="AJ20" s="43">
        <f t="shared" si="8"/>
        <v>2.51401708842219</v>
      </c>
      <c r="AK20" s="43">
        <f t="shared" si="9"/>
        <v>4.7833762827759058E-3</v>
      </c>
      <c r="AL20" s="43">
        <f t="shared" si="10"/>
        <v>4.2430381145789498E-3</v>
      </c>
      <c r="AM20" s="43">
        <f t="shared" si="11"/>
        <v>8.4700089635330142E-2</v>
      </c>
      <c r="AN20" s="45">
        <f t="shared" si="12"/>
        <v>1.5869687054921137E-2</v>
      </c>
    </row>
    <row r="21" spans="2:40">
      <c r="B21" s="6">
        <f t="shared" si="18"/>
        <v>2039</v>
      </c>
      <c r="C21" s="11">
        <f t="shared" si="0"/>
        <v>22</v>
      </c>
      <c r="D21" s="7">
        <v>1</v>
      </c>
      <c r="E21" s="11">
        <f t="shared" si="15"/>
        <v>22</v>
      </c>
      <c r="F21" s="2">
        <f t="shared" si="2"/>
        <v>0</v>
      </c>
      <c r="G21" s="345"/>
      <c r="H21" s="347"/>
      <c r="I21" s="22">
        <f t="shared" si="16"/>
        <v>1210.3</v>
      </c>
      <c r="J21" s="22">
        <f t="shared" si="13"/>
        <v>3097.5719475191631</v>
      </c>
      <c r="K21" s="79"/>
      <c r="L21" s="22">
        <f t="shared" si="4"/>
        <v>1887.2719475191632</v>
      </c>
      <c r="M21" s="22">
        <f t="shared" si="5"/>
        <v>1834.1452421964987</v>
      </c>
      <c r="P21" s="359"/>
      <c r="Q21" s="360"/>
      <c r="R21" s="360"/>
      <c r="S21" s="360"/>
      <c r="T21" s="360"/>
      <c r="U21" s="361"/>
      <c r="V21" s="359"/>
      <c r="W21" s="360"/>
      <c r="X21" s="360"/>
      <c r="Y21" s="360"/>
      <c r="Z21" s="360"/>
      <c r="AA21" s="361"/>
      <c r="AB21" s="82">
        <f t="shared" si="17"/>
        <v>0</v>
      </c>
      <c r="AC21" s="43">
        <f t="shared" si="14"/>
        <v>0</v>
      </c>
      <c r="AD21" s="43">
        <f t="shared" si="14"/>
        <v>9.7019920859779923E-2</v>
      </c>
      <c r="AE21" s="43">
        <f t="shared" si="14"/>
        <v>1.2869989501807533E-2</v>
      </c>
      <c r="AF21" s="43">
        <f t="shared" si="14"/>
        <v>0</v>
      </c>
      <c r="AG21" s="45">
        <f t="shared" si="14"/>
        <v>0</v>
      </c>
      <c r="AI21" s="44">
        <f t="shared" si="7"/>
        <v>1.7658083578713528</v>
      </c>
      <c r="AJ21" s="43">
        <f t="shared" si="8"/>
        <v>2.51401708842219</v>
      </c>
      <c r="AK21" s="43">
        <f t="shared" si="9"/>
        <v>4.7833762827759058E-3</v>
      </c>
      <c r="AL21" s="43">
        <f t="shared" si="10"/>
        <v>4.2430381145789498E-3</v>
      </c>
      <c r="AM21" s="43">
        <f t="shared" si="11"/>
        <v>8.4700089635330142E-2</v>
      </c>
      <c r="AN21" s="45">
        <f t="shared" si="12"/>
        <v>1.5869687054921137E-2</v>
      </c>
    </row>
    <row r="22" spans="2:40">
      <c r="B22" s="6">
        <f t="shared" si="18"/>
        <v>2040</v>
      </c>
      <c r="C22" s="11">
        <f t="shared" si="0"/>
        <v>22</v>
      </c>
      <c r="D22" s="7">
        <v>1</v>
      </c>
      <c r="E22" s="11">
        <f t="shared" si="15"/>
        <v>22</v>
      </c>
      <c r="F22" s="2">
        <f t="shared" si="2"/>
        <v>0</v>
      </c>
      <c r="G22" s="345"/>
      <c r="H22" s="347"/>
      <c r="I22" s="22">
        <f t="shared" si="16"/>
        <v>1210.3</v>
      </c>
      <c r="J22" s="22">
        <f t="shared" si="13"/>
        <v>3097.5719475191631</v>
      </c>
      <c r="K22" s="79"/>
      <c r="L22" s="22">
        <f t="shared" si="4"/>
        <v>1887.2719475191632</v>
      </c>
      <c r="M22" s="22">
        <f t="shared" si="5"/>
        <v>1834.1452421964987</v>
      </c>
      <c r="P22" s="359"/>
      <c r="Q22" s="360"/>
      <c r="R22" s="360"/>
      <c r="S22" s="360"/>
      <c r="T22" s="360"/>
      <c r="U22" s="361"/>
      <c r="V22" s="359"/>
      <c r="W22" s="360"/>
      <c r="X22" s="360"/>
      <c r="Y22" s="360"/>
      <c r="Z22" s="360"/>
      <c r="AA22" s="361"/>
      <c r="AB22" s="82">
        <f t="shared" si="17"/>
        <v>0</v>
      </c>
      <c r="AC22" s="43">
        <f t="shared" si="14"/>
        <v>0</v>
      </c>
      <c r="AD22" s="43">
        <f t="shared" si="14"/>
        <v>9.7019920859779923E-2</v>
      </c>
      <c r="AE22" s="43">
        <f t="shared" si="14"/>
        <v>1.2869989501807533E-2</v>
      </c>
      <c r="AF22" s="43">
        <f t="shared" si="14"/>
        <v>0</v>
      </c>
      <c r="AG22" s="45">
        <f t="shared" si="14"/>
        <v>0</v>
      </c>
      <c r="AI22" s="44">
        <f t="shared" si="7"/>
        <v>1.7658083578713528</v>
      </c>
      <c r="AJ22" s="43">
        <f t="shared" si="8"/>
        <v>2.51401708842219</v>
      </c>
      <c r="AK22" s="43">
        <f t="shared" si="9"/>
        <v>4.7833762827759058E-3</v>
      </c>
      <c r="AL22" s="43">
        <f t="shared" si="10"/>
        <v>4.2430381145789498E-3</v>
      </c>
      <c r="AM22" s="43">
        <f t="shared" si="11"/>
        <v>8.4700089635330142E-2</v>
      </c>
      <c r="AN22" s="45">
        <f t="shared" si="12"/>
        <v>1.5869687054921137E-2</v>
      </c>
    </row>
    <row r="23" spans="2:40">
      <c r="B23" s="6">
        <f t="shared" si="18"/>
        <v>2041</v>
      </c>
      <c r="C23" s="11">
        <f t="shared" si="0"/>
        <v>22</v>
      </c>
      <c r="D23" s="7">
        <v>1</v>
      </c>
      <c r="E23" s="11">
        <f t="shared" si="15"/>
        <v>22</v>
      </c>
      <c r="F23" s="2">
        <f t="shared" si="2"/>
        <v>0</v>
      </c>
      <c r="G23" s="345"/>
      <c r="H23" s="347"/>
      <c r="I23" s="22">
        <f t="shared" si="16"/>
        <v>1210.3</v>
      </c>
      <c r="J23" s="22">
        <f t="shared" si="13"/>
        <v>3097.5719475191631</v>
      </c>
      <c r="K23" s="79"/>
      <c r="L23" s="22">
        <f t="shared" si="4"/>
        <v>1887.2719475191632</v>
      </c>
      <c r="M23" s="22">
        <f t="shared" si="5"/>
        <v>1834.1452421964987</v>
      </c>
      <c r="P23" s="359"/>
      <c r="Q23" s="360"/>
      <c r="R23" s="360"/>
      <c r="S23" s="360"/>
      <c r="T23" s="360"/>
      <c r="U23" s="361"/>
      <c r="V23" s="359"/>
      <c r="W23" s="360"/>
      <c r="X23" s="360"/>
      <c r="Y23" s="360"/>
      <c r="Z23" s="360"/>
      <c r="AA23" s="361"/>
      <c r="AB23" s="82">
        <f t="shared" si="17"/>
        <v>0</v>
      </c>
      <c r="AC23" s="43">
        <f t="shared" si="14"/>
        <v>0</v>
      </c>
      <c r="AD23" s="43">
        <f t="shared" si="14"/>
        <v>9.7019920859779923E-2</v>
      </c>
      <c r="AE23" s="43">
        <f t="shared" si="14"/>
        <v>1.2869989501807533E-2</v>
      </c>
      <c r="AF23" s="43">
        <f t="shared" si="14"/>
        <v>0</v>
      </c>
      <c r="AG23" s="45">
        <f t="shared" si="14"/>
        <v>0</v>
      </c>
      <c r="AI23" s="44">
        <f t="shared" si="7"/>
        <v>1.7658083578713528</v>
      </c>
      <c r="AJ23" s="43">
        <f t="shared" si="8"/>
        <v>2.51401708842219</v>
      </c>
      <c r="AK23" s="43">
        <f t="shared" si="9"/>
        <v>4.7833762827759058E-3</v>
      </c>
      <c r="AL23" s="43">
        <f t="shared" si="10"/>
        <v>4.2430381145789498E-3</v>
      </c>
      <c r="AM23" s="43">
        <f t="shared" si="11"/>
        <v>8.4700089635330142E-2</v>
      </c>
      <c r="AN23" s="45">
        <f t="shared" si="12"/>
        <v>1.5869687054921137E-2</v>
      </c>
    </row>
    <row r="24" spans="2:40">
      <c r="B24" s="6">
        <f t="shared" si="18"/>
        <v>2042</v>
      </c>
      <c r="C24" s="11">
        <f t="shared" si="0"/>
        <v>22</v>
      </c>
      <c r="D24" s="7">
        <v>1</v>
      </c>
      <c r="E24" s="11">
        <f t="shared" si="15"/>
        <v>22</v>
      </c>
      <c r="F24" s="2">
        <f t="shared" si="2"/>
        <v>0</v>
      </c>
      <c r="G24" s="345"/>
      <c r="H24" s="347"/>
      <c r="I24" s="22">
        <f t="shared" si="16"/>
        <v>1210.3</v>
      </c>
      <c r="J24" s="22">
        <f t="shared" si="13"/>
        <v>3097.5719475191631</v>
      </c>
      <c r="K24" s="79"/>
      <c r="L24" s="22">
        <f t="shared" si="4"/>
        <v>1887.2719475191632</v>
      </c>
      <c r="M24" s="22">
        <f t="shared" si="5"/>
        <v>1834.1452421964987</v>
      </c>
      <c r="P24" s="359"/>
      <c r="Q24" s="360"/>
      <c r="R24" s="360"/>
      <c r="S24" s="360"/>
      <c r="T24" s="360"/>
      <c r="U24" s="361"/>
      <c r="V24" s="359"/>
      <c r="W24" s="360"/>
      <c r="X24" s="360"/>
      <c r="Y24" s="360"/>
      <c r="Z24" s="360"/>
      <c r="AA24" s="361"/>
      <c r="AB24" s="82">
        <f t="shared" si="17"/>
        <v>0</v>
      </c>
      <c r="AC24" s="43">
        <f t="shared" si="14"/>
        <v>0</v>
      </c>
      <c r="AD24" s="43">
        <f t="shared" si="14"/>
        <v>9.7019920859779923E-2</v>
      </c>
      <c r="AE24" s="43">
        <f t="shared" si="14"/>
        <v>1.2869989501807533E-2</v>
      </c>
      <c r="AF24" s="43">
        <f t="shared" si="14"/>
        <v>0</v>
      </c>
      <c r="AG24" s="45">
        <f t="shared" si="14"/>
        <v>0</v>
      </c>
      <c r="AI24" s="44">
        <f t="shared" si="7"/>
        <v>1.7658083578713528</v>
      </c>
      <c r="AJ24" s="43">
        <f t="shared" si="8"/>
        <v>2.51401708842219</v>
      </c>
      <c r="AK24" s="43">
        <f t="shared" si="9"/>
        <v>4.7833762827759058E-3</v>
      </c>
      <c r="AL24" s="43">
        <f t="shared" si="10"/>
        <v>4.2430381145789498E-3</v>
      </c>
      <c r="AM24" s="43">
        <f t="shared" si="11"/>
        <v>8.4700089635330142E-2</v>
      </c>
      <c r="AN24" s="45">
        <f t="shared" si="12"/>
        <v>1.5869687054921137E-2</v>
      </c>
    </row>
    <row r="25" spans="2:40">
      <c r="B25" s="6">
        <f t="shared" si="18"/>
        <v>2043</v>
      </c>
      <c r="C25" s="11">
        <f t="shared" si="0"/>
        <v>22</v>
      </c>
      <c r="D25" s="7">
        <v>1</v>
      </c>
      <c r="E25" s="11">
        <f t="shared" si="15"/>
        <v>22</v>
      </c>
      <c r="F25" s="2">
        <f t="shared" si="2"/>
        <v>0</v>
      </c>
      <c r="G25" s="345"/>
      <c r="H25" s="347"/>
      <c r="I25" s="22">
        <f t="shared" si="16"/>
        <v>1210.3</v>
      </c>
      <c r="J25" s="22">
        <f t="shared" si="13"/>
        <v>3097.5719475191631</v>
      </c>
      <c r="K25" s="79"/>
      <c r="L25" s="22">
        <f t="shared" si="4"/>
        <v>1887.2719475191632</v>
      </c>
      <c r="M25" s="22">
        <f t="shared" si="5"/>
        <v>1834.1452421964987</v>
      </c>
      <c r="P25" s="359"/>
      <c r="Q25" s="360"/>
      <c r="R25" s="360"/>
      <c r="S25" s="360"/>
      <c r="T25" s="360"/>
      <c r="U25" s="361"/>
      <c r="V25" s="359"/>
      <c r="W25" s="360"/>
      <c r="X25" s="360"/>
      <c r="Y25" s="360"/>
      <c r="Z25" s="360"/>
      <c r="AA25" s="361"/>
      <c r="AB25" s="82">
        <f t="shared" si="17"/>
        <v>0</v>
      </c>
      <c r="AC25" s="43">
        <f t="shared" si="14"/>
        <v>0</v>
      </c>
      <c r="AD25" s="43">
        <f t="shared" si="14"/>
        <v>9.7019920859779923E-2</v>
      </c>
      <c r="AE25" s="43">
        <f t="shared" si="14"/>
        <v>1.2869989501807533E-2</v>
      </c>
      <c r="AF25" s="43">
        <f t="shared" si="14"/>
        <v>0</v>
      </c>
      <c r="AG25" s="45">
        <f t="shared" si="14"/>
        <v>0</v>
      </c>
      <c r="AI25" s="44">
        <f t="shared" si="7"/>
        <v>1.7658083578713528</v>
      </c>
      <c r="AJ25" s="43">
        <f t="shared" si="8"/>
        <v>2.51401708842219</v>
      </c>
      <c r="AK25" s="43">
        <f t="shared" si="9"/>
        <v>4.7833762827759058E-3</v>
      </c>
      <c r="AL25" s="43">
        <f t="shared" si="10"/>
        <v>4.2430381145789498E-3</v>
      </c>
      <c r="AM25" s="43">
        <f t="shared" si="11"/>
        <v>8.4700089635330142E-2</v>
      </c>
      <c r="AN25" s="45">
        <f t="shared" si="12"/>
        <v>1.5869687054921137E-2</v>
      </c>
    </row>
    <row r="26" spans="2:40">
      <c r="B26" s="6">
        <f t="shared" si="18"/>
        <v>2044</v>
      </c>
      <c r="C26" s="11">
        <f t="shared" si="0"/>
        <v>22</v>
      </c>
      <c r="D26" s="7">
        <v>1</v>
      </c>
      <c r="E26" s="11">
        <f t="shared" si="15"/>
        <v>22</v>
      </c>
      <c r="F26" s="2">
        <f t="shared" si="2"/>
        <v>0</v>
      </c>
      <c r="G26" s="345"/>
      <c r="H26" s="347"/>
      <c r="I26" s="22">
        <f t="shared" si="16"/>
        <v>1210.3</v>
      </c>
      <c r="J26" s="22">
        <f t="shared" si="13"/>
        <v>3097.5719475191631</v>
      </c>
      <c r="K26" s="79"/>
      <c r="L26" s="22">
        <f t="shared" si="4"/>
        <v>1887.2719475191632</v>
      </c>
      <c r="M26" s="22">
        <f t="shared" si="5"/>
        <v>1834.1452421964987</v>
      </c>
      <c r="P26" s="359"/>
      <c r="Q26" s="360"/>
      <c r="R26" s="360"/>
      <c r="S26" s="360"/>
      <c r="T26" s="360"/>
      <c r="U26" s="361"/>
      <c r="V26" s="359"/>
      <c r="W26" s="360"/>
      <c r="X26" s="360"/>
      <c r="Y26" s="360"/>
      <c r="Z26" s="360"/>
      <c r="AA26" s="361"/>
      <c r="AB26" s="82">
        <f t="shared" si="17"/>
        <v>0</v>
      </c>
      <c r="AC26" s="43">
        <f t="shared" si="14"/>
        <v>0</v>
      </c>
      <c r="AD26" s="43">
        <f t="shared" si="14"/>
        <v>9.7019920859779923E-2</v>
      </c>
      <c r="AE26" s="43">
        <f t="shared" si="14"/>
        <v>1.2869989501807533E-2</v>
      </c>
      <c r="AF26" s="43">
        <f t="shared" si="14"/>
        <v>0</v>
      </c>
      <c r="AG26" s="45">
        <f t="shared" si="14"/>
        <v>0</v>
      </c>
      <c r="AI26" s="44">
        <f t="shared" si="7"/>
        <v>1.7658083578713528</v>
      </c>
      <c r="AJ26" s="43">
        <f t="shared" si="8"/>
        <v>2.51401708842219</v>
      </c>
      <c r="AK26" s="43">
        <f t="shared" si="9"/>
        <v>4.7833762827759058E-3</v>
      </c>
      <c r="AL26" s="43">
        <f t="shared" si="10"/>
        <v>4.2430381145789498E-3</v>
      </c>
      <c r="AM26" s="43">
        <f t="shared" si="11"/>
        <v>8.4700089635330142E-2</v>
      </c>
      <c r="AN26" s="45">
        <f t="shared" si="12"/>
        <v>1.5869687054921137E-2</v>
      </c>
    </row>
    <row r="27" spans="2:40">
      <c r="B27" s="6">
        <f t="shared" si="18"/>
        <v>2045</v>
      </c>
      <c r="C27" s="11">
        <f t="shared" si="0"/>
        <v>22</v>
      </c>
      <c r="D27" s="7">
        <v>1</v>
      </c>
      <c r="E27" s="11">
        <f t="shared" si="15"/>
        <v>22</v>
      </c>
      <c r="F27" s="2">
        <f t="shared" si="2"/>
        <v>0</v>
      </c>
      <c r="G27" s="345"/>
      <c r="H27" s="347"/>
      <c r="I27" s="22">
        <f t="shared" si="16"/>
        <v>1210.3</v>
      </c>
      <c r="J27" s="22">
        <f t="shared" si="13"/>
        <v>3097.5719475191631</v>
      </c>
      <c r="K27" s="79"/>
      <c r="L27" s="22">
        <f t="shared" si="4"/>
        <v>1887.2719475191632</v>
      </c>
      <c r="M27" s="22">
        <f t="shared" si="5"/>
        <v>1834.1452421964987</v>
      </c>
      <c r="P27" s="359"/>
      <c r="Q27" s="360"/>
      <c r="R27" s="360"/>
      <c r="S27" s="360"/>
      <c r="T27" s="360"/>
      <c r="U27" s="361"/>
      <c r="V27" s="359"/>
      <c r="W27" s="360"/>
      <c r="X27" s="360"/>
      <c r="Y27" s="360"/>
      <c r="Z27" s="360"/>
      <c r="AA27" s="361"/>
      <c r="AB27" s="82">
        <f t="shared" si="17"/>
        <v>0</v>
      </c>
      <c r="AC27" s="43">
        <f t="shared" si="14"/>
        <v>0</v>
      </c>
      <c r="AD27" s="43">
        <f t="shared" si="14"/>
        <v>9.7019920859779923E-2</v>
      </c>
      <c r="AE27" s="43">
        <f t="shared" si="14"/>
        <v>1.2869989501807533E-2</v>
      </c>
      <c r="AF27" s="43">
        <f t="shared" si="14"/>
        <v>0</v>
      </c>
      <c r="AG27" s="45">
        <f t="shared" si="14"/>
        <v>0</v>
      </c>
      <c r="AI27" s="44">
        <f t="shared" si="7"/>
        <v>1.7658083578713528</v>
      </c>
      <c r="AJ27" s="43">
        <f t="shared" si="8"/>
        <v>2.51401708842219</v>
      </c>
      <c r="AK27" s="43">
        <f t="shared" si="9"/>
        <v>4.7833762827759058E-3</v>
      </c>
      <c r="AL27" s="43">
        <f t="shared" si="10"/>
        <v>4.2430381145789498E-3</v>
      </c>
      <c r="AM27" s="43">
        <f t="shared" si="11"/>
        <v>8.4700089635330142E-2</v>
      </c>
      <c r="AN27" s="45">
        <f t="shared" si="12"/>
        <v>1.5869687054921137E-2</v>
      </c>
    </row>
    <row r="28" spans="2:40">
      <c r="B28" s="6">
        <f t="shared" si="18"/>
        <v>2046</v>
      </c>
      <c r="C28" s="11">
        <f t="shared" si="0"/>
        <v>22</v>
      </c>
      <c r="D28" s="7">
        <v>1</v>
      </c>
      <c r="E28" s="11">
        <f t="shared" si="15"/>
        <v>22</v>
      </c>
      <c r="F28" s="2">
        <f t="shared" si="2"/>
        <v>0</v>
      </c>
      <c r="G28" s="345"/>
      <c r="H28" s="347"/>
      <c r="I28" s="22">
        <f t="shared" si="16"/>
        <v>1210.3</v>
      </c>
      <c r="J28" s="22">
        <f t="shared" si="13"/>
        <v>3097.5719475191631</v>
      </c>
      <c r="K28" s="79"/>
      <c r="L28" s="22">
        <f t="shared" si="4"/>
        <v>1887.2719475191632</v>
      </c>
      <c r="M28" s="22">
        <f t="shared" si="5"/>
        <v>1834.1452421964987</v>
      </c>
      <c r="P28" s="359"/>
      <c r="Q28" s="360"/>
      <c r="R28" s="360"/>
      <c r="S28" s="360"/>
      <c r="T28" s="360"/>
      <c r="U28" s="361"/>
      <c r="V28" s="359"/>
      <c r="W28" s="360"/>
      <c r="X28" s="360"/>
      <c r="Y28" s="360"/>
      <c r="Z28" s="360"/>
      <c r="AA28" s="361"/>
      <c r="AB28" s="82">
        <f t="shared" si="17"/>
        <v>0</v>
      </c>
      <c r="AC28" s="43">
        <f t="shared" si="17"/>
        <v>0</v>
      </c>
      <c r="AD28" s="43">
        <f t="shared" si="17"/>
        <v>9.7019920859779923E-2</v>
      </c>
      <c r="AE28" s="43">
        <f t="shared" si="17"/>
        <v>1.2869989501807533E-2</v>
      </c>
      <c r="AF28" s="43">
        <f t="shared" si="17"/>
        <v>0</v>
      </c>
      <c r="AG28" s="45">
        <f t="shared" si="17"/>
        <v>0</v>
      </c>
      <c r="AI28" s="44">
        <f t="shared" si="7"/>
        <v>1.7658083578713528</v>
      </c>
      <c r="AJ28" s="43">
        <f t="shared" si="8"/>
        <v>2.51401708842219</v>
      </c>
      <c r="AK28" s="43">
        <f t="shared" si="9"/>
        <v>4.7833762827759058E-3</v>
      </c>
      <c r="AL28" s="43">
        <f t="shared" si="10"/>
        <v>4.2430381145789498E-3</v>
      </c>
      <c r="AM28" s="43">
        <f t="shared" si="11"/>
        <v>8.4700089635330142E-2</v>
      </c>
      <c r="AN28" s="45">
        <f t="shared" si="12"/>
        <v>1.5869687054921137E-2</v>
      </c>
    </row>
    <row r="29" spans="2:40">
      <c r="B29" s="6">
        <f t="shared" si="18"/>
        <v>2047</v>
      </c>
      <c r="C29" s="11">
        <f t="shared" si="0"/>
        <v>22</v>
      </c>
      <c r="D29" s="7">
        <v>1</v>
      </c>
      <c r="E29" s="11">
        <f t="shared" si="15"/>
        <v>22</v>
      </c>
      <c r="F29" s="2">
        <f t="shared" si="2"/>
        <v>0</v>
      </c>
      <c r="G29" s="345"/>
      <c r="H29" s="347"/>
      <c r="I29" s="22">
        <f t="shared" si="16"/>
        <v>1210.3</v>
      </c>
      <c r="J29" s="22">
        <f t="shared" si="13"/>
        <v>3097.5719475191631</v>
      </c>
      <c r="K29" s="79"/>
      <c r="L29" s="22">
        <f t="shared" si="4"/>
        <v>1887.2719475191632</v>
      </c>
      <c r="M29" s="22">
        <f t="shared" si="5"/>
        <v>1834.1452421964987</v>
      </c>
      <c r="P29" s="359"/>
      <c r="Q29" s="360"/>
      <c r="R29" s="360"/>
      <c r="S29" s="360"/>
      <c r="T29" s="360"/>
      <c r="U29" s="361"/>
      <c r="V29" s="359"/>
      <c r="W29" s="360"/>
      <c r="X29" s="360"/>
      <c r="Y29" s="360"/>
      <c r="Z29" s="360"/>
      <c r="AA29" s="361"/>
      <c r="AB29" s="82">
        <f t="shared" ref="AB29:AG32" si="19">AB28</f>
        <v>0</v>
      </c>
      <c r="AC29" s="43">
        <f t="shared" si="19"/>
        <v>0</v>
      </c>
      <c r="AD29" s="43">
        <f t="shared" si="19"/>
        <v>9.7019920859779923E-2</v>
      </c>
      <c r="AE29" s="43">
        <f t="shared" si="19"/>
        <v>1.2869989501807533E-2</v>
      </c>
      <c r="AF29" s="43">
        <f t="shared" si="19"/>
        <v>0</v>
      </c>
      <c r="AG29" s="45">
        <f t="shared" si="19"/>
        <v>0</v>
      </c>
      <c r="AI29" s="44">
        <f t="shared" si="7"/>
        <v>1.7658083578713528</v>
      </c>
      <c r="AJ29" s="43">
        <f t="shared" si="8"/>
        <v>2.51401708842219</v>
      </c>
      <c r="AK29" s="43">
        <f t="shared" si="9"/>
        <v>4.7833762827759058E-3</v>
      </c>
      <c r="AL29" s="43">
        <f t="shared" si="10"/>
        <v>4.2430381145789498E-3</v>
      </c>
      <c r="AM29" s="43">
        <f t="shared" si="11"/>
        <v>8.4700089635330142E-2</v>
      </c>
      <c r="AN29" s="45">
        <f t="shared" si="12"/>
        <v>1.5869687054921137E-2</v>
      </c>
    </row>
    <row r="30" spans="2:40">
      <c r="B30" s="6">
        <f t="shared" si="18"/>
        <v>2048</v>
      </c>
      <c r="C30" s="11">
        <f t="shared" si="0"/>
        <v>22</v>
      </c>
      <c r="D30" s="7">
        <v>1</v>
      </c>
      <c r="E30" s="11">
        <f t="shared" si="15"/>
        <v>22</v>
      </c>
      <c r="F30" s="2">
        <f t="shared" si="2"/>
        <v>0</v>
      </c>
      <c r="G30" s="345"/>
      <c r="H30" s="347"/>
      <c r="I30" s="22">
        <f t="shared" si="16"/>
        <v>1210.3</v>
      </c>
      <c r="J30" s="22">
        <f t="shared" si="13"/>
        <v>3097.5719475191631</v>
      </c>
      <c r="K30" s="79"/>
      <c r="L30" s="22">
        <f t="shared" si="4"/>
        <v>1887.2719475191632</v>
      </c>
      <c r="M30" s="22">
        <f t="shared" si="5"/>
        <v>1834.1452421964987</v>
      </c>
      <c r="P30" s="359"/>
      <c r="Q30" s="360"/>
      <c r="R30" s="360"/>
      <c r="S30" s="360"/>
      <c r="T30" s="360"/>
      <c r="U30" s="361"/>
      <c r="V30" s="359"/>
      <c r="W30" s="360"/>
      <c r="X30" s="360"/>
      <c r="Y30" s="360"/>
      <c r="Z30" s="360"/>
      <c r="AA30" s="361"/>
      <c r="AB30" s="82">
        <f t="shared" si="19"/>
        <v>0</v>
      </c>
      <c r="AC30" s="43">
        <f t="shared" si="19"/>
        <v>0</v>
      </c>
      <c r="AD30" s="43">
        <f t="shared" si="19"/>
        <v>9.7019920859779923E-2</v>
      </c>
      <c r="AE30" s="43">
        <f t="shared" si="19"/>
        <v>1.2869989501807533E-2</v>
      </c>
      <c r="AF30" s="43">
        <f t="shared" si="19"/>
        <v>0</v>
      </c>
      <c r="AG30" s="45">
        <f t="shared" si="19"/>
        <v>0</v>
      </c>
      <c r="AI30" s="44">
        <f t="shared" si="7"/>
        <v>1.7658083578713528</v>
      </c>
      <c r="AJ30" s="43">
        <f t="shared" si="8"/>
        <v>2.51401708842219</v>
      </c>
      <c r="AK30" s="43">
        <f t="shared" si="9"/>
        <v>4.7833762827759058E-3</v>
      </c>
      <c r="AL30" s="43">
        <f t="shared" si="10"/>
        <v>4.2430381145789498E-3</v>
      </c>
      <c r="AM30" s="43">
        <f t="shared" si="11"/>
        <v>8.4700089635330142E-2</v>
      </c>
      <c r="AN30" s="45">
        <f t="shared" si="12"/>
        <v>1.5869687054921137E-2</v>
      </c>
    </row>
    <row r="31" spans="2:40">
      <c r="B31" s="6">
        <f t="shared" si="18"/>
        <v>2049</v>
      </c>
      <c r="C31" s="11">
        <f t="shared" si="0"/>
        <v>22</v>
      </c>
      <c r="D31" s="7">
        <v>1</v>
      </c>
      <c r="E31" s="11">
        <f t="shared" si="15"/>
        <v>22</v>
      </c>
      <c r="F31" s="2">
        <f t="shared" si="2"/>
        <v>0</v>
      </c>
      <c r="G31" s="345"/>
      <c r="H31" s="347"/>
      <c r="I31" s="22">
        <f t="shared" si="16"/>
        <v>1210.3</v>
      </c>
      <c r="J31" s="22">
        <f t="shared" si="13"/>
        <v>3097.5719475191631</v>
      </c>
      <c r="K31" s="79"/>
      <c r="L31" s="22">
        <f t="shared" si="4"/>
        <v>1887.2719475191632</v>
      </c>
      <c r="M31" s="22">
        <f t="shared" si="5"/>
        <v>1834.1452421964987</v>
      </c>
      <c r="P31" s="359"/>
      <c r="Q31" s="360"/>
      <c r="R31" s="360"/>
      <c r="S31" s="360"/>
      <c r="T31" s="360"/>
      <c r="U31" s="361"/>
      <c r="V31" s="359"/>
      <c r="W31" s="360"/>
      <c r="X31" s="360"/>
      <c r="Y31" s="360"/>
      <c r="Z31" s="360"/>
      <c r="AA31" s="361"/>
      <c r="AB31" s="82">
        <f t="shared" si="19"/>
        <v>0</v>
      </c>
      <c r="AC31" s="43">
        <f t="shared" si="19"/>
        <v>0</v>
      </c>
      <c r="AD31" s="43">
        <f t="shared" si="19"/>
        <v>9.7019920859779923E-2</v>
      </c>
      <c r="AE31" s="43">
        <f t="shared" si="19"/>
        <v>1.2869989501807533E-2</v>
      </c>
      <c r="AF31" s="43">
        <f t="shared" si="19"/>
        <v>0</v>
      </c>
      <c r="AG31" s="45">
        <f t="shared" si="19"/>
        <v>0</v>
      </c>
      <c r="AI31" s="44">
        <f t="shared" si="7"/>
        <v>1.7658083578713528</v>
      </c>
      <c r="AJ31" s="43">
        <f t="shared" si="8"/>
        <v>2.51401708842219</v>
      </c>
      <c r="AK31" s="43">
        <f t="shared" si="9"/>
        <v>4.7833762827759058E-3</v>
      </c>
      <c r="AL31" s="43">
        <f t="shared" si="10"/>
        <v>4.2430381145789498E-3</v>
      </c>
      <c r="AM31" s="43">
        <f t="shared" si="11"/>
        <v>8.4700089635330142E-2</v>
      </c>
      <c r="AN31" s="45">
        <f t="shared" si="12"/>
        <v>1.5869687054921137E-2</v>
      </c>
    </row>
    <row r="32" spans="2:40" ht="16" thickBot="1">
      <c r="B32" s="8">
        <f t="shared" si="18"/>
        <v>2050</v>
      </c>
      <c r="C32" s="3">
        <f t="shared" si="0"/>
        <v>22</v>
      </c>
      <c r="D32" s="9">
        <v>1</v>
      </c>
      <c r="E32" s="3">
        <f t="shared" si="15"/>
        <v>22</v>
      </c>
      <c r="F32" s="3">
        <f t="shared" si="2"/>
        <v>0</v>
      </c>
      <c r="G32" s="348"/>
      <c r="H32" s="350"/>
      <c r="I32" s="81">
        <f t="shared" si="16"/>
        <v>1210.3</v>
      </c>
      <c r="J32" s="81">
        <f t="shared" si="13"/>
        <v>3097.5719475191631</v>
      </c>
      <c r="K32" s="79"/>
      <c r="L32" s="81">
        <f t="shared" si="4"/>
        <v>1887.2719475191632</v>
      </c>
      <c r="M32" s="81">
        <f t="shared" si="5"/>
        <v>1834.1452421964987</v>
      </c>
      <c r="P32" s="362"/>
      <c r="Q32" s="363"/>
      <c r="R32" s="363"/>
      <c r="S32" s="363"/>
      <c r="T32" s="363"/>
      <c r="U32" s="364"/>
      <c r="V32" s="362"/>
      <c r="W32" s="363"/>
      <c r="X32" s="363"/>
      <c r="Y32" s="363"/>
      <c r="Z32" s="363"/>
      <c r="AA32" s="364"/>
      <c r="AB32" s="94">
        <f t="shared" si="19"/>
        <v>0</v>
      </c>
      <c r="AC32" s="47">
        <f t="shared" si="19"/>
        <v>0</v>
      </c>
      <c r="AD32" s="47">
        <f t="shared" si="19"/>
        <v>9.7019920859779923E-2</v>
      </c>
      <c r="AE32" s="47">
        <f t="shared" si="19"/>
        <v>1.2869989501807533E-2</v>
      </c>
      <c r="AF32" s="47">
        <f t="shared" si="19"/>
        <v>0</v>
      </c>
      <c r="AG32" s="48">
        <f t="shared" si="19"/>
        <v>0</v>
      </c>
      <c r="AI32" s="44">
        <f t="shared" si="7"/>
        <v>1.7658083578713528</v>
      </c>
      <c r="AJ32" s="43">
        <f t="shared" si="8"/>
        <v>2.51401708842219</v>
      </c>
      <c r="AK32" s="43">
        <f t="shared" si="9"/>
        <v>4.7833762827759058E-3</v>
      </c>
      <c r="AL32" s="43">
        <f t="shared" si="10"/>
        <v>4.2430381145789498E-3</v>
      </c>
      <c r="AM32" s="43">
        <f t="shared" si="11"/>
        <v>8.4700089635330142E-2</v>
      </c>
      <c r="AN32" s="45">
        <f t="shared" si="12"/>
        <v>1.5869687054921137E-2</v>
      </c>
    </row>
    <row r="34" spans="2:4">
      <c r="B34" s="19" t="s">
        <v>57</v>
      </c>
    </row>
    <row r="35" spans="2:4">
      <c r="B35">
        <v>1</v>
      </c>
      <c r="C35" t="s">
        <v>58</v>
      </c>
      <c r="D35"/>
    </row>
    <row r="36" spans="2:4">
      <c r="B36">
        <v>2</v>
      </c>
      <c r="C36" t="s">
        <v>82</v>
      </c>
      <c r="D36"/>
    </row>
    <row r="37" spans="2:4">
      <c r="B37">
        <v>3</v>
      </c>
      <c r="C37" t="s">
        <v>60</v>
      </c>
      <c r="D37"/>
    </row>
    <row r="38" spans="2:4">
      <c r="B38">
        <v>4</v>
      </c>
      <c r="C38" t="s">
        <v>61</v>
      </c>
      <c r="D38"/>
    </row>
    <row r="39" spans="2:4">
      <c r="B39">
        <v>5</v>
      </c>
      <c r="C39" t="s">
        <v>62</v>
      </c>
      <c r="D39"/>
    </row>
    <row r="40" spans="2:4">
      <c r="C40">
        <v>2025</v>
      </c>
      <c r="D40" s="20">
        <v>0</v>
      </c>
    </row>
    <row r="41" spans="2:4">
      <c r="C41">
        <v>2026</v>
      </c>
      <c r="D41" s="20">
        <v>0.1</v>
      </c>
    </row>
    <row r="42" spans="2:4">
      <c r="C42">
        <v>2027</v>
      </c>
      <c r="D42" s="20">
        <v>0.6</v>
      </c>
    </row>
    <row r="43" spans="2:4">
      <c r="C43">
        <v>2028</v>
      </c>
      <c r="D43" s="20">
        <v>0.8</v>
      </c>
    </row>
    <row r="44" spans="2:4">
      <c r="C44">
        <v>2029</v>
      </c>
      <c r="D44" s="20">
        <v>1</v>
      </c>
    </row>
    <row r="45" spans="2:4">
      <c r="C45" s="21" t="s">
        <v>63</v>
      </c>
      <c r="D45" s="20">
        <v>1</v>
      </c>
    </row>
    <row r="46" spans="2:4">
      <c r="B46">
        <v>6</v>
      </c>
      <c r="C46" t="s">
        <v>64</v>
      </c>
      <c r="D46"/>
    </row>
    <row r="47" spans="2:4">
      <c r="B47">
        <v>7</v>
      </c>
      <c r="C47" t="s">
        <v>75</v>
      </c>
      <c r="D47"/>
    </row>
    <row r="48" spans="2:4">
      <c r="B48">
        <v>8</v>
      </c>
      <c r="C48" t="s">
        <v>83</v>
      </c>
      <c r="D48"/>
    </row>
  </sheetData>
  <mergeCells count="17">
    <mergeCell ref="L3:M3"/>
    <mergeCell ref="G12:H12"/>
    <mergeCell ref="G13:H32"/>
    <mergeCell ref="B3:J3"/>
    <mergeCell ref="G4:I4"/>
    <mergeCell ref="B5:B6"/>
    <mergeCell ref="C5:D5"/>
    <mergeCell ref="G5:I5"/>
    <mergeCell ref="L5:M5"/>
    <mergeCell ref="P12:U32"/>
    <mergeCell ref="V12:AA32"/>
    <mergeCell ref="P3:AN3"/>
    <mergeCell ref="P4:AA4"/>
    <mergeCell ref="P5:U5"/>
    <mergeCell ref="V5:AA5"/>
    <mergeCell ref="AB5:AG5"/>
    <mergeCell ref="AI5:AN5"/>
  </mergeCells>
  <pageMargins left="0.7" right="0.7" top="0.75" bottom="0.75" header="0.3" footer="0.3"/>
  <pageSetup paperSize="17" scale="60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N15"/>
  <sheetViews>
    <sheetView workbookViewId="0">
      <selection activeCell="N32" sqref="N32"/>
    </sheetView>
  </sheetViews>
  <sheetFormatPr baseColWidth="10" defaultColWidth="8.83203125" defaultRowHeight="15"/>
  <cols>
    <col min="1" max="1" width="2.5" customWidth="1"/>
    <col min="2" max="3" width="8.83203125" style="1"/>
    <col min="4" max="4" width="27.83203125" customWidth="1"/>
    <col min="5" max="5" width="8.83203125" style="1"/>
    <col min="6" max="6" width="14.33203125" style="1" customWidth="1"/>
    <col min="7" max="7" width="13.5" style="1" customWidth="1"/>
    <col min="8" max="8" width="18.6640625" style="1" customWidth="1"/>
    <col min="9" max="9" width="12.83203125" style="1" customWidth="1"/>
    <col min="10" max="10" width="20.83203125" style="1" customWidth="1"/>
    <col min="11" max="11" width="14.6640625" style="34" customWidth="1"/>
    <col min="12" max="13" width="16.83203125" style="1" customWidth="1"/>
    <col min="14" max="14" width="17.5" customWidth="1"/>
  </cols>
  <sheetData>
    <row r="1" spans="2:14" ht="8.5" customHeight="1"/>
    <row r="2" spans="2:14" ht="16" thickBot="1">
      <c r="B2" s="34"/>
      <c r="F2" s="379" t="s">
        <v>84</v>
      </c>
      <c r="G2" s="379"/>
      <c r="H2" s="379"/>
    </row>
    <row r="3" spans="2:14">
      <c r="B3" s="34" t="s">
        <v>85</v>
      </c>
      <c r="C3" s="34"/>
      <c r="D3" s="19"/>
      <c r="E3" s="34"/>
      <c r="F3" s="34"/>
      <c r="G3" s="34" t="s">
        <v>86</v>
      </c>
      <c r="H3" s="34"/>
      <c r="I3" s="34" t="s">
        <v>87</v>
      </c>
      <c r="K3" s="34" t="s">
        <v>88</v>
      </c>
    </row>
    <row r="4" spans="2:14" ht="16" thickBot="1">
      <c r="B4" s="117" t="s">
        <v>89</v>
      </c>
      <c r="C4" s="117" t="s">
        <v>90</v>
      </c>
      <c r="D4" s="117" t="s">
        <v>91</v>
      </c>
      <c r="E4" s="117" t="s">
        <v>92</v>
      </c>
      <c r="F4" s="117" t="s">
        <v>93</v>
      </c>
      <c r="G4" s="117" t="s">
        <v>94</v>
      </c>
      <c r="H4" s="117" t="s">
        <v>95</v>
      </c>
      <c r="I4" s="117" t="s">
        <v>96</v>
      </c>
      <c r="J4" s="117" t="s">
        <v>97</v>
      </c>
      <c r="K4" s="39">
        <v>12500</v>
      </c>
      <c r="L4" s="117" t="s">
        <v>98</v>
      </c>
      <c r="M4" s="117"/>
      <c r="N4" s="117"/>
    </row>
    <row r="5" spans="2:14">
      <c r="B5" s="1" t="s">
        <v>99</v>
      </c>
      <c r="C5" s="36" t="s">
        <v>100</v>
      </c>
      <c r="D5" t="s">
        <v>101</v>
      </c>
      <c r="E5" s="1" t="s">
        <v>102</v>
      </c>
      <c r="F5" s="35">
        <v>12400</v>
      </c>
      <c r="G5" s="1">
        <v>30.7</v>
      </c>
      <c r="H5" s="1" t="s">
        <v>103</v>
      </c>
      <c r="I5" s="1">
        <v>151</v>
      </c>
      <c r="J5" s="1" t="s">
        <v>103</v>
      </c>
      <c r="K5" s="1" t="s">
        <v>103</v>
      </c>
      <c r="L5" s="1" t="s">
        <v>103</v>
      </c>
    </row>
    <row r="6" spans="2:14">
      <c r="B6" s="1" t="s">
        <v>99</v>
      </c>
      <c r="C6" s="36" t="s">
        <v>100</v>
      </c>
      <c r="D6" t="s">
        <v>104</v>
      </c>
      <c r="E6" s="1" t="s">
        <v>105</v>
      </c>
      <c r="F6" s="35">
        <v>11400</v>
      </c>
      <c r="G6" s="1">
        <v>25.1</v>
      </c>
      <c r="H6" s="1" t="s">
        <v>103</v>
      </c>
      <c r="I6" s="1">
        <v>38</v>
      </c>
      <c r="J6" s="1" t="s">
        <v>103</v>
      </c>
      <c r="K6" s="1" t="s">
        <v>103</v>
      </c>
      <c r="L6" s="1" t="s">
        <v>103</v>
      </c>
    </row>
    <row r="7" spans="2:14">
      <c r="B7" s="1" t="s">
        <v>99</v>
      </c>
      <c r="C7" s="36" t="s">
        <v>100</v>
      </c>
      <c r="D7" t="s">
        <v>101</v>
      </c>
      <c r="E7" s="1" t="s">
        <v>106</v>
      </c>
      <c r="F7" s="35">
        <v>12400</v>
      </c>
      <c r="G7" s="1">
        <v>118.2</v>
      </c>
      <c r="H7" s="37">
        <v>37000</v>
      </c>
      <c r="I7" s="1">
        <v>151</v>
      </c>
      <c r="J7" s="37">
        <f>I7*H7</f>
        <v>5587000</v>
      </c>
      <c r="K7" s="37">
        <f>I7*$K$4</f>
        <v>1887500</v>
      </c>
      <c r="L7" s="37">
        <f>SUM(J7:K7)</f>
        <v>7474500</v>
      </c>
      <c r="M7" s="37"/>
    </row>
    <row r="8" spans="2:14" ht="16" thickBot="1">
      <c r="B8" s="1" t="s">
        <v>99</v>
      </c>
      <c r="C8" s="36" t="s">
        <v>100</v>
      </c>
      <c r="D8" t="s">
        <v>104</v>
      </c>
      <c r="E8" s="1" t="s">
        <v>106</v>
      </c>
      <c r="F8" s="35">
        <v>11400</v>
      </c>
      <c r="G8" s="1">
        <v>73.5</v>
      </c>
      <c r="H8" s="37">
        <v>77000</v>
      </c>
      <c r="I8" s="1">
        <v>38</v>
      </c>
      <c r="J8" s="37">
        <f>I8*H8</f>
        <v>2926000</v>
      </c>
      <c r="K8" s="37">
        <f>I8*$K$4</f>
        <v>475000</v>
      </c>
      <c r="L8" s="37">
        <f>SUM(J8:K8)</f>
        <v>3401000</v>
      </c>
      <c r="M8" s="37"/>
    </row>
    <row r="9" spans="2:14">
      <c r="L9" s="38">
        <f>SUM(L7:L8)</f>
        <v>10875500</v>
      </c>
      <c r="M9" s="38"/>
      <c r="N9" s="38"/>
    </row>
    <row r="11" spans="2:14">
      <c r="B11" s="1" t="s">
        <v>107</v>
      </c>
      <c r="C11" s="1">
        <v>4</v>
      </c>
      <c r="D11" t="s">
        <v>108</v>
      </c>
      <c r="E11" s="1" t="s">
        <v>105</v>
      </c>
      <c r="F11" s="40">
        <v>16500</v>
      </c>
      <c r="G11" s="1">
        <v>6.5</v>
      </c>
      <c r="H11" s="37" t="s">
        <v>103</v>
      </c>
      <c r="I11" s="1">
        <v>184</v>
      </c>
      <c r="J11" s="37" t="s">
        <v>103</v>
      </c>
      <c r="K11" s="37" t="s">
        <v>103</v>
      </c>
      <c r="L11" s="37" t="s">
        <v>103</v>
      </c>
      <c r="M11" s="37"/>
    </row>
    <row r="12" spans="2:14">
      <c r="B12" s="1" t="s">
        <v>107</v>
      </c>
      <c r="C12" s="1">
        <v>4</v>
      </c>
      <c r="D12" t="s">
        <v>108</v>
      </c>
      <c r="E12" s="1" t="s">
        <v>106</v>
      </c>
      <c r="F12" s="35">
        <v>16500</v>
      </c>
      <c r="G12" s="1">
        <v>26.1</v>
      </c>
      <c r="H12" s="37">
        <v>150000</v>
      </c>
      <c r="I12" s="1">
        <v>184</v>
      </c>
      <c r="J12" s="37">
        <f>I12*H12</f>
        <v>27600000</v>
      </c>
      <c r="K12" s="37">
        <f>I12*$K$4</f>
        <v>2300000</v>
      </c>
      <c r="L12" s="37">
        <f>SUM(J12:K12)</f>
        <v>29900000</v>
      </c>
      <c r="M12" s="37"/>
      <c r="N12" s="37"/>
    </row>
    <row r="13" spans="2:14">
      <c r="L13" s="37"/>
      <c r="M13" s="37"/>
      <c r="N13" s="37"/>
    </row>
    <row r="14" spans="2:14">
      <c r="B14" s="1" t="s">
        <v>109</v>
      </c>
      <c r="C14" s="1">
        <v>8</v>
      </c>
      <c r="D14" t="s">
        <v>110</v>
      </c>
      <c r="E14" s="1" t="s">
        <v>105</v>
      </c>
      <c r="F14" s="35">
        <v>45000</v>
      </c>
      <c r="G14" s="1">
        <v>4.4000000000000004</v>
      </c>
      <c r="H14" s="37" t="s">
        <v>103</v>
      </c>
      <c r="I14" s="41">
        <v>22</v>
      </c>
      <c r="J14" s="37" t="s">
        <v>103</v>
      </c>
      <c r="K14" s="37" t="s">
        <v>103</v>
      </c>
      <c r="L14" s="37" t="s">
        <v>103</v>
      </c>
      <c r="M14" s="37"/>
    </row>
    <row r="15" spans="2:14">
      <c r="B15" s="1" t="s">
        <v>109</v>
      </c>
      <c r="C15" s="1">
        <v>8</v>
      </c>
      <c r="D15" t="s">
        <v>110</v>
      </c>
      <c r="E15" s="1" t="s">
        <v>106</v>
      </c>
      <c r="F15" s="35">
        <v>45000</v>
      </c>
      <c r="G15" s="1">
        <v>11.1</v>
      </c>
      <c r="H15" s="37">
        <v>900000</v>
      </c>
      <c r="I15" s="41">
        <v>22</v>
      </c>
      <c r="J15" s="37">
        <f>I15*H15</f>
        <v>19800000</v>
      </c>
      <c r="K15" s="37">
        <f>I15*$K$4</f>
        <v>275000</v>
      </c>
      <c r="L15" s="37">
        <f>SUM(J15:K15)</f>
        <v>20075000</v>
      </c>
      <c r="M15" s="37"/>
      <c r="N15" s="37"/>
    </row>
  </sheetData>
  <mergeCells count="1">
    <mergeCell ref="F2:H2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80EC4-0E52-8346-A006-157C9FF7086A}">
  <sheetPr>
    <tabColor rgb="FFEDD9ED"/>
  </sheetPr>
  <dimension ref="A1:BA162"/>
  <sheetViews>
    <sheetView zoomScale="90" zoomScaleNormal="90" workbookViewId="0">
      <selection activeCell="U42" sqref="U42"/>
    </sheetView>
  </sheetViews>
  <sheetFormatPr baseColWidth="10" defaultColWidth="8.83203125" defaultRowHeight="15"/>
  <cols>
    <col min="2" max="2" width="19.6640625" customWidth="1"/>
    <col min="3" max="3" width="17" customWidth="1"/>
    <col min="4" max="4" width="13" bestFit="1" customWidth="1"/>
    <col min="5" max="5" width="11.1640625" customWidth="1"/>
    <col min="6" max="6" width="8.33203125" bestFit="1" customWidth="1"/>
    <col min="7" max="7" width="6.33203125" bestFit="1" customWidth="1"/>
    <col min="8" max="8" width="9.83203125" customWidth="1"/>
    <col min="9" max="11" width="6.6640625" bestFit="1" customWidth="1"/>
    <col min="12" max="12" width="8.33203125" bestFit="1" customWidth="1"/>
    <col min="13" max="14" width="7.33203125" bestFit="1" customWidth="1"/>
    <col min="15" max="16" width="6.6640625" bestFit="1" customWidth="1"/>
    <col min="17" max="17" width="6.5" bestFit="1" customWidth="1"/>
    <col min="18" max="18" width="14.33203125" customWidth="1"/>
    <col min="19" max="19" width="8.33203125" bestFit="1" customWidth="1"/>
    <col min="20" max="20" width="6.6640625" bestFit="1" customWidth="1"/>
    <col min="21" max="21" width="8" customWidth="1"/>
    <col min="22" max="22" width="7.33203125" bestFit="1" customWidth="1"/>
    <col min="23" max="23" width="7.33203125" customWidth="1"/>
    <col min="24" max="24" width="6.33203125" bestFit="1" customWidth="1"/>
    <col min="25" max="25" width="6.6640625" bestFit="1" customWidth="1"/>
    <col min="26" max="26" width="21.83203125" bestFit="1" customWidth="1"/>
    <col min="27" max="27" width="6.6640625" bestFit="1" customWidth="1"/>
    <col min="28" max="28" width="10.1640625" bestFit="1" customWidth="1"/>
    <col min="29" max="29" width="6.83203125" customWidth="1"/>
    <col min="30" max="53" width="7.1640625" bestFit="1" customWidth="1"/>
    <col min="54" max="55" width="6.5" bestFit="1" customWidth="1"/>
  </cols>
  <sheetData>
    <row r="1" spans="1:6">
      <c r="A1" s="19" t="s">
        <v>111</v>
      </c>
    </row>
    <row r="3" spans="1:6">
      <c r="A3" s="19" t="s">
        <v>112</v>
      </c>
    </row>
    <row r="5" spans="1:6">
      <c r="B5" t="s">
        <v>113</v>
      </c>
    </row>
    <row r="6" spans="1:6">
      <c r="B6" t="s">
        <v>114</v>
      </c>
    </row>
    <row r="7" spans="1:6">
      <c r="B7" t="s">
        <v>115</v>
      </c>
    </row>
    <row r="8" spans="1:6">
      <c r="B8" t="s">
        <v>116</v>
      </c>
    </row>
    <row r="9" spans="1:6">
      <c r="B9" t="s">
        <v>117</v>
      </c>
    </row>
    <row r="10" spans="1:6">
      <c r="C10" t="s">
        <v>118</v>
      </c>
    </row>
    <row r="11" spans="1:6">
      <c r="C11" t="s">
        <v>119</v>
      </c>
    </row>
    <row r="12" spans="1:6">
      <c r="C12" t="s">
        <v>120</v>
      </c>
    </row>
    <row r="14" spans="1:6">
      <c r="B14" t="s">
        <v>121</v>
      </c>
    </row>
    <row r="16" spans="1:6">
      <c r="B16" t="s">
        <v>122</v>
      </c>
      <c r="F16" t="s">
        <v>123</v>
      </c>
    </row>
    <row r="17" spans="1:3">
      <c r="B17" s="385" t="s">
        <v>124</v>
      </c>
      <c r="C17" s="385"/>
    </row>
    <row r="18" spans="1:3" ht="27.5" customHeight="1">
      <c r="B18" s="130" t="s">
        <v>125</v>
      </c>
      <c r="C18" s="130" t="s">
        <v>126</v>
      </c>
    </row>
    <row r="19" spans="1:3" ht="16">
      <c r="B19" s="131" t="s">
        <v>127</v>
      </c>
      <c r="C19" s="132">
        <v>0</v>
      </c>
    </row>
    <row r="20" spans="1:3" ht="16">
      <c r="B20" s="131" t="s">
        <v>128</v>
      </c>
      <c r="C20" s="132">
        <v>31</v>
      </c>
    </row>
    <row r="21" spans="1:3" ht="16">
      <c r="B21" s="131" t="s">
        <v>129</v>
      </c>
      <c r="C21" s="132">
        <v>14</v>
      </c>
    </row>
    <row r="22" spans="1:3" ht="16">
      <c r="B22" s="131" t="s">
        <v>130</v>
      </c>
      <c r="C22" s="132">
        <v>42</v>
      </c>
    </row>
    <row r="23" spans="1:3" ht="16">
      <c r="B23" s="131" t="s">
        <v>131</v>
      </c>
      <c r="C23" s="132">
        <v>0</v>
      </c>
    </row>
    <row r="24" spans="1:3" ht="32">
      <c r="B24" s="131" t="s">
        <v>132</v>
      </c>
      <c r="C24" s="132">
        <v>13</v>
      </c>
    </row>
    <row r="25" spans="1:3" ht="16">
      <c r="B25" s="131" t="s">
        <v>133</v>
      </c>
      <c r="C25" s="132">
        <f>SUM(C19:C24)</f>
        <v>100</v>
      </c>
    </row>
    <row r="27" spans="1:3">
      <c r="A27" s="19" t="s">
        <v>134</v>
      </c>
    </row>
    <row r="28" spans="1:3" ht="16">
      <c r="B28" s="133" t="s">
        <v>135</v>
      </c>
    </row>
    <row r="29" spans="1:3">
      <c r="B29" t="s">
        <v>136</v>
      </c>
    </row>
    <row r="30" spans="1:3">
      <c r="B30" t="s">
        <v>137</v>
      </c>
    </row>
    <row r="31" spans="1:3">
      <c r="B31" t="s">
        <v>138</v>
      </c>
    </row>
    <row r="33" spans="1:15">
      <c r="A33" t="s">
        <v>139</v>
      </c>
    </row>
    <row r="34" spans="1:15">
      <c r="A34" t="s">
        <v>140</v>
      </c>
    </row>
    <row r="36" spans="1:15" ht="29" customHeight="1">
      <c r="B36" s="134" t="s">
        <v>141</v>
      </c>
      <c r="C36" s="391" t="s">
        <v>142</v>
      </c>
      <c r="D36" s="391"/>
      <c r="H36" t="s">
        <v>143</v>
      </c>
      <c r="M36" t="s">
        <v>144</v>
      </c>
    </row>
    <row r="37" spans="1:15">
      <c r="B37" s="135"/>
      <c r="C37" s="132" t="s">
        <v>145</v>
      </c>
      <c r="D37" s="132" t="s">
        <v>146</v>
      </c>
    </row>
    <row r="38" spans="1:15">
      <c r="B38" s="135" t="s">
        <v>147</v>
      </c>
      <c r="C38" s="132">
        <f>ROUND(($I$40*O39),0)</f>
        <v>62</v>
      </c>
      <c r="D38" s="132">
        <f>ROUND(($J$40*O39),0)</f>
        <v>18</v>
      </c>
      <c r="I38" s="136" t="s">
        <v>148</v>
      </c>
      <c r="J38" s="136" t="s">
        <v>149</v>
      </c>
      <c r="M38" s="137" t="s">
        <v>141</v>
      </c>
      <c r="N38" s="137"/>
      <c r="O38" s="137" t="s">
        <v>150</v>
      </c>
    </row>
    <row r="39" spans="1:15">
      <c r="B39" s="135" t="s">
        <v>151</v>
      </c>
      <c r="C39" s="132">
        <f>ROUND(($I$40*O40),0)</f>
        <v>78</v>
      </c>
      <c r="D39" s="132">
        <f>ROUND(($J$40*O40),0)</f>
        <v>22</v>
      </c>
      <c r="G39" t="s">
        <v>150</v>
      </c>
      <c r="I39" s="1">
        <v>160</v>
      </c>
      <c r="J39" s="1">
        <v>44</v>
      </c>
      <c r="M39" t="s">
        <v>147</v>
      </c>
      <c r="O39">
        <v>80</v>
      </c>
    </row>
    <row r="40" spans="1:15">
      <c r="B40" s="135" t="s">
        <v>152</v>
      </c>
      <c r="C40" s="132">
        <v>20</v>
      </c>
      <c r="D40" s="132">
        <v>4</v>
      </c>
      <c r="G40" t="s">
        <v>153</v>
      </c>
      <c r="I40" s="1">
        <v>0.78</v>
      </c>
      <c r="J40" s="1">
        <v>0.22</v>
      </c>
      <c r="M40" t="s">
        <v>151</v>
      </c>
      <c r="O40">
        <v>100</v>
      </c>
    </row>
    <row r="41" spans="1:15">
      <c r="B41" s="135" t="s">
        <v>133</v>
      </c>
      <c r="C41" s="132">
        <f>SUM(C38:C40)</f>
        <v>160</v>
      </c>
      <c r="D41" s="132">
        <f>SUM(D38:D40)</f>
        <v>44</v>
      </c>
      <c r="M41" t="s">
        <v>152</v>
      </c>
      <c r="O41">
        <v>24</v>
      </c>
    </row>
    <row r="42" spans="1:15">
      <c r="C42" s="1"/>
      <c r="D42" s="1"/>
      <c r="M42" t="s">
        <v>133</v>
      </c>
      <c r="O42">
        <f>SUM(O39:O41)</f>
        <v>204</v>
      </c>
    </row>
    <row r="43" spans="1:15">
      <c r="C43" s="1"/>
      <c r="D43" s="1"/>
    </row>
    <row r="44" spans="1:15">
      <c r="I44" t="s">
        <v>154</v>
      </c>
    </row>
    <row r="45" spans="1:15">
      <c r="C45" s="1"/>
      <c r="D45" s="1"/>
    </row>
    <row r="46" spans="1:15">
      <c r="B46" t="s">
        <v>155</v>
      </c>
      <c r="C46" s="1"/>
      <c r="D46" s="1"/>
    </row>
    <row r="47" spans="1:15">
      <c r="B47" s="134" t="s">
        <v>3</v>
      </c>
      <c r="C47" s="138" t="s">
        <v>126</v>
      </c>
      <c r="D47" s="138" t="s">
        <v>156</v>
      </c>
    </row>
    <row r="48" spans="1:15">
      <c r="B48" s="135">
        <v>2025</v>
      </c>
      <c r="C48" s="132">
        <v>0</v>
      </c>
      <c r="D48" s="132">
        <v>0</v>
      </c>
    </row>
    <row r="49" spans="1:4">
      <c r="B49" s="135">
        <v>2026</v>
      </c>
      <c r="C49" s="132">
        <v>10</v>
      </c>
      <c r="D49" s="132">
        <v>10</v>
      </c>
    </row>
    <row r="50" spans="1:4">
      <c r="B50" s="135">
        <v>2027</v>
      </c>
      <c r="C50" s="132">
        <v>50</v>
      </c>
      <c r="D50" s="132">
        <v>60</v>
      </c>
    </row>
    <row r="51" spans="1:4">
      <c r="B51" s="135">
        <v>2028</v>
      </c>
      <c r="C51" s="132">
        <v>20</v>
      </c>
      <c r="D51" s="132">
        <v>80</v>
      </c>
    </row>
    <row r="52" spans="1:4">
      <c r="B52" s="135">
        <v>2029</v>
      </c>
      <c r="C52" s="132">
        <v>20</v>
      </c>
      <c r="D52" s="132">
        <v>100</v>
      </c>
    </row>
    <row r="53" spans="1:4">
      <c r="B53" s="135" t="s">
        <v>63</v>
      </c>
      <c r="C53" s="132">
        <v>100</v>
      </c>
      <c r="D53" s="132">
        <v>100</v>
      </c>
    </row>
    <row r="54" spans="1:4">
      <c r="C54" s="1"/>
      <c r="D54" s="1"/>
    </row>
    <row r="56" spans="1:4">
      <c r="A56" t="s">
        <v>157</v>
      </c>
    </row>
    <row r="79" spans="1:1">
      <c r="A79" t="s">
        <v>158</v>
      </c>
    </row>
    <row r="103" spans="1:40">
      <c r="A103" s="19" t="s">
        <v>159</v>
      </c>
    </row>
    <row r="104" spans="1:40">
      <c r="B104" t="s">
        <v>160</v>
      </c>
    </row>
    <row r="105" spans="1:40">
      <c r="B105" t="s">
        <v>161</v>
      </c>
    </row>
    <row r="106" spans="1:40">
      <c r="B106" t="s">
        <v>162</v>
      </c>
    </row>
    <row r="109" spans="1:40">
      <c r="B109" t="s">
        <v>163</v>
      </c>
    </row>
    <row r="110" spans="1:40">
      <c r="R110" t="s">
        <v>164</v>
      </c>
    </row>
    <row r="111" spans="1:40">
      <c r="B111" s="135"/>
      <c r="C111" s="386" t="s">
        <v>165</v>
      </c>
      <c r="D111" s="386"/>
      <c r="E111" s="392" t="s">
        <v>166</v>
      </c>
      <c r="F111" s="393"/>
      <c r="G111" s="386" t="s">
        <v>167</v>
      </c>
      <c r="H111" s="386"/>
      <c r="I111" s="392" t="s">
        <v>168</v>
      </c>
      <c r="J111" s="393"/>
      <c r="K111" s="392" t="s">
        <v>169</v>
      </c>
      <c r="L111" s="393"/>
      <c r="M111" s="386" t="s">
        <v>170</v>
      </c>
      <c r="N111" s="386"/>
      <c r="O111" s="386" t="s">
        <v>171</v>
      </c>
      <c r="P111" s="386"/>
      <c r="R111" t="s">
        <v>172</v>
      </c>
    </row>
    <row r="112" spans="1:40" ht="16">
      <c r="B112" s="135" t="s">
        <v>141</v>
      </c>
      <c r="C112" s="132" t="s">
        <v>148</v>
      </c>
      <c r="D112" s="132" t="s">
        <v>149</v>
      </c>
      <c r="E112" s="132" t="s">
        <v>148</v>
      </c>
      <c r="F112" s="132" t="s">
        <v>149</v>
      </c>
      <c r="G112" s="132" t="s">
        <v>148</v>
      </c>
      <c r="H112" s="132" t="s">
        <v>149</v>
      </c>
      <c r="I112" s="132" t="s">
        <v>148</v>
      </c>
      <c r="J112" s="132" t="s">
        <v>149</v>
      </c>
      <c r="K112" s="132" t="s">
        <v>148</v>
      </c>
      <c r="L112" s="132" t="s">
        <v>149</v>
      </c>
      <c r="M112" s="132" t="s">
        <v>148</v>
      </c>
      <c r="N112" s="132" t="s">
        <v>149</v>
      </c>
      <c r="O112" s="132" t="s">
        <v>148</v>
      </c>
      <c r="P112" s="132" t="s">
        <v>149</v>
      </c>
      <c r="R112" s="129" t="s">
        <v>141</v>
      </c>
      <c r="S112" s="131" t="s">
        <v>173</v>
      </c>
      <c r="T112" s="131" t="s">
        <v>49</v>
      </c>
      <c r="U112" s="131" t="s">
        <v>50</v>
      </c>
      <c r="V112" s="131" t="s">
        <v>51</v>
      </c>
      <c r="W112" s="131" t="s">
        <v>52</v>
      </c>
      <c r="X112" s="131" t="s">
        <v>53</v>
      </c>
      <c r="Y112" s="131" t="s">
        <v>54</v>
      </c>
      <c r="AD112" s="139"/>
      <c r="AE112" s="139"/>
      <c r="AF112" s="139"/>
      <c r="AG112" s="139"/>
      <c r="AN112" s="1"/>
    </row>
    <row r="113" spans="2:53">
      <c r="B113" s="135" t="s">
        <v>147</v>
      </c>
      <c r="C113" s="140">
        <v>140.11846454054381</v>
      </c>
      <c r="D113" s="141">
        <v>117.15711615777084</v>
      </c>
      <c r="E113" s="141">
        <v>1173.852405921097</v>
      </c>
      <c r="F113" s="141">
        <v>981.4920761766075</v>
      </c>
      <c r="G113" s="140">
        <v>24.639946981927253</v>
      </c>
      <c r="H113" s="142">
        <v>20.602175024888851</v>
      </c>
      <c r="I113" s="142">
        <v>2.9171406395564587</v>
      </c>
      <c r="J113" s="142">
        <v>2.439105979913013</v>
      </c>
      <c r="K113" s="142">
        <v>2.4796698764499512</v>
      </c>
      <c r="L113" s="142">
        <v>2.073323974115572</v>
      </c>
      <c r="M113" s="140">
        <v>119.99649976543341</v>
      </c>
      <c r="N113" s="140">
        <v>100.3325572232269</v>
      </c>
      <c r="O113" s="140">
        <v>1.8359146931113093</v>
      </c>
      <c r="P113" s="140">
        <v>1.5350615756595205</v>
      </c>
      <c r="R113" s="135" t="s">
        <v>147</v>
      </c>
      <c r="S113" s="143">
        <f>(C113+D113)*0.907185</f>
        <v>233.3965476758006</v>
      </c>
      <c r="T113" s="143">
        <f>((E113+F113)/2000)*0.907185</f>
        <v>0.97764809199590319</v>
      </c>
      <c r="U113" s="143">
        <f>((G113+H113)/2000)*0.907185</f>
        <v>2.0521487226376735E-2</v>
      </c>
      <c r="V113" s="143">
        <f>((I113+J113)/2000)*0.907185</f>
        <v>2.4295532947417064E-3</v>
      </c>
      <c r="W113" s="143">
        <f>((K113+L113)/2000)*0.907185</f>
        <v>2.0652038631626419E-3</v>
      </c>
      <c r="X113" s="143">
        <f>((M113+N113)/2000)*0.907185</f>
        <v>9.9939607782128903E-2</v>
      </c>
      <c r="Y113" s="143">
        <f>((O113+P113)/2000)*0.907185</f>
        <v>1.5290495531924326E-3</v>
      </c>
      <c r="AD113" s="139"/>
      <c r="AE113" s="139"/>
      <c r="AF113" s="139"/>
      <c r="AG113" s="139"/>
      <c r="AN113" s="144"/>
    </row>
    <row r="114" spans="2:53">
      <c r="B114" s="135" t="s">
        <v>151</v>
      </c>
      <c r="C114" s="140">
        <v>129.27058341482427</v>
      </c>
      <c r="D114" s="141">
        <v>143.19203085949766</v>
      </c>
      <c r="E114" s="141">
        <v>1082.9735099788186</v>
      </c>
      <c r="F114" s="141">
        <v>1199.6014264380758</v>
      </c>
      <c r="G114" s="140">
        <v>22.732338183326434</v>
      </c>
      <c r="H114" s="142">
        <v>25.180436141530819</v>
      </c>
      <c r="I114" s="142">
        <v>2.691297493268217</v>
      </c>
      <c r="J114" s="142">
        <v>2.9811295310047941</v>
      </c>
      <c r="K114" s="142">
        <v>2.2876954344022131</v>
      </c>
      <c r="L114" s="142">
        <v>2.5340626350301436</v>
      </c>
      <c r="M114" s="140">
        <v>110.70644817069019</v>
      </c>
      <c r="N114" s="140">
        <v>122.62868105061067</v>
      </c>
      <c r="O114" s="140">
        <v>1.6937793620317241</v>
      </c>
      <c r="P114" s="140">
        <v>1.8761863702505253</v>
      </c>
      <c r="R114" s="135" t="s">
        <v>151</v>
      </c>
      <c r="S114" s="143">
        <f>(C114+D114)*0.907185</f>
        <v>247.17399673045074</v>
      </c>
      <c r="T114" s="143">
        <f>((E114+F114)/2000)*0.907185</f>
        <v>1.03535887184668</v>
      </c>
      <c r="U114" s="143">
        <f>((G114+H114)/2000)*0.907185</f>
        <v>2.1732875087947814E-2</v>
      </c>
      <c r="V114" s="143">
        <f>((I114+J114)/2000)*0.907185</f>
        <v>2.5729703550075558E-3</v>
      </c>
      <c r="W114" s="143">
        <f>((K114+L114)/2000)*0.907185</f>
        <v>2.1871132971089963E-3</v>
      </c>
      <c r="X114" s="143">
        <f>((M114+N114)/2000)*0.907185</f>
        <v>0.10583906460131291</v>
      </c>
      <c r="Y114" s="143">
        <f>((O114+P114)/2000)*0.907185</f>
        <v>1.6193096814202362E-3</v>
      </c>
    </row>
    <row r="115" spans="2:53">
      <c r="B115" s="135" t="s">
        <v>152</v>
      </c>
      <c r="C115" s="140">
        <v>60.266006253997332</v>
      </c>
      <c r="D115" s="141">
        <v>26.034914701726855</v>
      </c>
      <c r="E115" s="141">
        <v>504.88275523488034</v>
      </c>
      <c r="F115" s="141">
        <v>218.10935026146834</v>
      </c>
      <c r="G115" s="140">
        <v>10.597826658893441</v>
      </c>
      <c r="H115" s="142">
        <v>4.5782611166419667</v>
      </c>
      <c r="I115" s="142">
        <v>1.2546841460457885</v>
      </c>
      <c r="J115" s="142">
        <v>0.54202355109178069</v>
      </c>
      <c r="K115" s="142">
        <v>1.0665246780429896</v>
      </c>
      <c r="L115" s="142">
        <v>0.46073866091457155</v>
      </c>
      <c r="M115" s="140">
        <v>51.611397748573509</v>
      </c>
      <c r="N115" s="140">
        <v>22.296123827383756</v>
      </c>
      <c r="O115" s="140">
        <v>0.78964072821991793</v>
      </c>
      <c r="P115" s="140">
        <v>0.34112479459100453</v>
      </c>
      <c r="R115" s="135" t="s">
        <v>152</v>
      </c>
      <c r="S115" s="143">
        <f>(C115+D115)*0.907185</f>
        <v>78.290900977218655</v>
      </c>
      <c r="T115" s="143">
        <f>((E115+F115)/2000)*0.907185</f>
        <v>0.32794379661235257</v>
      </c>
      <c r="U115" s="143">
        <f>((G115+H115)/2000)*0.907185</f>
        <v>6.883759594324545E-3</v>
      </c>
      <c r="V115" s="143">
        <f>((I115+J115)/2000)*0.907185</f>
        <v>8.1497313611387286E-4</v>
      </c>
      <c r="W115" s="143">
        <f>((K115+L115)/2000)*0.907185</f>
        <v>6.9275519607610758E-4</v>
      </c>
      <c r="X115" s="143">
        <f>((M115+N115)/2000)*0.907185</f>
        <v>3.3523897480442391E-2</v>
      </c>
      <c r="Y115" s="143">
        <f>((O115+P115)/2000)*0.907185</f>
        <v>5.129067604056133E-4</v>
      </c>
    </row>
    <row r="116" spans="2:53">
      <c r="D116" s="145"/>
      <c r="R116" s="135" t="s">
        <v>133</v>
      </c>
      <c r="S116" s="143">
        <f t="shared" ref="S116:Y116" si="0">SUM(S113:S115)</f>
        <v>558.86144538347003</v>
      </c>
      <c r="T116" s="143">
        <f t="shared" si="0"/>
        <v>2.3409507604549358</v>
      </c>
      <c r="U116" s="143">
        <f t="shared" si="0"/>
        <v>4.9138121908649093E-2</v>
      </c>
      <c r="V116" s="143">
        <f t="shared" si="0"/>
        <v>5.8174967858631351E-3</v>
      </c>
      <c r="W116" s="143">
        <f t="shared" si="0"/>
        <v>4.9450723563477456E-3</v>
      </c>
      <c r="X116" s="143">
        <f t="shared" si="0"/>
        <v>0.23930256986388421</v>
      </c>
      <c r="Y116" s="143">
        <f t="shared" si="0"/>
        <v>3.6612659950182817E-3</v>
      </c>
    </row>
    <row r="117" spans="2:53">
      <c r="D117" s="396" t="s">
        <v>174</v>
      </c>
      <c r="E117" s="396"/>
      <c r="F117" s="396"/>
      <c r="G117" s="396"/>
      <c r="H117" s="396"/>
      <c r="I117" s="396"/>
      <c r="J117" s="396"/>
    </row>
    <row r="118" spans="2:53" ht="14.5" customHeight="1">
      <c r="B118" s="390" t="s">
        <v>3</v>
      </c>
      <c r="C118" s="388" t="s">
        <v>175</v>
      </c>
      <c r="D118" s="138" t="s">
        <v>176</v>
      </c>
      <c r="E118" s="138" t="s">
        <v>49</v>
      </c>
      <c r="F118" s="138" t="s">
        <v>50</v>
      </c>
      <c r="G118" s="138" t="s">
        <v>51</v>
      </c>
      <c r="H118" s="138" t="s">
        <v>52</v>
      </c>
      <c r="I118" s="138" t="s">
        <v>53</v>
      </c>
      <c r="J118" s="138" t="s">
        <v>54</v>
      </c>
    </row>
    <row r="119" spans="2:53" ht="14.5" customHeight="1">
      <c r="B119" s="390"/>
      <c r="C119" s="389"/>
      <c r="D119" s="387" t="s">
        <v>177</v>
      </c>
      <c r="E119" s="387"/>
      <c r="F119" s="387"/>
      <c r="G119" s="387"/>
      <c r="H119" s="387"/>
      <c r="I119" s="387"/>
      <c r="J119" s="387"/>
    </row>
    <row r="120" spans="2:53">
      <c r="B120" s="135">
        <v>2025</v>
      </c>
      <c r="C120" s="146">
        <v>0</v>
      </c>
      <c r="D120" s="147">
        <v>0</v>
      </c>
      <c r="E120" s="147">
        <v>0</v>
      </c>
      <c r="F120" s="147">
        <v>0</v>
      </c>
      <c r="G120" s="147">
        <v>0</v>
      </c>
      <c r="H120" s="147">
        <v>0</v>
      </c>
      <c r="I120" s="147">
        <v>0</v>
      </c>
      <c r="J120" s="147">
        <v>0</v>
      </c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</row>
    <row r="121" spans="2:53">
      <c r="B121" s="135">
        <v>2026</v>
      </c>
      <c r="C121" s="149">
        <v>10</v>
      </c>
      <c r="D121" s="143">
        <f t="shared" ref="D121:D145" si="1">S$116*($C121/100)</f>
        <v>55.886144538347004</v>
      </c>
      <c r="E121" s="143">
        <f t="shared" ref="E121:E145" si="2">T$116*($C121/100)</f>
        <v>0.23409507604549359</v>
      </c>
      <c r="F121" s="143">
        <f t="shared" ref="F121:F145" si="3">U$116*($C121/100)</f>
        <v>4.9138121908649099E-3</v>
      </c>
      <c r="G121" s="143">
        <f t="shared" ref="G121:G145" si="4">V$116*($C121/100)</f>
        <v>5.8174967858631355E-4</v>
      </c>
      <c r="H121" s="143">
        <f t="shared" ref="H121:H145" si="5">W$116*($C121/100)</f>
        <v>4.9450723563477454E-4</v>
      </c>
      <c r="I121" s="143">
        <f t="shared" ref="I121:I145" si="6">X$116*($C121/100)</f>
        <v>2.3930256986388423E-2</v>
      </c>
      <c r="J121" s="143">
        <f t="shared" ref="J121:J145" si="7">Y$116*($C121/100)</f>
        <v>3.6612659950182821E-4</v>
      </c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</row>
    <row r="122" spans="2:53">
      <c r="B122" s="135">
        <v>2027</v>
      </c>
      <c r="C122" s="149">
        <v>60</v>
      </c>
      <c r="D122" s="143">
        <f t="shared" si="1"/>
        <v>335.31686723008198</v>
      </c>
      <c r="E122" s="143">
        <f t="shared" si="2"/>
        <v>1.4045704562729615</v>
      </c>
      <c r="F122" s="143">
        <f t="shared" si="3"/>
        <v>2.9482873145189454E-2</v>
      </c>
      <c r="G122" s="143">
        <f t="shared" si="4"/>
        <v>3.4904980715178809E-3</v>
      </c>
      <c r="H122" s="143">
        <f t="shared" si="5"/>
        <v>2.9670434138086474E-3</v>
      </c>
      <c r="I122" s="143">
        <f t="shared" si="6"/>
        <v>0.14358154191833053</v>
      </c>
      <c r="J122" s="143">
        <f t="shared" si="7"/>
        <v>2.1967595970109688E-3</v>
      </c>
      <c r="L122" s="395"/>
      <c r="M122" s="395"/>
      <c r="N122" s="395"/>
      <c r="O122" s="395"/>
      <c r="P122" s="395"/>
      <c r="Q122" s="395"/>
      <c r="R122" s="395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</row>
    <row r="123" spans="2:53">
      <c r="B123" s="135">
        <v>2028</v>
      </c>
      <c r="C123" s="149">
        <v>80</v>
      </c>
      <c r="D123" s="143">
        <f t="shared" si="1"/>
        <v>447.08915630677603</v>
      </c>
      <c r="E123" s="143">
        <f t="shared" si="2"/>
        <v>1.8727606083639488</v>
      </c>
      <c r="F123" s="143">
        <f t="shared" si="3"/>
        <v>3.9310497526919279E-2</v>
      </c>
      <c r="G123" s="143">
        <f t="shared" si="4"/>
        <v>4.6539974286905084E-3</v>
      </c>
      <c r="H123" s="143">
        <f t="shared" si="5"/>
        <v>3.9560578850781963E-3</v>
      </c>
      <c r="I123" s="143">
        <f t="shared" si="6"/>
        <v>0.19144205589110738</v>
      </c>
      <c r="J123" s="143">
        <f t="shared" si="7"/>
        <v>2.9290127960146257E-3</v>
      </c>
      <c r="L123" s="1"/>
      <c r="M123" s="1"/>
      <c r="N123" s="1"/>
      <c r="O123" s="1"/>
      <c r="P123" s="1"/>
      <c r="Q123" s="1"/>
      <c r="R123" s="1"/>
    </row>
    <row r="124" spans="2:53">
      <c r="B124" s="135">
        <v>2029</v>
      </c>
      <c r="C124" s="149">
        <v>100</v>
      </c>
      <c r="D124" s="143">
        <f t="shared" si="1"/>
        <v>558.86144538347003</v>
      </c>
      <c r="E124" s="143">
        <f t="shared" si="2"/>
        <v>2.3409507604549358</v>
      </c>
      <c r="F124" s="143">
        <f t="shared" si="3"/>
        <v>4.9138121908649093E-2</v>
      </c>
      <c r="G124" s="143">
        <f t="shared" si="4"/>
        <v>5.8174967858631351E-3</v>
      </c>
      <c r="H124" s="143">
        <f t="shared" si="5"/>
        <v>4.9450723563477456E-3</v>
      </c>
      <c r="I124" s="143">
        <f t="shared" si="6"/>
        <v>0.23930256986388421</v>
      </c>
      <c r="J124" s="143">
        <f t="shared" si="7"/>
        <v>3.6612659950182817E-3</v>
      </c>
      <c r="L124" s="384"/>
      <c r="M124" s="384"/>
      <c r="N124" s="384"/>
      <c r="O124" s="384"/>
      <c r="P124" s="384"/>
      <c r="Q124" s="384"/>
      <c r="R124" s="384"/>
    </row>
    <row r="125" spans="2:53">
      <c r="B125" s="135">
        <v>2030</v>
      </c>
      <c r="C125" s="146">
        <v>100</v>
      </c>
      <c r="D125" s="143">
        <f t="shared" si="1"/>
        <v>558.86144538347003</v>
      </c>
      <c r="E125" s="143">
        <f t="shared" si="2"/>
        <v>2.3409507604549358</v>
      </c>
      <c r="F125" s="143">
        <f t="shared" si="3"/>
        <v>4.9138121908649093E-2</v>
      </c>
      <c r="G125" s="143">
        <f t="shared" si="4"/>
        <v>5.8174967858631351E-3</v>
      </c>
      <c r="H125" s="143">
        <f t="shared" si="5"/>
        <v>4.9450723563477456E-3</v>
      </c>
      <c r="I125" s="143">
        <f t="shared" si="6"/>
        <v>0.23930256986388421</v>
      </c>
      <c r="J125" s="143">
        <f t="shared" si="7"/>
        <v>3.6612659950182817E-3</v>
      </c>
      <c r="L125" s="148"/>
      <c r="M125" s="148"/>
      <c r="N125" s="148"/>
      <c r="O125" s="148"/>
      <c r="P125" s="148"/>
      <c r="Q125" s="148"/>
      <c r="R125" s="148"/>
    </row>
    <row r="126" spans="2:53">
      <c r="B126" s="135">
        <v>2031</v>
      </c>
      <c r="C126" s="146">
        <v>100</v>
      </c>
      <c r="D126" s="143">
        <f t="shared" si="1"/>
        <v>558.86144538347003</v>
      </c>
      <c r="E126" s="143">
        <f t="shared" si="2"/>
        <v>2.3409507604549358</v>
      </c>
      <c r="F126" s="143">
        <f t="shared" si="3"/>
        <v>4.9138121908649093E-2</v>
      </c>
      <c r="G126" s="143">
        <f t="shared" si="4"/>
        <v>5.8174967858631351E-3</v>
      </c>
      <c r="H126" s="143">
        <f t="shared" si="5"/>
        <v>4.9450723563477456E-3</v>
      </c>
      <c r="I126" s="143">
        <f t="shared" si="6"/>
        <v>0.23930256986388421</v>
      </c>
      <c r="J126" s="143">
        <f t="shared" si="7"/>
        <v>3.6612659950182817E-3</v>
      </c>
    </row>
    <row r="127" spans="2:53">
      <c r="B127" s="135">
        <v>2032</v>
      </c>
      <c r="C127" s="146">
        <v>100</v>
      </c>
      <c r="D127" s="143">
        <f t="shared" si="1"/>
        <v>558.86144538347003</v>
      </c>
      <c r="E127" s="143">
        <f t="shared" si="2"/>
        <v>2.3409507604549358</v>
      </c>
      <c r="F127" s="143">
        <f t="shared" si="3"/>
        <v>4.9138121908649093E-2</v>
      </c>
      <c r="G127" s="143">
        <f t="shared" si="4"/>
        <v>5.8174967858631351E-3</v>
      </c>
      <c r="H127" s="143">
        <f t="shared" si="5"/>
        <v>4.9450723563477456E-3</v>
      </c>
      <c r="I127" s="143">
        <f t="shared" si="6"/>
        <v>0.23930256986388421</v>
      </c>
      <c r="J127" s="143">
        <f t="shared" si="7"/>
        <v>3.6612659950182817E-3</v>
      </c>
    </row>
    <row r="128" spans="2:53">
      <c r="B128" s="135">
        <v>2033</v>
      </c>
      <c r="C128" s="146">
        <v>100</v>
      </c>
      <c r="D128" s="143">
        <f t="shared" si="1"/>
        <v>558.86144538347003</v>
      </c>
      <c r="E128" s="143">
        <f t="shared" si="2"/>
        <v>2.3409507604549358</v>
      </c>
      <c r="F128" s="143">
        <f t="shared" si="3"/>
        <v>4.9138121908649093E-2</v>
      </c>
      <c r="G128" s="143">
        <f t="shared" si="4"/>
        <v>5.8174967858631351E-3</v>
      </c>
      <c r="H128" s="143">
        <f t="shared" si="5"/>
        <v>4.9450723563477456E-3</v>
      </c>
      <c r="I128" s="143">
        <f t="shared" si="6"/>
        <v>0.23930256986388421</v>
      </c>
      <c r="J128" s="143">
        <f t="shared" si="7"/>
        <v>3.6612659950182817E-3</v>
      </c>
    </row>
    <row r="129" spans="2:10">
      <c r="B129" s="135">
        <v>2034</v>
      </c>
      <c r="C129" s="146">
        <v>100</v>
      </c>
      <c r="D129" s="143">
        <f t="shared" si="1"/>
        <v>558.86144538347003</v>
      </c>
      <c r="E129" s="143">
        <f t="shared" si="2"/>
        <v>2.3409507604549358</v>
      </c>
      <c r="F129" s="143">
        <f t="shared" si="3"/>
        <v>4.9138121908649093E-2</v>
      </c>
      <c r="G129" s="143">
        <f t="shared" si="4"/>
        <v>5.8174967858631351E-3</v>
      </c>
      <c r="H129" s="143">
        <f t="shared" si="5"/>
        <v>4.9450723563477456E-3</v>
      </c>
      <c r="I129" s="143">
        <f t="shared" si="6"/>
        <v>0.23930256986388421</v>
      </c>
      <c r="J129" s="143">
        <f t="shared" si="7"/>
        <v>3.6612659950182817E-3</v>
      </c>
    </row>
    <row r="130" spans="2:10">
      <c r="B130" s="135">
        <v>2035</v>
      </c>
      <c r="C130" s="146">
        <v>100</v>
      </c>
      <c r="D130" s="143">
        <f t="shared" si="1"/>
        <v>558.86144538347003</v>
      </c>
      <c r="E130" s="143">
        <f t="shared" si="2"/>
        <v>2.3409507604549358</v>
      </c>
      <c r="F130" s="143">
        <f t="shared" si="3"/>
        <v>4.9138121908649093E-2</v>
      </c>
      <c r="G130" s="143">
        <f t="shared" si="4"/>
        <v>5.8174967858631351E-3</v>
      </c>
      <c r="H130" s="143">
        <f t="shared" si="5"/>
        <v>4.9450723563477456E-3</v>
      </c>
      <c r="I130" s="143">
        <f t="shared" si="6"/>
        <v>0.23930256986388421</v>
      </c>
      <c r="J130" s="143">
        <f t="shared" si="7"/>
        <v>3.6612659950182817E-3</v>
      </c>
    </row>
    <row r="131" spans="2:10">
      <c r="B131" s="135">
        <v>2036</v>
      </c>
      <c r="C131" s="146">
        <v>100</v>
      </c>
      <c r="D131" s="143">
        <f t="shared" si="1"/>
        <v>558.86144538347003</v>
      </c>
      <c r="E131" s="143">
        <f t="shared" si="2"/>
        <v>2.3409507604549358</v>
      </c>
      <c r="F131" s="143">
        <f t="shared" si="3"/>
        <v>4.9138121908649093E-2</v>
      </c>
      <c r="G131" s="143">
        <f t="shared" si="4"/>
        <v>5.8174967858631351E-3</v>
      </c>
      <c r="H131" s="143">
        <f t="shared" si="5"/>
        <v>4.9450723563477456E-3</v>
      </c>
      <c r="I131" s="143">
        <f t="shared" si="6"/>
        <v>0.23930256986388421</v>
      </c>
      <c r="J131" s="143">
        <f t="shared" si="7"/>
        <v>3.6612659950182817E-3</v>
      </c>
    </row>
    <row r="132" spans="2:10">
      <c r="B132" s="135">
        <v>2037</v>
      </c>
      <c r="C132" s="146">
        <v>100</v>
      </c>
      <c r="D132" s="143">
        <f t="shared" si="1"/>
        <v>558.86144538347003</v>
      </c>
      <c r="E132" s="143">
        <f t="shared" si="2"/>
        <v>2.3409507604549358</v>
      </c>
      <c r="F132" s="143">
        <f t="shared" si="3"/>
        <v>4.9138121908649093E-2</v>
      </c>
      <c r="G132" s="143">
        <f t="shared" si="4"/>
        <v>5.8174967858631351E-3</v>
      </c>
      <c r="H132" s="143">
        <f t="shared" si="5"/>
        <v>4.9450723563477456E-3</v>
      </c>
      <c r="I132" s="143">
        <f t="shared" si="6"/>
        <v>0.23930256986388421</v>
      </c>
      <c r="J132" s="143">
        <f t="shared" si="7"/>
        <v>3.6612659950182817E-3</v>
      </c>
    </row>
    <row r="133" spans="2:10">
      <c r="B133" s="135">
        <v>2038</v>
      </c>
      <c r="C133" s="146">
        <v>100</v>
      </c>
      <c r="D133" s="143">
        <f t="shared" si="1"/>
        <v>558.86144538347003</v>
      </c>
      <c r="E133" s="143">
        <f t="shared" si="2"/>
        <v>2.3409507604549358</v>
      </c>
      <c r="F133" s="143">
        <f t="shared" si="3"/>
        <v>4.9138121908649093E-2</v>
      </c>
      <c r="G133" s="143">
        <f t="shared" si="4"/>
        <v>5.8174967858631351E-3</v>
      </c>
      <c r="H133" s="143">
        <f t="shared" si="5"/>
        <v>4.9450723563477456E-3</v>
      </c>
      <c r="I133" s="143">
        <f t="shared" si="6"/>
        <v>0.23930256986388421</v>
      </c>
      <c r="J133" s="143">
        <f t="shared" si="7"/>
        <v>3.6612659950182817E-3</v>
      </c>
    </row>
    <row r="134" spans="2:10">
      <c r="B134" s="135">
        <v>2039</v>
      </c>
      <c r="C134" s="146">
        <v>100</v>
      </c>
      <c r="D134" s="143">
        <f t="shared" si="1"/>
        <v>558.86144538347003</v>
      </c>
      <c r="E134" s="143">
        <f t="shared" si="2"/>
        <v>2.3409507604549358</v>
      </c>
      <c r="F134" s="143">
        <f t="shared" si="3"/>
        <v>4.9138121908649093E-2</v>
      </c>
      <c r="G134" s="143">
        <f t="shared" si="4"/>
        <v>5.8174967858631351E-3</v>
      </c>
      <c r="H134" s="143">
        <f t="shared" si="5"/>
        <v>4.9450723563477456E-3</v>
      </c>
      <c r="I134" s="143">
        <f t="shared" si="6"/>
        <v>0.23930256986388421</v>
      </c>
      <c r="J134" s="143">
        <f t="shared" si="7"/>
        <v>3.6612659950182817E-3</v>
      </c>
    </row>
    <row r="135" spans="2:10">
      <c r="B135" s="135">
        <v>2040</v>
      </c>
      <c r="C135" s="146">
        <v>100</v>
      </c>
      <c r="D135" s="143">
        <f t="shared" si="1"/>
        <v>558.86144538347003</v>
      </c>
      <c r="E135" s="143">
        <f t="shared" si="2"/>
        <v>2.3409507604549358</v>
      </c>
      <c r="F135" s="143">
        <f t="shared" si="3"/>
        <v>4.9138121908649093E-2</v>
      </c>
      <c r="G135" s="143">
        <f t="shared" si="4"/>
        <v>5.8174967858631351E-3</v>
      </c>
      <c r="H135" s="143">
        <f t="shared" si="5"/>
        <v>4.9450723563477456E-3</v>
      </c>
      <c r="I135" s="143">
        <f t="shared" si="6"/>
        <v>0.23930256986388421</v>
      </c>
      <c r="J135" s="143">
        <f t="shared" si="7"/>
        <v>3.6612659950182817E-3</v>
      </c>
    </row>
    <row r="136" spans="2:10">
      <c r="B136" s="135">
        <v>2041</v>
      </c>
      <c r="C136" s="146">
        <v>100</v>
      </c>
      <c r="D136" s="143">
        <f t="shared" si="1"/>
        <v>558.86144538347003</v>
      </c>
      <c r="E136" s="143">
        <f t="shared" si="2"/>
        <v>2.3409507604549358</v>
      </c>
      <c r="F136" s="143">
        <f t="shared" si="3"/>
        <v>4.9138121908649093E-2</v>
      </c>
      <c r="G136" s="143">
        <f t="shared" si="4"/>
        <v>5.8174967858631351E-3</v>
      </c>
      <c r="H136" s="143">
        <f t="shared" si="5"/>
        <v>4.9450723563477456E-3</v>
      </c>
      <c r="I136" s="143">
        <f t="shared" si="6"/>
        <v>0.23930256986388421</v>
      </c>
      <c r="J136" s="143">
        <f t="shared" si="7"/>
        <v>3.6612659950182817E-3</v>
      </c>
    </row>
    <row r="137" spans="2:10">
      <c r="B137" s="135">
        <v>2042</v>
      </c>
      <c r="C137" s="146">
        <v>100</v>
      </c>
      <c r="D137" s="143">
        <f t="shared" si="1"/>
        <v>558.86144538347003</v>
      </c>
      <c r="E137" s="143">
        <f t="shared" si="2"/>
        <v>2.3409507604549358</v>
      </c>
      <c r="F137" s="143">
        <f t="shared" si="3"/>
        <v>4.9138121908649093E-2</v>
      </c>
      <c r="G137" s="143">
        <f t="shared" si="4"/>
        <v>5.8174967858631351E-3</v>
      </c>
      <c r="H137" s="143">
        <f t="shared" si="5"/>
        <v>4.9450723563477456E-3</v>
      </c>
      <c r="I137" s="143">
        <f t="shared" si="6"/>
        <v>0.23930256986388421</v>
      </c>
      <c r="J137" s="143">
        <f t="shared" si="7"/>
        <v>3.6612659950182817E-3</v>
      </c>
    </row>
    <row r="138" spans="2:10">
      <c r="B138" s="135">
        <v>2043</v>
      </c>
      <c r="C138" s="146">
        <v>100</v>
      </c>
      <c r="D138" s="143">
        <f t="shared" si="1"/>
        <v>558.86144538347003</v>
      </c>
      <c r="E138" s="143">
        <f t="shared" si="2"/>
        <v>2.3409507604549358</v>
      </c>
      <c r="F138" s="143">
        <f t="shared" si="3"/>
        <v>4.9138121908649093E-2</v>
      </c>
      <c r="G138" s="143">
        <f t="shared" si="4"/>
        <v>5.8174967858631351E-3</v>
      </c>
      <c r="H138" s="143">
        <f t="shared" si="5"/>
        <v>4.9450723563477456E-3</v>
      </c>
      <c r="I138" s="143">
        <f t="shared" si="6"/>
        <v>0.23930256986388421</v>
      </c>
      <c r="J138" s="143">
        <f t="shared" si="7"/>
        <v>3.6612659950182817E-3</v>
      </c>
    </row>
    <row r="139" spans="2:10">
      <c r="B139" s="135">
        <v>2044</v>
      </c>
      <c r="C139" s="146">
        <v>100</v>
      </c>
      <c r="D139" s="143">
        <f t="shared" si="1"/>
        <v>558.86144538347003</v>
      </c>
      <c r="E139" s="143">
        <f t="shared" si="2"/>
        <v>2.3409507604549358</v>
      </c>
      <c r="F139" s="143">
        <f t="shared" si="3"/>
        <v>4.9138121908649093E-2</v>
      </c>
      <c r="G139" s="143">
        <f t="shared" si="4"/>
        <v>5.8174967858631351E-3</v>
      </c>
      <c r="H139" s="143">
        <f t="shared" si="5"/>
        <v>4.9450723563477456E-3</v>
      </c>
      <c r="I139" s="143">
        <f t="shared" si="6"/>
        <v>0.23930256986388421</v>
      </c>
      <c r="J139" s="143">
        <f t="shared" si="7"/>
        <v>3.6612659950182817E-3</v>
      </c>
    </row>
    <row r="140" spans="2:10">
      <c r="B140" s="135">
        <v>2045</v>
      </c>
      <c r="C140" s="146">
        <v>100</v>
      </c>
      <c r="D140" s="143">
        <f t="shared" si="1"/>
        <v>558.86144538347003</v>
      </c>
      <c r="E140" s="143">
        <f t="shared" si="2"/>
        <v>2.3409507604549358</v>
      </c>
      <c r="F140" s="143">
        <f t="shared" si="3"/>
        <v>4.9138121908649093E-2</v>
      </c>
      <c r="G140" s="143">
        <f t="shared" si="4"/>
        <v>5.8174967858631351E-3</v>
      </c>
      <c r="H140" s="143">
        <f t="shared" si="5"/>
        <v>4.9450723563477456E-3</v>
      </c>
      <c r="I140" s="143">
        <f t="shared" si="6"/>
        <v>0.23930256986388421</v>
      </c>
      <c r="J140" s="143">
        <f t="shared" si="7"/>
        <v>3.6612659950182817E-3</v>
      </c>
    </row>
    <row r="141" spans="2:10">
      <c r="B141" s="135">
        <v>2046</v>
      </c>
      <c r="C141" s="146">
        <v>100</v>
      </c>
      <c r="D141" s="143">
        <f t="shared" si="1"/>
        <v>558.86144538347003</v>
      </c>
      <c r="E141" s="143">
        <f t="shared" si="2"/>
        <v>2.3409507604549358</v>
      </c>
      <c r="F141" s="143">
        <f t="shared" si="3"/>
        <v>4.9138121908649093E-2</v>
      </c>
      <c r="G141" s="143">
        <f t="shared" si="4"/>
        <v>5.8174967858631351E-3</v>
      </c>
      <c r="H141" s="143">
        <f t="shared" si="5"/>
        <v>4.9450723563477456E-3</v>
      </c>
      <c r="I141" s="143">
        <f t="shared" si="6"/>
        <v>0.23930256986388421</v>
      </c>
      <c r="J141" s="143">
        <f t="shared" si="7"/>
        <v>3.6612659950182817E-3</v>
      </c>
    </row>
    <row r="142" spans="2:10">
      <c r="B142" s="135">
        <v>2047</v>
      </c>
      <c r="C142" s="146">
        <v>100</v>
      </c>
      <c r="D142" s="143">
        <f t="shared" si="1"/>
        <v>558.86144538347003</v>
      </c>
      <c r="E142" s="143">
        <f t="shared" si="2"/>
        <v>2.3409507604549358</v>
      </c>
      <c r="F142" s="143">
        <f t="shared" si="3"/>
        <v>4.9138121908649093E-2</v>
      </c>
      <c r="G142" s="143">
        <f t="shared" si="4"/>
        <v>5.8174967858631351E-3</v>
      </c>
      <c r="H142" s="143">
        <f t="shared" si="5"/>
        <v>4.9450723563477456E-3</v>
      </c>
      <c r="I142" s="143">
        <f t="shared" si="6"/>
        <v>0.23930256986388421</v>
      </c>
      <c r="J142" s="143">
        <f t="shared" si="7"/>
        <v>3.6612659950182817E-3</v>
      </c>
    </row>
    <row r="143" spans="2:10">
      <c r="B143" s="135">
        <v>2048</v>
      </c>
      <c r="C143" s="146">
        <v>100</v>
      </c>
      <c r="D143" s="143">
        <f t="shared" si="1"/>
        <v>558.86144538347003</v>
      </c>
      <c r="E143" s="143">
        <f t="shared" si="2"/>
        <v>2.3409507604549358</v>
      </c>
      <c r="F143" s="143">
        <f t="shared" si="3"/>
        <v>4.9138121908649093E-2</v>
      </c>
      <c r="G143" s="143">
        <f t="shared" si="4"/>
        <v>5.8174967858631351E-3</v>
      </c>
      <c r="H143" s="143">
        <f t="shared" si="5"/>
        <v>4.9450723563477456E-3</v>
      </c>
      <c r="I143" s="143">
        <f t="shared" si="6"/>
        <v>0.23930256986388421</v>
      </c>
      <c r="J143" s="143">
        <f t="shared" si="7"/>
        <v>3.6612659950182817E-3</v>
      </c>
    </row>
    <row r="144" spans="2:10">
      <c r="B144" s="135">
        <v>2049</v>
      </c>
      <c r="C144" s="146">
        <v>100</v>
      </c>
      <c r="D144" s="143">
        <f t="shared" si="1"/>
        <v>558.86144538347003</v>
      </c>
      <c r="E144" s="143">
        <f t="shared" si="2"/>
        <v>2.3409507604549358</v>
      </c>
      <c r="F144" s="143">
        <f t="shared" si="3"/>
        <v>4.9138121908649093E-2</v>
      </c>
      <c r="G144" s="143">
        <f t="shared" si="4"/>
        <v>5.8174967858631351E-3</v>
      </c>
      <c r="H144" s="143">
        <f t="shared" si="5"/>
        <v>4.9450723563477456E-3</v>
      </c>
      <c r="I144" s="143">
        <f t="shared" si="6"/>
        <v>0.23930256986388421</v>
      </c>
      <c r="J144" s="143">
        <f t="shared" si="7"/>
        <v>3.6612659950182817E-3</v>
      </c>
    </row>
    <row r="145" spans="2:28">
      <c r="B145" s="135">
        <v>2050</v>
      </c>
      <c r="C145" s="146">
        <v>100</v>
      </c>
      <c r="D145" s="143">
        <f t="shared" si="1"/>
        <v>558.86144538347003</v>
      </c>
      <c r="E145" s="143">
        <f t="shared" si="2"/>
        <v>2.3409507604549358</v>
      </c>
      <c r="F145" s="143">
        <f t="shared" si="3"/>
        <v>4.9138121908649093E-2</v>
      </c>
      <c r="G145" s="143">
        <f t="shared" si="4"/>
        <v>5.8174967858631351E-3</v>
      </c>
      <c r="H145" s="143">
        <f t="shared" si="5"/>
        <v>4.9450723563477456E-3</v>
      </c>
      <c r="I145" s="143">
        <f t="shared" si="6"/>
        <v>0.23930256986388421</v>
      </c>
      <c r="J145" s="143">
        <f t="shared" si="7"/>
        <v>3.6612659950182817E-3</v>
      </c>
    </row>
    <row r="146" spans="2:28">
      <c r="B146" s="135" t="s">
        <v>178</v>
      </c>
      <c r="C146" s="135"/>
      <c r="D146" s="150">
        <f t="shared" ref="D146:J146" si="8">SUM(D120:D145)</f>
        <v>13133.243966511549</v>
      </c>
      <c r="E146" s="147">
        <f t="shared" si="8"/>
        <v>55.012342870691015</v>
      </c>
      <c r="F146" s="147">
        <f t="shared" si="8"/>
        <v>1.1547458648532536</v>
      </c>
      <c r="G146" s="147">
        <f t="shared" si="8"/>
        <v>0.13671117446778364</v>
      </c>
      <c r="H146" s="147">
        <f t="shared" si="8"/>
        <v>0.11620920037417208</v>
      </c>
      <c r="I146" s="147">
        <f t="shared" si="8"/>
        <v>5.6236103918012823</v>
      </c>
      <c r="J146" s="147">
        <f t="shared" si="8"/>
        <v>8.603975088292963E-2</v>
      </c>
    </row>
    <row r="147" spans="2:28">
      <c r="D147" s="145"/>
    </row>
    <row r="148" spans="2:28">
      <c r="H148" s="151"/>
      <c r="AB148" s="152"/>
    </row>
    <row r="149" spans="2:28">
      <c r="B149" t="s">
        <v>179</v>
      </c>
    </row>
    <row r="150" spans="2:28">
      <c r="B150" s="380" t="s">
        <v>180</v>
      </c>
      <c r="C150" s="381"/>
      <c r="D150" s="138" t="s">
        <v>176</v>
      </c>
      <c r="E150" s="138" t="s">
        <v>49</v>
      </c>
      <c r="F150" s="138" t="s">
        <v>50</v>
      </c>
      <c r="G150" s="138" t="s">
        <v>51</v>
      </c>
      <c r="H150" s="138" t="s">
        <v>52</v>
      </c>
      <c r="I150" s="138" t="s">
        <v>53</v>
      </c>
      <c r="J150" s="138" t="s">
        <v>54</v>
      </c>
    </row>
    <row r="151" spans="2:28" ht="16" thickBot="1">
      <c r="B151" s="382"/>
      <c r="C151" s="383"/>
      <c r="D151" s="394" t="s">
        <v>177</v>
      </c>
      <c r="E151" s="394"/>
      <c r="F151" s="394"/>
      <c r="G151" s="394"/>
      <c r="H151" s="394"/>
      <c r="I151" s="394"/>
      <c r="J151" s="394"/>
    </row>
    <row r="152" spans="2:28" ht="16" thickBot="1">
      <c r="B152" s="295" t="s">
        <v>14</v>
      </c>
      <c r="C152" s="68" t="s">
        <v>15</v>
      </c>
      <c r="D152" s="153">
        <f t="shared" ref="D152:J152" si="9">SUM(D120:D125)</f>
        <v>1956.015058842145</v>
      </c>
      <c r="E152" s="153">
        <f t="shared" si="9"/>
        <v>8.1933276615922743</v>
      </c>
      <c r="F152" s="153">
        <f t="shared" si="9"/>
        <v>0.17198342668027183</v>
      </c>
      <c r="G152" s="153">
        <f t="shared" si="9"/>
        <v>2.0361238750520972E-2</v>
      </c>
      <c r="H152" s="153">
        <f t="shared" si="9"/>
        <v>1.730775324721711E-2</v>
      </c>
      <c r="I152" s="153">
        <f t="shared" si="9"/>
        <v>0.83755899452359472</v>
      </c>
      <c r="J152" s="154">
        <f t="shared" si="9"/>
        <v>1.2814430982563985E-2</v>
      </c>
    </row>
    <row r="153" spans="2:28" ht="16" thickBot="1">
      <c r="B153" s="296"/>
      <c r="C153" s="68" t="s">
        <v>16</v>
      </c>
      <c r="D153" s="155">
        <f t="shared" ref="D153:J153" si="10">D152*0.8</f>
        <v>1564.812047073716</v>
      </c>
      <c r="E153" s="155">
        <f t="shared" si="10"/>
        <v>6.5546621292738196</v>
      </c>
      <c r="F153" s="155">
        <f t="shared" si="10"/>
        <v>0.13758674134421747</v>
      </c>
      <c r="G153" s="155">
        <f t="shared" si="10"/>
        <v>1.6288991000416777E-2</v>
      </c>
      <c r="H153" s="155">
        <f t="shared" si="10"/>
        <v>1.3846202597773688E-2</v>
      </c>
      <c r="I153" s="155">
        <f t="shared" si="10"/>
        <v>0.67004719561887582</v>
      </c>
      <c r="J153" s="155">
        <f t="shared" si="10"/>
        <v>1.0251544786051189E-2</v>
      </c>
    </row>
    <row r="154" spans="2:28" ht="16" thickBot="1">
      <c r="B154" s="297" t="s">
        <v>17</v>
      </c>
      <c r="C154" s="68" t="s">
        <v>15</v>
      </c>
      <c r="D154" s="155">
        <f t="shared" ref="D154:J154" si="11">D146</f>
        <v>13133.243966511549</v>
      </c>
      <c r="E154" s="155">
        <f t="shared" si="11"/>
        <v>55.012342870691015</v>
      </c>
      <c r="F154" s="155">
        <f t="shared" si="11"/>
        <v>1.1547458648532536</v>
      </c>
      <c r="G154" s="155">
        <f t="shared" si="11"/>
        <v>0.13671117446778364</v>
      </c>
      <c r="H154" s="155">
        <f t="shared" si="11"/>
        <v>0.11620920037417208</v>
      </c>
      <c r="I154" s="155">
        <f t="shared" si="11"/>
        <v>5.6236103918012823</v>
      </c>
      <c r="J154" s="156">
        <f t="shared" si="11"/>
        <v>8.603975088292963E-2</v>
      </c>
    </row>
    <row r="155" spans="2:28" ht="16" thickBot="1">
      <c r="B155" s="298"/>
      <c r="C155" s="125" t="s">
        <v>16</v>
      </c>
      <c r="D155" s="157">
        <f t="shared" ref="D155:J155" si="12">D154*0.8</f>
        <v>10506.59517320924</v>
      </c>
      <c r="E155" s="157">
        <f t="shared" si="12"/>
        <v>44.009874296552816</v>
      </c>
      <c r="F155" s="157">
        <f t="shared" si="12"/>
        <v>0.92379669188260294</v>
      </c>
      <c r="G155" s="157">
        <f t="shared" si="12"/>
        <v>0.10936893957422691</v>
      </c>
      <c r="H155" s="157">
        <f t="shared" si="12"/>
        <v>9.2967360299337665E-2</v>
      </c>
      <c r="I155" s="157">
        <f t="shared" si="12"/>
        <v>4.498888313441026</v>
      </c>
      <c r="J155" s="157">
        <f t="shared" si="12"/>
        <v>6.8831800706343704E-2</v>
      </c>
    </row>
    <row r="158" spans="2:28">
      <c r="C158" s="1"/>
      <c r="D158" s="158"/>
      <c r="E158" s="158"/>
      <c r="F158" s="158"/>
      <c r="G158" s="158"/>
      <c r="H158" s="158"/>
      <c r="I158" s="158"/>
      <c r="J158" s="158"/>
    </row>
    <row r="159" spans="2:28">
      <c r="C159" s="384"/>
      <c r="D159" s="384"/>
      <c r="E159" s="384"/>
    </row>
    <row r="160" spans="2:28">
      <c r="C160" s="159"/>
      <c r="D160" s="159"/>
      <c r="E160" s="159"/>
    </row>
    <row r="161" spans="3:5">
      <c r="C161" s="159"/>
      <c r="D161" s="159"/>
      <c r="E161" s="159"/>
    </row>
    <row r="162" spans="3:5">
      <c r="C162" s="159"/>
      <c r="D162" s="159"/>
      <c r="E162" s="159"/>
    </row>
  </sheetData>
  <mergeCells count="20">
    <mergeCell ref="K111:L111"/>
    <mergeCell ref="I111:J111"/>
    <mergeCell ref="O111:P111"/>
    <mergeCell ref="L124:R124"/>
    <mergeCell ref="L122:R122"/>
    <mergeCell ref="M111:N111"/>
    <mergeCell ref="D117:J117"/>
    <mergeCell ref="G111:H111"/>
    <mergeCell ref="D119:J119"/>
    <mergeCell ref="C118:C119"/>
    <mergeCell ref="B118:B119"/>
    <mergeCell ref="C36:D36"/>
    <mergeCell ref="E111:F111"/>
    <mergeCell ref="B150:C151"/>
    <mergeCell ref="B152:B153"/>
    <mergeCell ref="B154:B155"/>
    <mergeCell ref="C159:E159"/>
    <mergeCell ref="B17:C17"/>
    <mergeCell ref="C111:D111"/>
    <mergeCell ref="D151:J15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336FC-B43C-6143-8BF2-3D299AB05EFF}">
  <sheetPr>
    <tabColor theme="9" tint="0.79998168889431442"/>
  </sheetPr>
  <dimension ref="A1:K33"/>
  <sheetViews>
    <sheetView zoomScaleNormal="100" workbookViewId="0">
      <selection activeCell="E40" sqref="E40"/>
    </sheetView>
  </sheetViews>
  <sheetFormatPr baseColWidth="10" defaultColWidth="9.1640625" defaultRowHeight="14"/>
  <cols>
    <col min="1" max="1" width="9.1640625" style="42"/>
    <col min="2" max="2" width="14.5" style="42" customWidth="1"/>
    <col min="3" max="3" width="30.83203125" style="42" customWidth="1"/>
    <col min="4" max="10" width="9.1640625" style="42"/>
    <col min="11" max="11" width="10.1640625" style="42" bestFit="1" customWidth="1"/>
    <col min="12" max="16384" width="9.1640625" style="42"/>
  </cols>
  <sheetData>
    <row r="1" spans="1:3">
      <c r="A1" s="164" t="s">
        <v>301</v>
      </c>
    </row>
    <row r="3" spans="1:3">
      <c r="A3" s="164" t="s">
        <v>300</v>
      </c>
    </row>
    <row r="4" spans="1:3">
      <c r="B4" s="175">
        <f>'Food Waste - Population Data'!E34</f>
        <v>326838.19899999996</v>
      </c>
      <c r="C4" s="42" t="s">
        <v>299</v>
      </c>
    </row>
    <row r="5" spans="1:3">
      <c r="B5" s="175">
        <f>B4*1000</f>
        <v>326838198.99999994</v>
      </c>
      <c r="C5" s="42" t="s">
        <v>298</v>
      </c>
    </row>
    <row r="7" spans="1:3">
      <c r="A7" s="164" t="s">
        <v>297</v>
      </c>
    </row>
    <row r="8" spans="1:3">
      <c r="A8" s="164" t="s">
        <v>296</v>
      </c>
    </row>
    <row r="9" spans="1:3">
      <c r="B9" s="121">
        <v>292.36</v>
      </c>
      <c r="C9" s="42" t="s">
        <v>295</v>
      </c>
    </row>
    <row r="10" spans="1:3">
      <c r="B10" s="175">
        <f>B9*1000000</f>
        <v>292360000</v>
      </c>
      <c r="C10" s="42" t="s">
        <v>294</v>
      </c>
    </row>
    <row r="11" spans="1:3">
      <c r="B11" s="175">
        <f>B10*2000</f>
        <v>584720000000</v>
      </c>
      <c r="C11" s="42" t="s">
        <v>293</v>
      </c>
    </row>
    <row r="12" spans="1:3">
      <c r="B12" s="121">
        <f>B11/B5</f>
        <v>1789.0197712171339</v>
      </c>
      <c r="C12" s="42" t="s">
        <v>292</v>
      </c>
    </row>
    <row r="13" spans="1:3">
      <c r="B13" s="121">
        <f>B12/365</f>
        <v>4.9014240307318735</v>
      </c>
      <c r="C13" s="42" t="s">
        <v>291</v>
      </c>
    </row>
    <row r="14" spans="1:3">
      <c r="A14" s="164" t="s">
        <v>290</v>
      </c>
    </row>
    <row r="15" spans="1:3">
      <c r="B15" s="42">
        <v>63.13</v>
      </c>
      <c r="C15" s="42" t="s">
        <v>289</v>
      </c>
    </row>
    <row r="16" spans="1:3">
      <c r="B16" s="175">
        <f>B15*10^6</f>
        <v>63130000</v>
      </c>
      <c r="C16" s="42" t="s">
        <v>288</v>
      </c>
    </row>
    <row r="17" spans="1:3">
      <c r="B17" s="175">
        <f>B16*2000</f>
        <v>126260000000</v>
      </c>
      <c r="C17" s="42" t="s">
        <v>287</v>
      </c>
    </row>
    <row r="18" spans="1:3">
      <c r="A18" s="164" t="s">
        <v>286</v>
      </c>
    </row>
    <row r="19" spans="1:3">
      <c r="B19" s="249">
        <f>B17/B11</f>
        <v>0.21593241209467778</v>
      </c>
      <c r="C19" s="42" t="s">
        <v>285</v>
      </c>
    </row>
    <row r="20" spans="1:3">
      <c r="B20" s="249"/>
    </row>
    <row r="21" spans="1:3">
      <c r="A21" s="164" t="s">
        <v>284</v>
      </c>
    </row>
    <row r="22" spans="1:3">
      <c r="C22" s="248" t="s">
        <v>283</v>
      </c>
    </row>
    <row r="23" spans="1:3" ht="16">
      <c r="B23" s="247">
        <f>B19*B13</f>
        <v>1.0583763136547515</v>
      </c>
      <c r="C23" s="65" t="s">
        <v>282</v>
      </c>
    </row>
    <row r="33" spans="10:11" ht="15">
      <c r="J33" s="42" t="s">
        <v>279</v>
      </c>
      <c r="K33" s="246" t="s">
        <v>281</v>
      </c>
    </row>
  </sheetData>
  <hyperlinks>
    <hyperlink ref="K33" r:id="rId1" xr:uid="{3A85AA8E-EA2D-8D4F-86F3-853F102198BF}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D772E-383E-AF43-9B08-2FCE8BA2B3C6}">
  <sheetPr>
    <tabColor theme="9" tint="0.79998168889431442"/>
  </sheetPr>
  <dimension ref="B1:N67"/>
  <sheetViews>
    <sheetView zoomScale="90" zoomScaleNormal="90" workbookViewId="0">
      <selection activeCell="M38" sqref="M38"/>
    </sheetView>
  </sheetViews>
  <sheetFormatPr baseColWidth="10" defaultColWidth="9.1640625" defaultRowHeight="14"/>
  <cols>
    <col min="1" max="1" width="9.1640625" style="42"/>
    <col min="2" max="2" width="13.5" style="42" customWidth="1"/>
    <col min="3" max="3" width="16.1640625" style="42" customWidth="1"/>
    <col min="4" max="4" width="15.5" style="42" customWidth="1"/>
    <col min="5" max="5" width="17.6640625" style="42" customWidth="1"/>
    <col min="6" max="8" width="19.33203125" style="42" customWidth="1"/>
    <col min="9" max="9" width="19.33203125" style="42" hidden="1" customWidth="1"/>
    <col min="10" max="10" width="19.33203125" style="42" customWidth="1"/>
    <col min="11" max="12" width="9.1640625" style="42"/>
    <col min="13" max="13" width="19.1640625" style="42" customWidth="1"/>
    <col min="14" max="14" width="15.83203125" style="42" customWidth="1"/>
    <col min="15" max="16384" width="9.1640625" style="42"/>
  </cols>
  <sheetData>
    <row r="1" spans="2:14" ht="15" thickBot="1">
      <c r="B1" s="419" t="s">
        <v>214</v>
      </c>
      <c r="C1" s="420"/>
      <c r="D1" s="420"/>
      <c r="E1" s="420"/>
      <c r="F1" s="420"/>
      <c r="G1" s="420"/>
      <c r="H1" s="420"/>
      <c r="J1" s="203" t="s">
        <v>213</v>
      </c>
      <c r="M1" s="164"/>
      <c r="N1" s="202"/>
    </row>
    <row r="2" spans="2:14" s="195" customFormat="1" ht="35.25" customHeight="1" thickBot="1">
      <c r="B2" s="201"/>
      <c r="C2" s="200" t="s">
        <v>212</v>
      </c>
      <c r="D2" s="200" t="s">
        <v>211</v>
      </c>
      <c r="E2" s="200" t="s">
        <v>210</v>
      </c>
      <c r="F2" s="200" t="s">
        <v>209</v>
      </c>
      <c r="G2" s="200" t="s">
        <v>208</v>
      </c>
      <c r="H2" s="199" t="s">
        <v>207</v>
      </c>
      <c r="I2" s="198" t="s">
        <v>206</v>
      </c>
      <c r="J2" s="197" t="s">
        <v>205</v>
      </c>
      <c r="M2" s="42"/>
      <c r="N2" s="196" t="s">
        <v>204</v>
      </c>
    </row>
    <row r="3" spans="2:14">
      <c r="B3" s="184">
        <v>2025</v>
      </c>
      <c r="C3" s="183">
        <f>'Food Waste - Population Data'!C41*1000</f>
        <v>7073125</v>
      </c>
      <c r="D3" s="182">
        <f>'Food Waste - Summary'!$B$23</f>
        <v>1.0583763136547515</v>
      </c>
      <c r="E3" s="181">
        <f t="shared" ref="E3:E28" si="0">D3*C3*365/2000</f>
        <v>1366200.1033422656</v>
      </c>
      <c r="F3" s="187">
        <f t="shared" ref="F3:G7" si="1">D35</f>
        <v>0</v>
      </c>
      <c r="G3" s="187">
        <f t="shared" si="1"/>
        <v>0</v>
      </c>
      <c r="H3" s="186">
        <f t="shared" ref="H3:H28" si="2">E3-G3-F3</f>
        <v>1366200.1033422656</v>
      </c>
      <c r="I3" s="191" t="s">
        <v>203</v>
      </c>
      <c r="J3" s="194">
        <v>0</v>
      </c>
      <c r="M3" s="193" t="s">
        <v>14</v>
      </c>
      <c r="N3" s="192">
        <f>SUM(J3:J8)</f>
        <v>-791934.93727032049</v>
      </c>
    </row>
    <row r="4" spans="2:14" ht="15" thickBot="1">
      <c r="B4" s="184">
        <v>2026</v>
      </c>
      <c r="C4" s="183">
        <f>'Food Waste - Population Data'!C42*1000</f>
        <v>7134626.7999999998</v>
      </c>
      <c r="D4" s="182">
        <f>'Food Waste - Summary'!$B$23</f>
        <v>1.0583763136547515</v>
      </c>
      <c r="E4" s="181">
        <f t="shared" si="0"/>
        <v>1378079.4021692672</v>
      </c>
      <c r="F4" s="187">
        <f t="shared" si="1"/>
        <v>5135.841273528491</v>
      </c>
      <c r="G4" s="187">
        <f t="shared" si="1"/>
        <v>1604.512689791783</v>
      </c>
      <c r="H4" s="186">
        <f t="shared" si="2"/>
        <v>1371339.0482059468</v>
      </c>
      <c r="I4" s="191">
        <v>1</v>
      </c>
      <c r="J4" s="185">
        <v>-22626.712493437743</v>
      </c>
      <c r="M4" s="190" t="s">
        <v>17</v>
      </c>
      <c r="N4" s="189">
        <f>SUM(J3:J28)</f>
        <v>-5317277.4359578649</v>
      </c>
    </row>
    <row r="5" spans="2:14">
      <c r="B5" s="184">
        <v>2027</v>
      </c>
      <c r="C5" s="183">
        <f>'Food Waste - Population Data'!C43*1000</f>
        <v>7196128.5999999996</v>
      </c>
      <c r="D5" s="182">
        <f>'Food Waste - Summary'!$B$23</f>
        <v>1.0583763136547515</v>
      </c>
      <c r="E5" s="181">
        <f t="shared" si="0"/>
        <v>1389958.7009962688</v>
      </c>
      <c r="F5" s="187">
        <f t="shared" si="1"/>
        <v>30815.047641170946</v>
      </c>
      <c r="G5" s="187">
        <f t="shared" si="1"/>
        <v>9627.0761387506973</v>
      </c>
      <c r="H5" s="186">
        <f t="shared" si="2"/>
        <v>1349516.5772163472</v>
      </c>
      <c r="I5" s="188">
        <v>2</v>
      </c>
      <c r="J5" s="185">
        <v>-135760.27496062621</v>
      </c>
    </row>
    <row r="6" spans="2:14">
      <c r="B6" s="184">
        <v>2028</v>
      </c>
      <c r="C6" s="183">
        <f>'Food Waste - Population Data'!C44*1000</f>
        <v>7257630.4000000004</v>
      </c>
      <c r="D6" s="182">
        <f>'Food Waste - Summary'!$B$23</f>
        <v>1.0583763136547515</v>
      </c>
      <c r="E6" s="181">
        <f t="shared" si="0"/>
        <v>1401837.9998232704</v>
      </c>
      <c r="F6" s="187">
        <f t="shared" si="1"/>
        <v>41086.730188227928</v>
      </c>
      <c r="G6" s="187">
        <f t="shared" si="1"/>
        <v>12836.101518334264</v>
      </c>
      <c r="H6" s="186">
        <f t="shared" si="2"/>
        <v>1347915.1681167081</v>
      </c>
      <c r="I6" s="188">
        <v>3</v>
      </c>
      <c r="J6" s="185">
        <v>-181013.69994750182</v>
      </c>
    </row>
    <row r="7" spans="2:14">
      <c r="B7" s="184">
        <v>2029</v>
      </c>
      <c r="C7" s="183">
        <f>'Food Waste - Population Data'!C45*1000</f>
        <v>7319132.2000000002</v>
      </c>
      <c r="D7" s="182">
        <f>'Food Waste - Summary'!$B$23</f>
        <v>1.0583763136547515</v>
      </c>
      <c r="E7" s="181">
        <f t="shared" si="0"/>
        <v>1413717.2986502722</v>
      </c>
      <c r="F7" s="187">
        <f t="shared" si="1"/>
        <v>51358.41273528491</v>
      </c>
      <c r="G7" s="187">
        <f t="shared" si="1"/>
        <v>16045.126897917829</v>
      </c>
      <c r="H7" s="186">
        <f t="shared" si="2"/>
        <v>1346313.7590170694</v>
      </c>
      <c r="I7" s="413">
        <v>4</v>
      </c>
      <c r="J7" s="185">
        <v>-226267.12493437732</v>
      </c>
    </row>
    <row r="8" spans="2:14">
      <c r="B8" s="184">
        <v>2030</v>
      </c>
      <c r="C8" s="183">
        <f>'Food Waste - Population Data'!C46*1000</f>
        <v>7380634</v>
      </c>
      <c r="D8" s="182">
        <f>'Food Waste - Summary'!$B$23</f>
        <v>1.0583763136547515</v>
      </c>
      <c r="E8" s="181">
        <f t="shared" si="0"/>
        <v>1425596.5974772735</v>
      </c>
      <c r="F8" s="180">
        <f t="shared" ref="F8:F28" si="3">$F$7</f>
        <v>51358.41273528491</v>
      </c>
      <c r="G8" s="180">
        <f t="shared" ref="G8:G28" si="4">$G$7</f>
        <v>16045.126897917829</v>
      </c>
      <c r="H8" s="179">
        <f t="shared" si="2"/>
        <v>1358193.0578440707</v>
      </c>
      <c r="I8" s="414"/>
      <c r="J8" s="178">
        <f t="shared" ref="J8:J28" si="5">$J$7</f>
        <v>-226267.12493437732</v>
      </c>
    </row>
    <row r="9" spans="2:14">
      <c r="B9" s="184">
        <v>2031</v>
      </c>
      <c r="C9" s="183">
        <f>'Food Waste - Population Data'!C47*1000</f>
        <v>7418989.2032492086</v>
      </c>
      <c r="D9" s="182">
        <f>'Food Waste - Summary'!$B$23</f>
        <v>1.0583763136547515</v>
      </c>
      <c r="E9" s="181">
        <f t="shared" si="0"/>
        <v>1433005.0460262222</v>
      </c>
      <c r="F9" s="180">
        <f t="shared" si="3"/>
        <v>51358.41273528491</v>
      </c>
      <c r="G9" s="180">
        <f t="shared" si="4"/>
        <v>16045.126897917829</v>
      </c>
      <c r="H9" s="179">
        <f t="shared" si="2"/>
        <v>1365601.5063930193</v>
      </c>
      <c r="I9" s="414"/>
      <c r="J9" s="178">
        <f t="shared" si="5"/>
        <v>-226267.12493437732</v>
      </c>
    </row>
    <row r="10" spans="2:14">
      <c r="B10" s="184">
        <v>2032</v>
      </c>
      <c r="C10" s="183">
        <f>'Food Waste - Population Data'!C48*1000</f>
        <v>7457344.4064984173</v>
      </c>
      <c r="D10" s="182">
        <f>'Food Waste - Summary'!$B$23</f>
        <v>1.0583763136547515</v>
      </c>
      <c r="E10" s="181">
        <f t="shared" si="0"/>
        <v>1440413.4945751708</v>
      </c>
      <c r="F10" s="180">
        <f t="shared" si="3"/>
        <v>51358.41273528491</v>
      </c>
      <c r="G10" s="180">
        <f t="shared" si="4"/>
        <v>16045.126897917829</v>
      </c>
      <c r="H10" s="179">
        <f t="shared" si="2"/>
        <v>1373009.954941968</v>
      </c>
      <c r="I10" s="414"/>
      <c r="J10" s="178">
        <f t="shared" si="5"/>
        <v>-226267.12493437732</v>
      </c>
    </row>
    <row r="11" spans="2:14">
      <c r="B11" s="184">
        <v>2033</v>
      </c>
      <c r="C11" s="183">
        <f>'Food Waste - Population Data'!C49*1000</f>
        <v>7495699.6097476259</v>
      </c>
      <c r="D11" s="182">
        <f>'Food Waste - Summary'!$B$23</f>
        <v>1.0583763136547515</v>
      </c>
      <c r="E11" s="181">
        <f t="shared" si="0"/>
        <v>1447821.9431241192</v>
      </c>
      <c r="F11" s="180">
        <f t="shared" si="3"/>
        <v>51358.41273528491</v>
      </c>
      <c r="G11" s="180">
        <f t="shared" si="4"/>
        <v>16045.126897917829</v>
      </c>
      <c r="H11" s="179">
        <f t="shared" si="2"/>
        <v>1380418.4034909164</v>
      </c>
      <c r="I11" s="414"/>
      <c r="J11" s="178">
        <f t="shared" si="5"/>
        <v>-226267.12493437732</v>
      </c>
    </row>
    <row r="12" spans="2:14">
      <c r="B12" s="184">
        <v>2034</v>
      </c>
      <c r="C12" s="183">
        <f>'Food Waste - Population Data'!C50*1000</f>
        <v>7534054.8129968345</v>
      </c>
      <c r="D12" s="182">
        <f>'Food Waste - Summary'!$B$23</f>
        <v>1.0583763136547515</v>
      </c>
      <c r="E12" s="181">
        <f t="shared" si="0"/>
        <v>1455230.3916730681</v>
      </c>
      <c r="F12" s="180">
        <f t="shared" si="3"/>
        <v>51358.41273528491</v>
      </c>
      <c r="G12" s="180">
        <f t="shared" si="4"/>
        <v>16045.126897917829</v>
      </c>
      <c r="H12" s="179">
        <f t="shared" si="2"/>
        <v>1387826.8520398652</v>
      </c>
      <c r="I12" s="414"/>
      <c r="J12" s="178">
        <f t="shared" si="5"/>
        <v>-226267.12493437732</v>
      </c>
    </row>
    <row r="13" spans="2:14">
      <c r="B13" s="184">
        <v>2035</v>
      </c>
      <c r="C13" s="183">
        <f>'Food Waste - Population Data'!C51*1000</f>
        <v>7572410.0162460431</v>
      </c>
      <c r="D13" s="182">
        <f>'Food Waste - Summary'!$B$23</f>
        <v>1.0583763136547515</v>
      </c>
      <c r="E13" s="181">
        <f t="shared" si="0"/>
        <v>1462638.8402220167</v>
      </c>
      <c r="F13" s="180">
        <f t="shared" si="3"/>
        <v>51358.41273528491</v>
      </c>
      <c r="G13" s="180">
        <f t="shared" si="4"/>
        <v>16045.126897917829</v>
      </c>
      <c r="H13" s="179">
        <f t="shared" si="2"/>
        <v>1395235.3005888138</v>
      </c>
      <c r="I13" s="414"/>
      <c r="J13" s="178">
        <f t="shared" si="5"/>
        <v>-226267.12493437732</v>
      </c>
    </row>
    <row r="14" spans="2:14">
      <c r="B14" s="184">
        <v>2036</v>
      </c>
      <c r="C14" s="183">
        <f>'Food Waste - Population Data'!C52*1000</f>
        <v>7610765.2194952518</v>
      </c>
      <c r="D14" s="182">
        <f>'Food Waste - Summary'!$B$23</f>
        <v>1.0583763136547515</v>
      </c>
      <c r="E14" s="181">
        <f t="shared" si="0"/>
        <v>1470047.2887709653</v>
      </c>
      <c r="F14" s="180">
        <f t="shared" si="3"/>
        <v>51358.41273528491</v>
      </c>
      <c r="G14" s="180">
        <f t="shared" si="4"/>
        <v>16045.126897917829</v>
      </c>
      <c r="H14" s="179">
        <f t="shared" si="2"/>
        <v>1402643.7491377625</v>
      </c>
      <c r="I14" s="414"/>
      <c r="J14" s="178">
        <f t="shared" si="5"/>
        <v>-226267.12493437732</v>
      </c>
    </row>
    <row r="15" spans="2:14">
      <c r="B15" s="184">
        <v>2037</v>
      </c>
      <c r="C15" s="183">
        <f>'Food Waste - Population Data'!C53*1000</f>
        <v>7649120.4227444595</v>
      </c>
      <c r="D15" s="182">
        <f>'Food Waste - Summary'!$B$23</f>
        <v>1.0583763136547515</v>
      </c>
      <c r="E15" s="181">
        <f t="shared" si="0"/>
        <v>1477455.7373199139</v>
      </c>
      <c r="F15" s="180">
        <f t="shared" si="3"/>
        <v>51358.41273528491</v>
      </c>
      <c r="G15" s="180">
        <f t="shared" si="4"/>
        <v>16045.126897917829</v>
      </c>
      <c r="H15" s="179">
        <f t="shared" si="2"/>
        <v>1410052.1976867111</v>
      </c>
      <c r="I15" s="414"/>
      <c r="J15" s="178">
        <f t="shared" si="5"/>
        <v>-226267.12493437732</v>
      </c>
    </row>
    <row r="16" spans="2:14">
      <c r="B16" s="184">
        <v>2038</v>
      </c>
      <c r="C16" s="183">
        <f>'Food Waste - Population Data'!C54*1000</f>
        <v>7687475.6259936681</v>
      </c>
      <c r="D16" s="182">
        <f>'Food Waste - Summary'!$B$23</f>
        <v>1.0583763136547515</v>
      </c>
      <c r="E16" s="181">
        <f t="shared" si="0"/>
        <v>1484864.1858688623</v>
      </c>
      <c r="F16" s="180">
        <f t="shared" si="3"/>
        <v>51358.41273528491</v>
      </c>
      <c r="G16" s="180">
        <f t="shared" si="4"/>
        <v>16045.126897917829</v>
      </c>
      <c r="H16" s="179">
        <f t="shared" si="2"/>
        <v>1417460.6462356595</v>
      </c>
      <c r="I16" s="414"/>
      <c r="J16" s="178">
        <f t="shared" si="5"/>
        <v>-226267.12493437732</v>
      </c>
    </row>
    <row r="17" spans="2:10">
      <c r="B17" s="184">
        <v>2039</v>
      </c>
      <c r="C17" s="183">
        <f>'Food Waste - Population Data'!C55*1000</f>
        <v>7725830.8292428777</v>
      </c>
      <c r="D17" s="182">
        <f>'Food Waste - Summary'!$B$23</f>
        <v>1.0583763136547515</v>
      </c>
      <c r="E17" s="181">
        <f t="shared" si="0"/>
        <v>1492272.6344178114</v>
      </c>
      <c r="F17" s="180">
        <f t="shared" si="3"/>
        <v>51358.41273528491</v>
      </c>
      <c r="G17" s="180">
        <f t="shared" si="4"/>
        <v>16045.126897917829</v>
      </c>
      <c r="H17" s="179">
        <f t="shared" si="2"/>
        <v>1424869.0947846086</v>
      </c>
      <c r="I17" s="414"/>
      <c r="J17" s="178">
        <f t="shared" si="5"/>
        <v>-226267.12493437732</v>
      </c>
    </row>
    <row r="18" spans="2:10">
      <c r="B18" s="184">
        <v>2040</v>
      </c>
      <c r="C18" s="183">
        <f>'Food Waste - Population Data'!C56*1000</f>
        <v>7764186.0324920844</v>
      </c>
      <c r="D18" s="182">
        <f>'Food Waste - Summary'!$B$23</f>
        <v>1.0583763136547515</v>
      </c>
      <c r="E18" s="181">
        <f t="shared" si="0"/>
        <v>1499681.0829667596</v>
      </c>
      <c r="F18" s="180">
        <f t="shared" si="3"/>
        <v>51358.41273528491</v>
      </c>
      <c r="G18" s="180">
        <f t="shared" si="4"/>
        <v>16045.126897917829</v>
      </c>
      <c r="H18" s="179">
        <f t="shared" si="2"/>
        <v>1432277.5433335567</v>
      </c>
      <c r="I18" s="414"/>
      <c r="J18" s="178">
        <f t="shared" si="5"/>
        <v>-226267.12493437732</v>
      </c>
    </row>
    <row r="19" spans="2:10">
      <c r="B19" s="184">
        <v>2041</v>
      </c>
      <c r="C19" s="183">
        <f>'Food Waste - Population Data'!C57*1000</f>
        <v>7802541.235741294</v>
      </c>
      <c r="D19" s="182">
        <f>'Food Waste - Summary'!$B$23</f>
        <v>1.0583763136547515</v>
      </c>
      <c r="E19" s="181">
        <f t="shared" si="0"/>
        <v>1507089.5315157084</v>
      </c>
      <c r="F19" s="180">
        <f t="shared" si="3"/>
        <v>51358.41273528491</v>
      </c>
      <c r="G19" s="180">
        <f t="shared" si="4"/>
        <v>16045.126897917829</v>
      </c>
      <c r="H19" s="179">
        <f t="shared" si="2"/>
        <v>1439685.9918825056</v>
      </c>
      <c r="I19" s="414"/>
      <c r="J19" s="178">
        <f t="shared" si="5"/>
        <v>-226267.12493437732</v>
      </c>
    </row>
    <row r="20" spans="2:10">
      <c r="B20" s="184">
        <v>2042</v>
      </c>
      <c r="C20" s="183">
        <f>'Food Waste - Population Data'!C58*1000</f>
        <v>7840896.4389905035</v>
      </c>
      <c r="D20" s="182">
        <f>'Food Waste - Summary'!$B$23</f>
        <v>1.0583763136547515</v>
      </c>
      <c r="E20" s="181">
        <f t="shared" si="0"/>
        <v>1514497.9800646573</v>
      </c>
      <c r="F20" s="180">
        <f t="shared" si="3"/>
        <v>51358.41273528491</v>
      </c>
      <c r="G20" s="180">
        <f t="shared" si="4"/>
        <v>16045.126897917829</v>
      </c>
      <c r="H20" s="179">
        <f t="shared" si="2"/>
        <v>1447094.4404314545</v>
      </c>
      <c r="I20" s="414"/>
      <c r="J20" s="178">
        <f t="shared" si="5"/>
        <v>-226267.12493437732</v>
      </c>
    </row>
    <row r="21" spans="2:10">
      <c r="B21" s="184">
        <v>2043</v>
      </c>
      <c r="C21" s="183">
        <f>'Food Waste - Population Data'!C59*1000</f>
        <v>7879251.6422397103</v>
      </c>
      <c r="D21" s="182">
        <f>'Food Waste - Summary'!$B$23</f>
        <v>1.0583763136547515</v>
      </c>
      <c r="E21" s="181">
        <f t="shared" si="0"/>
        <v>1521906.4286136057</v>
      </c>
      <c r="F21" s="180">
        <f t="shared" si="3"/>
        <v>51358.41273528491</v>
      </c>
      <c r="G21" s="180">
        <f t="shared" si="4"/>
        <v>16045.126897917829</v>
      </c>
      <c r="H21" s="179">
        <f t="shared" si="2"/>
        <v>1454502.8889804028</v>
      </c>
      <c r="I21" s="414"/>
      <c r="J21" s="178">
        <f t="shared" si="5"/>
        <v>-226267.12493437732</v>
      </c>
    </row>
    <row r="22" spans="2:10">
      <c r="B22" s="184">
        <v>2044</v>
      </c>
      <c r="C22" s="183">
        <f>'Food Waste - Population Data'!C60*1000</f>
        <v>7917606.8454889189</v>
      </c>
      <c r="D22" s="182">
        <f>'Food Waste - Summary'!$B$23</f>
        <v>1.0583763136547515</v>
      </c>
      <c r="E22" s="181">
        <f t="shared" si="0"/>
        <v>1529314.8771625543</v>
      </c>
      <c r="F22" s="180">
        <f t="shared" si="3"/>
        <v>51358.41273528491</v>
      </c>
      <c r="G22" s="180">
        <f t="shared" si="4"/>
        <v>16045.126897917829</v>
      </c>
      <c r="H22" s="179">
        <f t="shared" si="2"/>
        <v>1461911.3375293515</v>
      </c>
      <c r="I22" s="414"/>
      <c r="J22" s="178">
        <f t="shared" si="5"/>
        <v>-226267.12493437732</v>
      </c>
    </row>
    <row r="23" spans="2:10">
      <c r="B23" s="184">
        <v>2045</v>
      </c>
      <c r="C23" s="183">
        <f>'Food Waste - Population Data'!C61*1000</f>
        <v>7955962.0487381276</v>
      </c>
      <c r="D23" s="182">
        <f>'Food Waste - Summary'!$B$23</f>
        <v>1.0583763136547515</v>
      </c>
      <c r="E23" s="181">
        <f t="shared" si="0"/>
        <v>1536723.3257115029</v>
      </c>
      <c r="F23" s="180">
        <f t="shared" si="3"/>
        <v>51358.41273528491</v>
      </c>
      <c r="G23" s="180">
        <f t="shared" si="4"/>
        <v>16045.126897917829</v>
      </c>
      <c r="H23" s="179">
        <f t="shared" si="2"/>
        <v>1469319.7860783001</v>
      </c>
      <c r="I23" s="414"/>
      <c r="J23" s="178">
        <f t="shared" si="5"/>
        <v>-226267.12493437732</v>
      </c>
    </row>
    <row r="24" spans="2:10">
      <c r="B24" s="184">
        <v>2046</v>
      </c>
      <c r="C24" s="183">
        <f>'Food Waste - Population Data'!C62*1000</f>
        <v>7994317.2519873362</v>
      </c>
      <c r="D24" s="182">
        <f>'Food Waste - Summary'!$B$23</f>
        <v>1.0583763136547515</v>
      </c>
      <c r="E24" s="181">
        <f t="shared" si="0"/>
        <v>1544131.7742604516</v>
      </c>
      <c r="F24" s="180">
        <f t="shared" si="3"/>
        <v>51358.41273528491</v>
      </c>
      <c r="G24" s="180">
        <f t="shared" si="4"/>
        <v>16045.126897917829</v>
      </c>
      <c r="H24" s="179">
        <f t="shared" si="2"/>
        <v>1476728.2346272487</v>
      </c>
      <c r="I24" s="414"/>
      <c r="J24" s="178">
        <f t="shared" si="5"/>
        <v>-226267.12493437732</v>
      </c>
    </row>
    <row r="25" spans="2:10">
      <c r="B25" s="184">
        <v>2047</v>
      </c>
      <c r="C25" s="183">
        <f>'Food Waste - Population Data'!C63*1000</f>
        <v>8032672.4552365448</v>
      </c>
      <c r="D25" s="182">
        <f>'Food Waste - Summary'!$B$23</f>
        <v>1.0583763136547515</v>
      </c>
      <c r="E25" s="181">
        <f t="shared" si="0"/>
        <v>1551540.2228094004</v>
      </c>
      <c r="F25" s="180">
        <f t="shared" si="3"/>
        <v>51358.41273528491</v>
      </c>
      <c r="G25" s="180">
        <f t="shared" si="4"/>
        <v>16045.126897917829</v>
      </c>
      <c r="H25" s="179">
        <f t="shared" si="2"/>
        <v>1484136.6831761976</v>
      </c>
      <c r="I25" s="414"/>
      <c r="J25" s="178">
        <f t="shared" si="5"/>
        <v>-226267.12493437732</v>
      </c>
    </row>
    <row r="26" spans="2:10">
      <c r="B26" s="184">
        <v>2048</v>
      </c>
      <c r="C26" s="183">
        <f>'Food Waste - Population Data'!C64*1000</f>
        <v>8071027.6584857525</v>
      </c>
      <c r="D26" s="182">
        <f>'Food Waste - Summary'!$B$23</f>
        <v>1.0583763136547515</v>
      </c>
      <c r="E26" s="181">
        <f t="shared" si="0"/>
        <v>1558948.6713583488</v>
      </c>
      <c r="F26" s="180">
        <f t="shared" si="3"/>
        <v>51358.41273528491</v>
      </c>
      <c r="G26" s="180">
        <f t="shared" si="4"/>
        <v>16045.126897917829</v>
      </c>
      <c r="H26" s="179">
        <f t="shared" si="2"/>
        <v>1491545.131725146</v>
      </c>
      <c r="I26" s="414"/>
      <c r="J26" s="178">
        <f t="shared" si="5"/>
        <v>-226267.12493437732</v>
      </c>
    </row>
    <row r="27" spans="2:10">
      <c r="B27" s="184">
        <v>2049</v>
      </c>
      <c r="C27" s="183">
        <f>'Food Waste - Population Data'!C65*1000</f>
        <v>8109382.8617349621</v>
      </c>
      <c r="D27" s="182">
        <f>'Food Waste - Summary'!$B$23</f>
        <v>1.0583763136547515</v>
      </c>
      <c r="E27" s="181">
        <f t="shared" si="0"/>
        <v>1566357.1199072977</v>
      </c>
      <c r="F27" s="180">
        <f t="shared" si="3"/>
        <v>51358.41273528491</v>
      </c>
      <c r="G27" s="180">
        <f t="shared" si="4"/>
        <v>16045.126897917829</v>
      </c>
      <c r="H27" s="179">
        <f t="shared" si="2"/>
        <v>1498953.5802740948</v>
      </c>
      <c r="I27" s="414"/>
      <c r="J27" s="178">
        <f t="shared" si="5"/>
        <v>-226267.12493437732</v>
      </c>
    </row>
    <row r="28" spans="2:10" ht="15" thickBot="1">
      <c r="B28" s="184">
        <v>2050</v>
      </c>
      <c r="C28" s="183">
        <f>'Food Waste - Population Data'!C66*1000</f>
        <v>8147738.0649841707</v>
      </c>
      <c r="D28" s="182">
        <f>'Food Waste - Summary'!$B$23</f>
        <v>1.0583763136547515</v>
      </c>
      <c r="E28" s="181">
        <f t="shared" si="0"/>
        <v>1573765.5684562461</v>
      </c>
      <c r="F28" s="180">
        <f t="shared" si="3"/>
        <v>51358.41273528491</v>
      </c>
      <c r="G28" s="180">
        <f t="shared" si="4"/>
        <v>16045.126897917829</v>
      </c>
      <c r="H28" s="179">
        <f t="shared" si="2"/>
        <v>1506362.0288230432</v>
      </c>
      <c r="I28" s="415"/>
      <c r="J28" s="178">
        <f t="shared" si="5"/>
        <v>-226267.12493437732</v>
      </c>
    </row>
    <row r="29" spans="2:10" ht="15" thickBot="1">
      <c r="B29" s="416" t="s">
        <v>44</v>
      </c>
      <c r="C29" s="417"/>
      <c r="D29" s="417"/>
      <c r="E29" s="417"/>
      <c r="F29" s="417"/>
      <c r="G29" s="417"/>
      <c r="H29" s="418"/>
      <c r="I29" s="177"/>
      <c r="J29" s="176">
        <f>SUM(J3:J27)</f>
        <v>-5091010.3110234877</v>
      </c>
    </row>
    <row r="30" spans="2:10">
      <c r="B30" s="164"/>
      <c r="E30" s="175"/>
      <c r="F30" s="121"/>
      <c r="G30" s="121"/>
      <c r="H30" s="121"/>
    </row>
    <row r="31" spans="2:10">
      <c r="E31" s="174"/>
    </row>
    <row r="32" spans="2:10">
      <c r="B32" s="164" t="s">
        <v>202</v>
      </c>
    </row>
    <row r="33" spans="2:11">
      <c r="B33" s="42" t="s">
        <v>201</v>
      </c>
      <c r="C33" s="173"/>
      <c r="E33" s="172"/>
      <c r="F33" s="172"/>
    </row>
    <row r="34" spans="2:11" ht="30">
      <c r="B34" s="171"/>
      <c r="C34" s="170" t="s">
        <v>200</v>
      </c>
      <c r="D34" s="170" t="s">
        <v>199</v>
      </c>
      <c r="E34" s="169" t="s">
        <v>198</v>
      </c>
    </row>
    <row r="35" spans="2:11">
      <c r="B35" s="168">
        <v>2025</v>
      </c>
      <c r="C35" s="167">
        <v>0</v>
      </c>
      <c r="D35" s="107">
        <f>C35*$D$39</f>
        <v>0</v>
      </c>
      <c r="E35" s="107">
        <f>C35*$E$39</f>
        <v>0</v>
      </c>
      <c r="K35" s="165"/>
    </row>
    <row r="36" spans="2:11">
      <c r="B36" s="168">
        <v>2026</v>
      </c>
      <c r="C36" s="167">
        <v>0.1</v>
      </c>
      <c r="D36" s="107">
        <f>C36*$D$39</f>
        <v>5135.841273528491</v>
      </c>
      <c r="E36" s="107">
        <f>C36*$E$39</f>
        <v>1604.512689791783</v>
      </c>
      <c r="K36" s="165"/>
    </row>
    <row r="37" spans="2:11">
      <c r="B37" s="168">
        <v>2027</v>
      </c>
      <c r="C37" s="167">
        <v>0.6</v>
      </c>
      <c r="D37" s="107">
        <f>C37*$D$39</f>
        <v>30815.047641170946</v>
      </c>
      <c r="E37" s="107">
        <f>C37*$E$39</f>
        <v>9627.0761387506973</v>
      </c>
      <c r="K37" s="165"/>
    </row>
    <row r="38" spans="2:11">
      <c r="B38" s="168">
        <v>2028</v>
      </c>
      <c r="C38" s="167">
        <v>0.8</v>
      </c>
      <c r="D38" s="107">
        <f>C38*$D$39</f>
        <v>41086.730188227928</v>
      </c>
      <c r="E38" s="107">
        <f>C38*$E$39</f>
        <v>12836.101518334264</v>
      </c>
      <c r="K38" s="165"/>
    </row>
    <row r="39" spans="2:11">
      <c r="B39" s="168">
        <v>2029</v>
      </c>
      <c r="C39" s="167">
        <v>1</v>
      </c>
      <c r="D39" s="107">
        <f>'Food Waste - Schedule Info'!B17</f>
        <v>51358.41273528491</v>
      </c>
      <c r="E39" s="107">
        <f>'Food Waste - Schedule Info'!B15</f>
        <v>16045.126897917829</v>
      </c>
      <c r="K39" s="165"/>
    </row>
    <row r="40" spans="2:11">
      <c r="B40" s="166" t="s">
        <v>197</v>
      </c>
      <c r="J40" s="165"/>
    </row>
    <row r="41" spans="2:11">
      <c r="J41" s="165"/>
    </row>
    <row r="43" spans="2:11">
      <c r="B43" s="164" t="s">
        <v>196</v>
      </c>
    </row>
    <row r="44" spans="2:11">
      <c r="B44" s="162">
        <v>3</v>
      </c>
      <c r="C44" s="42" t="s">
        <v>195</v>
      </c>
    </row>
    <row r="45" spans="2:11">
      <c r="B45" s="162">
        <v>4</v>
      </c>
      <c r="C45" s="42" t="s">
        <v>194</v>
      </c>
      <c r="D45" s="163"/>
    </row>
    <row r="46" spans="2:11">
      <c r="B46" s="162">
        <v>5</v>
      </c>
      <c r="C46" s="42" t="s">
        <v>193</v>
      </c>
    </row>
    <row r="47" spans="2:11">
      <c r="B47" s="162" t="s">
        <v>192</v>
      </c>
      <c r="C47" s="42" t="s">
        <v>191</v>
      </c>
    </row>
    <row r="48" spans="2:11">
      <c r="B48" s="162" t="s">
        <v>190</v>
      </c>
      <c r="C48" s="42" t="s">
        <v>189</v>
      </c>
    </row>
    <row r="49" spans="2:10">
      <c r="B49" s="162">
        <v>7</v>
      </c>
      <c r="C49" s="42" t="s">
        <v>188</v>
      </c>
    </row>
    <row r="50" spans="2:10">
      <c r="B50" s="162" t="s">
        <v>187</v>
      </c>
      <c r="C50" s="42" t="s">
        <v>186</v>
      </c>
    </row>
    <row r="51" spans="2:10">
      <c r="B51" s="162" t="s">
        <v>185</v>
      </c>
      <c r="C51" s="42" t="s">
        <v>184</v>
      </c>
    </row>
    <row r="52" spans="2:10">
      <c r="B52" s="162" t="s">
        <v>183</v>
      </c>
      <c r="C52" s="42" t="s">
        <v>182</v>
      </c>
    </row>
    <row r="53" spans="2:10">
      <c r="B53" s="162" t="s">
        <v>181</v>
      </c>
      <c r="C53" s="42" t="s">
        <v>103</v>
      </c>
      <c r="J53" s="160"/>
    </row>
    <row r="54" spans="2:10">
      <c r="B54" s="162">
        <v>10</v>
      </c>
      <c r="C54" s="42" t="s">
        <v>103</v>
      </c>
      <c r="J54" s="161"/>
    </row>
    <row r="55" spans="2:10">
      <c r="J55" s="160"/>
    </row>
    <row r="62" spans="2:10">
      <c r="G62" s="121"/>
    </row>
    <row r="67" spans="2:4">
      <c r="B67" s="121"/>
      <c r="D67" s="121"/>
    </row>
  </sheetData>
  <mergeCells count="3">
    <mergeCell ref="I7:I28"/>
    <mergeCell ref="B29:H29"/>
    <mergeCell ref="B1:H1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33F1D-B345-3944-B17B-F6A36801CAA9}">
  <sheetPr>
    <tabColor theme="9" tint="0.79998168889431442"/>
  </sheetPr>
  <dimension ref="A1:M170"/>
  <sheetViews>
    <sheetView zoomScale="70" zoomScaleNormal="70" workbookViewId="0">
      <selection activeCell="M61" sqref="M61"/>
    </sheetView>
  </sheetViews>
  <sheetFormatPr baseColWidth="10" defaultColWidth="37.1640625" defaultRowHeight="15"/>
  <cols>
    <col min="1" max="1" width="37.1640625" style="133"/>
    <col min="2" max="2" width="13.5" style="133" customWidth="1"/>
    <col min="3" max="3" width="26.6640625" style="133" customWidth="1"/>
    <col min="4" max="4" width="20" style="133" customWidth="1"/>
    <col min="5" max="5" width="15.5" style="133" customWidth="1"/>
    <col min="6" max="6" width="19.83203125" style="133" customWidth="1"/>
    <col min="7" max="7" width="19.1640625" style="133" customWidth="1"/>
    <col min="8" max="8" width="20.33203125" style="133" customWidth="1"/>
    <col min="9" max="9" width="21.5" style="133" customWidth="1"/>
    <col min="10" max="16384" width="37.1640625" style="133"/>
  </cols>
  <sheetData>
    <row r="1" spans="1:13" ht="16">
      <c r="A1" s="223" t="s">
        <v>264</v>
      </c>
      <c r="B1" s="223" t="s">
        <v>263</v>
      </c>
      <c r="C1" s="223" t="s">
        <v>262</v>
      </c>
      <c r="D1" s="223" t="s">
        <v>261</v>
      </c>
      <c r="E1" s="223" t="s">
        <v>260</v>
      </c>
      <c r="F1" s="223" t="s">
        <v>259</v>
      </c>
      <c r="G1" s="223" t="s">
        <v>258</v>
      </c>
      <c r="H1" s="223" t="s">
        <v>257</v>
      </c>
      <c r="I1" s="223" t="s">
        <v>257</v>
      </c>
      <c r="J1" s="223" t="s">
        <v>256</v>
      </c>
      <c r="K1" s="204"/>
      <c r="L1" s="204"/>
      <c r="M1" s="204"/>
    </row>
    <row r="2" spans="1:13" ht="32">
      <c r="A2" s="211" t="s">
        <v>255</v>
      </c>
      <c r="B2" s="221" t="s">
        <v>227</v>
      </c>
      <c r="C2" s="211" t="s">
        <v>254</v>
      </c>
      <c r="D2" s="211" t="s">
        <v>253</v>
      </c>
      <c r="E2" s="211" t="s">
        <v>224</v>
      </c>
      <c r="F2" s="219">
        <v>5000</v>
      </c>
      <c r="G2" s="219">
        <v>10300</v>
      </c>
      <c r="H2" s="211">
        <f t="shared" ref="H2:H12" si="0">G2/2000</f>
        <v>5.15</v>
      </c>
      <c r="I2" s="211">
        <v>6.18</v>
      </c>
      <c r="J2" s="218">
        <f>F2/I2</f>
        <v>809.06148867313925</v>
      </c>
      <c r="K2" s="208"/>
      <c r="L2" s="204"/>
      <c r="M2" s="204"/>
    </row>
    <row r="3" spans="1:13" ht="32">
      <c r="A3" s="211" t="s">
        <v>252</v>
      </c>
      <c r="B3" s="222" t="s">
        <v>251</v>
      </c>
      <c r="C3" s="211" t="s">
        <v>250</v>
      </c>
      <c r="D3" s="211" t="s">
        <v>249</v>
      </c>
      <c r="E3" s="211" t="s">
        <v>219</v>
      </c>
      <c r="F3" s="219">
        <v>58000000</v>
      </c>
      <c r="G3" s="219">
        <v>81600000</v>
      </c>
      <c r="H3" s="211">
        <f t="shared" si="0"/>
        <v>40800</v>
      </c>
      <c r="I3" s="211"/>
      <c r="J3" s="218">
        <f t="shared" ref="J3:J12" si="1">F3/H3</f>
        <v>1421.5686274509803</v>
      </c>
      <c r="K3" s="204"/>
      <c r="L3" s="204"/>
    </row>
    <row r="4" spans="1:13" ht="32">
      <c r="A4" s="211" t="s">
        <v>248</v>
      </c>
      <c r="B4" s="221" t="s">
        <v>227</v>
      </c>
      <c r="C4" s="211" t="s">
        <v>243</v>
      </c>
      <c r="D4" s="211" t="s">
        <v>247</v>
      </c>
      <c r="E4" s="211" t="s">
        <v>219</v>
      </c>
      <c r="F4" s="219">
        <v>48620</v>
      </c>
      <c r="G4" s="219">
        <v>132140</v>
      </c>
      <c r="H4" s="211">
        <f t="shared" si="0"/>
        <v>66.069999999999993</v>
      </c>
      <c r="I4" s="211"/>
      <c r="J4" s="218">
        <f t="shared" si="1"/>
        <v>735.88618132283943</v>
      </c>
      <c r="K4" s="208"/>
      <c r="L4" s="204"/>
    </row>
    <row r="5" spans="1:13" ht="48">
      <c r="A5" s="211" t="s">
        <v>246</v>
      </c>
      <c r="B5" s="221" t="s">
        <v>227</v>
      </c>
      <c r="C5" s="211" t="s">
        <v>243</v>
      </c>
      <c r="D5" s="211" t="s">
        <v>245</v>
      </c>
      <c r="E5" s="211" t="s">
        <v>219</v>
      </c>
      <c r="F5" s="219">
        <v>86000</v>
      </c>
      <c r="G5" s="219">
        <v>75680</v>
      </c>
      <c r="H5" s="211">
        <f t="shared" si="0"/>
        <v>37.840000000000003</v>
      </c>
      <c r="I5" s="211"/>
      <c r="J5" s="218">
        <f t="shared" si="1"/>
        <v>2272.7272727272725</v>
      </c>
      <c r="K5" s="204"/>
      <c r="L5" s="204"/>
    </row>
    <row r="6" spans="1:13" ht="16">
      <c r="A6" s="211" t="s">
        <v>244</v>
      </c>
      <c r="B6" s="220" t="s">
        <v>222</v>
      </c>
      <c r="C6" s="211" t="s">
        <v>243</v>
      </c>
      <c r="D6" s="211" t="s">
        <v>242</v>
      </c>
      <c r="E6" s="211" t="s">
        <v>241</v>
      </c>
      <c r="F6" s="219">
        <v>130919</v>
      </c>
      <c r="G6" s="219">
        <v>672738</v>
      </c>
      <c r="H6" s="211">
        <f t="shared" si="0"/>
        <v>336.36900000000003</v>
      </c>
      <c r="I6" s="211"/>
      <c r="J6" s="218">
        <f t="shared" si="1"/>
        <v>389.2124422880824</v>
      </c>
      <c r="K6" s="208"/>
      <c r="L6" s="204"/>
    </row>
    <row r="7" spans="1:13" ht="32">
      <c r="A7" s="211" t="s">
        <v>240</v>
      </c>
      <c r="B7" s="221" t="s">
        <v>227</v>
      </c>
      <c r="C7" s="211" t="s">
        <v>226</v>
      </c>
      <c r="D7" s="211" t="s">
        <v>239</v>
      </c>
      <c r="E7" s="211" t="s">
        <v>238</v>
      </c>
      <c r="F7" s="219">
        <v>690000</v>
      </c>
      <c r="G7" s="219">
        <v>40000000</v>
      </c>
      <c r="H7" s="211">
        <f t="shared" si="0"/>
        <v>20000</v>
      </c>
      <c r="I7" s="211"/>
      <c r="J7" s="218">
        <f t="shared" si="1"/>
        <v>34.5</v>
      </c>
      <c r="K7" s="204"/>
      <c r="L7" s="204"/>
    </row>
    <row r="8" spans="1:13" ht="32">
      <c r="A8" s="211" t="s">
        <v>237</v>
      </c>
      <c r="B8" s="221" t="s">
        <v>227</v>
      </c>
      <c r="C8" s="211" t="s">
        <v>226</v>
      </c>
      <c r="D8" s="211" t="s">
        <v>236</v>
      </c>
      <c r="E8" s="211" t="s">
        <v>235</v>
      </c>
      <c r="F8" s="219">
        <v>863240</v>
      </c>
      <c r="G8" s="219">
        <v>4900000</v>
      </c>
      <c r="H8" s="211">
        <f t="shared" si="0"/>
        <v>2450</v>
      </c>
      <c r="I8" s="211"/>
      <c r="J8" s="218">
        <f t="shared" si="1"/>
        <v>352.34285714285716</v>
      </c>
      <c r="K8" s="204"/>
      <c r="L8" s="204"/>
    </row>
    <row r="9" spans="1:13" ht="48">
      <c r="A9" s="211" t="s">
        <v>234</v>
      </c>
      <c r="B9" s="221" t="s">
        <v>227</v>
      </c>
      <c r="C9" s="211" t="s">
        <v>226</v>
      </c>
      <c r="D9" s="211" t="s">
        <v>233</v>
      </c>
      <c r="E9" s="211" t="s">
        <v>232</v>
      </c>
      <c r="F9" s="219">
        <v>25000000</v>
      </c>
      <c r="G9" s="219">
        <v>479950000</v>
      </c>
      <c r="H9" s="211">
        <f t="shared" si="0"/>
        <v>239975</v>
      </c>
      <c r="I9" s="211"/>
      <c r="J9" s="218">
        <f t="shared" si="1"/>
        <v>104.17751849150953</v>
      </c>
      <c r="K9" s="204"/>
      <c r="L9" s="204"/>
    </row>
    <row r="10" spans="1:13" ht="48">
      <c r="A10" s="211" t="s">
        <v>231</v>
      </c>
      <c r="B10" s="221" t="s">
        <v>227</v>
      </c>
      <c r="C10" s="211" t="s">
        <v>226</v>
      </c>
      <c r="D10" s="211" t="s">
        <v>230</v>
      </c>
      <c r="E10" s="211" t="s">
        <v>229</v>
      </c>
      <c r="F10" s="219">
        <v>270000</v>
      </c>
      <c r="G10" s="219">
        <v>10000000</v>
      </c>
      <c r="H10" s="211">
        <f t="shared" si="0"/>
        <v>5000</v>
      </c>
      <c r="I10" s="211"/>
      <c r="J10" s="218">
        <f t="shared" si="1"/>
        <v>54</v>
      </c>
      <c r="K10" s="204"/>
      <c r="L10" s="204"/>
    </row>
    <row r="11" spans="1:13" ht="32">
      <c r="A11" s="211" t="s">
        <v>228</v>
      </c>
      <c r="B11" s="221" t="s">
        <v>227</v>
      </c>
      <c r="C11" s="211" t="s">
        <v>226</v>
      </c>
      <c r="D11" s="211" t="s">
        <v>225</v>
      </c>
      <c r="E11" s="211" t="s">
        <v>224</v>
      </c>
      <c r="F11" s="211"/>
      <c r="G11" s="219">
        <v>47000</v>
      </c>
      <c r="H11" s="211">
        <f t="shared" si="0"/>
        <v>23.5</v>
      </c>
      <c r="I11" s="211"/>
      <c r="J11" s="218">
        <f t="shared" si="1"/>
        <v>0</v>
      </c>
      <c r="K11" s="204"/>
      <c r="L11" s="204"/>
    </row>
    <row r="12" spans="1:13" ht="32">
      <c r="A12" s="211" t="s">
        <v>223</v>
      </c>
      <c r="B12" s="220" t="s">
        <v>222</v>
      </c>
      <c r="C12" s="211" t="s">
        <v>221</v>
      </c>
      <c r="D12" s="211" t="s">
        <v>220</v>
      </c>
      <c r="E12" s="211" t="s">
        <v>219</v>
      </c>
      <c r="F12" s="219">
        <v>135000</v>
      </c>
      <c r="G12" s="219">
        <v>1300000000</v>
      </c>
      <c r="H12" s="211">
        <f t="shared" si="0"/>
        <v>650000</v>
      </c>
      <c r="I12" s="211"/>
      <c r="J12" s="218">
        <f t="shared" si="1"/>
        <v>0.2076923076923077</v>
      </c>
      <c r="K12" s="204"/>
      <c r="L12" s="204"/>
    </row>
    <row r="13" spans="1:13">
      <c r="A13" s="211"/>
      <c r="B13" s="211"/>
      <c r="C13" s="211"/>
      <c r="D13" s="211"/>
      <c r="E13" s="211"/>
      <c r="F13" s="211"/>
      <c r="G13" s="211"/>
      <c r="H13" s="211"/>
      <c r="I13" s="211"/>
      <c r="J13" s="211"/>
      <c r="K13" s="204"/>
      <c r="L13" s="204"/>
    </row>
    <row r="14" spans="1:13">
      <c r="A14" s="217" t="s">
        <v>218</v>
      </c>
      <c r="B14" s="421" t="s">
        <v>217</v>
      </c>
      <c r="C14" s="422"/>
      <c r="D14" s="216"/>
      <c r="E14" s="211"/>
      <c r="F14" s="211"/>
      <c r="G14" s="211"/>
      <c r="H14" s="211"/>
      <c r="I14" s="211"/>
      <c r="J14" s="211"/>
      <c r="K14" s="204"/>
      <c r="L14" s="204"/>
    </row>
    <row r="15" spans="1:13">
      <c r="A15" s="213">
        <f>(J2+J4+J5+J7+J8+J9+J10)/7</f>
        <v>623.24218833680254</v>
      </c>
      <c r="B15" s="423">
        <f>10000000/A15</f>
        <v>16045.126897917829</v>
      </c>
      <c r="C15" s="424"/>
      <c r="D15" s="214"/>
      <c r="E15" s="211"/>
      <c r="F15" s="211"/>
      <c r="G15" s="211"/>
      <c r="H15" s="211"/>
      <c r="I15" s="211"/>
      <c r="J15" s="211"/>
      <c r="K15" s="204"/>
      <c r="L15" s="204"/>
    </row>
    <row r="16" spans="1:13">
      <c r="A16" s="215" t="s">
        <v>216</v>
      </c>
      <c r="B16" s="425" t="s">
        <v>215</v>
      </c>
      <c r="C16" s="426"/>
      <c r="D16" s="214"/>
      <c r="E16" s="211"/>
      <c r="F16" s="211"/>
      <c r="G16" s="211"/>
      <c r="H16" s="211"/>
      <c r="I16" s="211"/>
      <c r="J16" s="211"/>
      <c r="K16" s="204"/>
      <c r="L16" s="204"/>
    </row>
    <row r="17" spans="1:12">
      <c r="A17" s="213">
        <f>(J6+J12)/2</f>
        <v>194.71006729788735</v>
      </c>
      <c r="B17" s="423">
        <f>10000000/A17</f>
        <v>51358.41273528491</v>
      </c>
      <c r="C17" s="424"/>
      <c r="D17" s="212"/>
      <c r="E17" s="211"/>
      <c r="F17" s="211"/>
      <c r="G17" s="211"/>
      <c r="H17" s="211"/>
      <c r="I17" s="211"/>
      <c r="J17" s="211"/>
      <c r="K17" s="204"/>
      <c r="L17" s="204"/>
    </row>
    <row r="18" spans="1:12">
      <c r="A18" s="204"/>
      <c r="B18" s="204"/>
      <c r="C18" s="204"/>
      <c r="D18" s="204"/>
      <c r="E18" s="204"/>
      <c r="F18" s="204"/>
      <c r="G18" s="204"/>
      <c r="H18" s="204"/>
      <c r="I18" s="204"/>
      <c r="J18" s="204"/>
      <c r="K18" s="204"/>
      <c r="L18" s="204"/>
    </row>
    <row r="19" spans="1:12" ht="16">
      <c r="A19" s="210" t="s">
        <v>159</v>
      </c>
      <c r="B19" s="204"/>
      <c r="C19" s="204"/>
      <c r="D19" s="204"/>
      <c r="E19" s="204"/>
      <c r="F19" s="204"/>
      <c r="G19" s="204"/>
      <c r="H19" s="204"/>
      <c r="I19" s="204"/>
      <c r="J19" s="204"/>
      <c r="K19" s="204"/>
      <c r="L19" s="204"/>
    </row>
    <row r="20" spans="1:12">
      <c r="A20" s="204">
        <v>2025</v>
      </c>
      <c r="B20" s="209">
        <v>0</v>
      </c>
      <c r="C20" s="204"/>
      <c r="D20" s="204"/>
      <c r="E20" s="204"/>
      <c r="F20" s="208"/>
      <c r="G20" s="204"/>
      <c r="H20" s="204"/>
      <c r="I20" s="204"/>
      <c r="J20" s="204"/>
      <c r="K20" s="204"/>
      <c r="L20" s="204"/>
    </row>
    <row r="21" spans="1:12">
      <c r="A21" s="204">
        <v>2026</v>
      </c>
      <c r="B21" s="206">
        <v>0.1</v>
      </c>
      <c r="C21" s="204"/>
      <c r="D21" s="204"/>
      <c r="E21" s="204"/>
      <c r="F21" s="204"/>
      <c r="G21" s="204"/>
      <c r="H21" s="204"/>
      <c r="I21" s="204"/>
      <c r="J21" s="204"/>
      <c r="K21" s="204"/>
      <c r="L21" s="204"/>
    </row>
    <row r="22" spans="1:12">
      <c r="A22" s="204">
        <v>2027</v>
      </c>
      <c r="B22" s="206">
        <v>0.6</v>
      </c>
      <c r="C22" s="207"/>
      <c r="D22" s="206"/>
      <c r="E22" s="204"/>
      <c r="F22" s="204"/>
      <c r="G22" s="204"/>
      <c r="H22" s="204"/>
      <c r="I22" s="204"/>
      <c r="J22" s="204"/>
      <c r="K22" s="204"/>
      <c r="L22" s="204"/>
    </row>
    <row r="23" spans="1:12">
      <c r="A23" s="204">
        <v>2028</v>
      </c>
      <c r="B23" s="206">
        <v>0.8</v>
      </c>
      <c r="C23" s="207"/>
      <c r="D23" s="206"/>
      <c r="E23" s="204"/>
      <c r="F23" s="204"/>
      <c r="G23" s="204"/>
      <c r="H23" s="204"/>
      <c r="I23" s="204"/>
      <c r="J23" s="204"/>
      <c r="K23" s="204"/>
      <c r="L23" s="204"/>
    </row>
    <row r="24" spans="1:12">
      <c r="A24" s="204">
        <v>2029</v>
      </c>
      <c r="B24" s="206">
        <v>1</v>
      </c>
      <c r="C24" s="207"/>
      <c r="D24" s="206"/>
      <c r="E24" s="204"/>
      <c r="F24" s="204"/>
      <c r="G24" s="204"/>
      <c r="H24" s="205"/>
      <c r="I24" s="204"/>
      <c r="J24" s="204"/>
      <c r="K24" s="204"/>
      <c r="L24" s="204"/>
    </row>
    <row r="25" spans="1:12">
      <c r="A25" s="204"/>
      <c r="B25" s="204"/>
      <c r="C25" s="204"/>
      <c r="D25" s="204"/>
      <c r="E25" s="204"/>
      <c r="F25" s="204"/>
      <c r="G25" s="204"/>
      <c r="H25" s="204"/>
      <c r="I25" s="204"/>
      <c r="J25" s="204"/>
      <c r="K25" s="204"/>
      <c r="L25" s="204"/>
    </row>
    <row r="26" spans="1:12">
      <c r="A26" s="204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</row>
    <row r="27" spans="1:12">
      <c r="A27" s="204"/>
      <c r="B27" s="204"/>
      <c r="C27" s="204"/>
      <c r="D27" s="204"/>
      <c r="E27" s="204"/>
      <c r="F27" s="204"/>
      <c r="G27" s="204"/>
      <c r="H27" s="204"/>
      <c r="I27" s="204"/>
      <c r="J27" s="204"/>
      <c r="K27" s="204"/>
      <c r="L27" s="204"/>
    </row>
    <row r="28" spans="1:12">
      <c r="D28" s="204"/>
      <c r="E28" s="204"/>
      <c r="F28" s="204"/>
      <c r="G28" s="204"/>
      <c r="H28" s="204"/>
      <c r="I28" s="204"/>
      <c r="J28" s="204"/>
      <c r="K28" s="204"/>
      <c r="L28" s="204"/>
    </row>
    <row r="29" spans="1:12">
      <c r="C29" s="204"/>
      <c r="D29" s="204"/>
      <c r="E29" s="204"/>
      <c r="F29" s="204"/>
      <c r="G29" s="204"/>
      <c r="H29" s="204"/>
      <c r="I29" s="204"/>
      <c r="J29" s="204"/>
      <c r="K29" s="204"/>
      <c r="L29" s="204"/>
    </row>
    <row r="30" spans="1:12">
      <c r="C30" s="204"/>
      <c r="D30" s="204"/>
      <c r="E30" s="204"/>
      <c r="F30" s="204"/>
      <c r="G30" s="204"/>
      <c r="H30" s="204"/>
      <c r="I30" s="204"/>
      <c r="J30" s="204"/>
      <c r="K30" s="204"/>
      <c r="L30" s="204"/>
    </row>
    <row r="31" spans="1:12">
      <c r="C31" s="204"/>
      <c r="D31" s="204"/>
      <c r="E31" s="204"/>
      <c r="F31" s="204"/>
      <c r="G31" s="204"/>
      <c r="H31" s="204"/>
      <c r="I31" s="204"/>
      <c r="J31" s="204"/>
      <c r="K31" s="204"/>
      <c r="L31" s="204"/>
    </row>
    <row r="32" spans="1:12">
      <c r="C32" s="204"/>
      <c r="D32" s="204"/>
      <c r="E32" s="204"/>
      <c r="F32" s="204"/>
      <c r="G32" s="204"/>
      <c r="H32" s="204"/>
      <c r="I32" s="204"/>
      <c r="J32" s="204"/>
      <c r="K32" s="204"/>
      <c r="L32" s="204"/>
    </row>
    <row r="33" spans="1:12">
      <c r="A33" s="204"/>
      <c r="B33" s="204"/>
      <c r="C33" s="204"/>
      <c r="D33" s="204"/>
      <c r="E33" s="204"/>
      <c r="F33" s="204"/>
      <c r="G33" s="204"/>
      <c r="H33" s="204"/>
      <c r="I33" s="204"/>
      <c r="J33" s="204"/>
      <c r="K33" s="204"/>
      <c r="L33" s="204"/>
    </row>
    <row r="34" spans="1:12">
      <c r="A34" s="204"/>
      <c r="B34" s="204"/>
      <c r="C34" s="204"/>
      <c r="D34" s="204"/>
      <c r="E34" s="204"/>
      <c r="F34" s="204"/>
      <c r="G34" s="204"/>
      <c r="H34" s="204"/>
      <c r="I34" s="204"/>
      <c r="J34" s="204"/>
      <c r="K34" s="204"/>
      <c r="L34" s="204"/>
    </row>
    <row r="35" spans="1:12">
      <c r="A35" s="204"/>
      <c r="B35" s="204"/>
      <c r="C35" s="204"/>
      <c r="D35" s="204"/>
      <c r="E35" s="204"/>
      <c r="F35" s="204"/>
      <c r="G35" s="204"/>
      <c r="H35" s="204"/>
      <c r="I35" s="204"/>
      <c r="J35" s="204"/>
      <c r="K35" s="204"/>
      <c r="L35" s="204"/>
    </row>
    <row r="36" spans="1:12">
      <c r="A36" s="204"/>
      <c r="B36" s="204"/>
      <c r="C36" s="204"/>
      <c r="D36" s="204"/>
      <c r="E36" s="204"/>
      <c r="F36" s="204"/>
      <c r="G36" s="204"/>
      <c r="H36" s="204"/>
      <c r="I36" s="204"/>
      <c r="J36" s="204"/>
      <c r="K36" s="204"/>
      <c r="L36" s="204"/>
    </row>
    <row r="37" spans="1:12">
      <c r="A37" s="204"/>
      <c r="B37" s="204"/>
      <c r="C37" s="204"/>
      <c r="D37" s="204"/>
      <c r="E37" s="204"/>
      <c r="F37" s="204"/>
      <c r="G37" s="204"/>
      <c r="H37" s="204"/>
      <c r="I37" s="204"/>
      <c r="J37" s="204"/>
      <c r="K37" s="204"/>
      <c r="L37" s="204"/>
    </row>
    <row r="38" spans="1:12">
      <c r="A38" s="204"/>
      <c r="B38" s="204"/>
      <c r="C38" s="204"/>
      <c r="D38" s="204"/>
      <c r="E38" s="204"/>
      <c r="F38" s="204"/>
      <c r="G38" s="204"/>
      <c r="H38" s="204"/>
      <c r="I38" s="204"/>
      <c r="J38" s="204"/>
      <c r="K38" s="204"/>
      <c r="L38" s="204"/>
    </row>
    <row r="39" spans="1:12">
      <c r="A39" s="204"/>
      <c r="B39" s="204"/>
      <c r="C39" s="204"/>
      <c r="D39" s="204"/>
      <c r="E39" s="204"/>
      <c r="F39" s="204"/>
      <c r="G39" s="204"/>
      <c r="H39" s="204"/>
      <c r="I39" s="204"/>
      <c r="J39" s="204"/>
      <c r="K39" s="204"/>
      <c r="L39" s="204"/>
    </row>
    <row r="40" spans="1:12">
      <c r="A40" s="204"/>
      <c r="B40" s="204"/>
      <c r="C40" s="204"/>
      <c r="D40" s="204"/>
      <c r="E40" s="204"/>
      <c r="F40" s="204"/>
      <c r="G40" s="204"/>
      <c r="H40" s="204"/>
      <c r="I40" s="204"/>
      <c r="J40" s="204"/>
      <c r="K40" s="204"/>
      <c r="L40" s="204"/>
    </row>
    <row r="41" spans="1:12">
      <c r="A41" s="204"/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</row>
    <row r="42" spans="1:12">
      <c r="A42" s="204"/>
      <c r="B42" s="204"/>
      <c r="C42" s="204"/>
      <c r="D42" s="204"/>
      <c r="E42" s="204"/>
      <c r="F42" s="204"/>
      <c r="G42" s="204"/>
      <c r="H42" s="204"/>
      <c r="I42" s="204"/>
      <c r="J42" s="204"/>
      <c r="K42" s="204"/>
      <c r="L42" s="204"/>
    </row>
    <row r="43" spans="1:12">
      <c r="A43" s="204"/>
      <c r="B43" s="204"/>
      <c r="C43" s="204"/>
      <c r="D43" s="204"/>
      <c r="E43" s="204"/>
      <c r="F43" s="204"/>
      <c r="G43" s="204"/>
      <c r="H43" s="204"/>
      <c r="I43" s="204"/>
      <c r="J43" s="204"/>
      <c r="K43" s="204"/>
      <c r="L43" s="204"/>
    </row>
    <row r="44" spans="1:12">
      <c r="A44" s="204"/>
      <c r="B44" s="204"/>
      <c r="C44" s="204"/>
      <c r="D44" s="204"/>
      <c r="E44" s="204"/>
      <c r="F44" s="204"/>
      <c r="G44" s="204"/>
      <c r="H44" s="204"/>
      <c r="I44" s="204"/>
      <c r="J44" s="204"/>
      <c r="K44" s="204"/>
      <c r="L44" s="204"/>
    </row>
    <row r="45" spans="1:12">
      <c r="A45" s="204"/>
      <c r="B45" s="204"/>
      <c r="C45" s="204"/>
      <c r="D45" s="204"/>
      <c r="E45" s="204"/>
      <c r="F45" s="204"/>
      <c r="G45" s="204"/>
      <c r="H45" s="204"/>
      <c r="I45" s="204"/>
      <c r="J45" s="204"/>
      <c r="K45" s="204"/>
      <c r="L45" s="204"/>
    </row>
    <row r="46" spans="1:12">
      <c r="A46" s="204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</row>
    <row r="47" spans="1:12">
      <c r="A47" s="204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</row>
    <row r="48" spans="1:12">
      <c r="A48" s="204"/>
      <c r="B48" s="204"/>
      <c r="C48" s="204"/>
      <c r="D48" s="204"/>
      <c r="E48" s="204"/>
      <c r="F48" s="204"/>
      <c r="G48" s="204"/>
      <c r="H48" s="204"/>
      <c r="I48" s="204"/>
      <c r="J48" s="204"/>
      <c r="K48" s="204"/>
      <c r="L48" s="204"/>
    </row>
    <row r="49" spans="1:12">
      <c r="A49" s="204"/>
      <c r="B49" s="204"/>
      <c r="C49" s="204"/>
      <c r="D49" s="204"/>
      <c r="E49" s="204"/>
      <c r="F49" s="204"/>
      <c r="G49" s="204"/>
      <c r="H49" s="204"/>
      <c r="I49" s="204"/>
      <c r="J49" s="204"/>
      <c r="K49" s="204"/>
      <c r="L49" s="204"/>
    </row>
    <row r="50" spans="1:12">
      <c r="A50" s="204"/>
      <c r="B50" s="204"/>
      <c r="C50" s="204"/>
      <c r="D50" s="204"/>
      <c r="E50" s="204"/>
      <c r="F50" s="204"/>
      <c r="G50" s="204"/>
      <c r="H50" s="204"/>
      <c r="I50" s="204"/>
      <c r="J50" s="204"/>
      <c r="K50" s="204"/>
      <c r="L50" s="204"/>
    </row>
    <row r="51" spans="1:12">
      <c r="A51" s="204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</row>
    <row r="52" spans="1:12">
      <c r="A52" s="204"/>
      <c r="B52" s="204"/>
      <c r="C52" s="204"/>
      <c r="D52" s="204"/>
      <c r="E52" s="204"/>
      <c r="F52" s="204"/>
      <c r="G52" s="204"/>
      <c r="H52" s="204"/>
      <c r="I52" s="204"/>
      <c r="J52" s="204"/>
      <c r="K52" s="204"/>
      <c r="L52" s="204"/>
    </row>
    <row r="53" spans="1:12">
      <c r="A53" s="204"/>
      <c r="B53" s="204"/>
      <c r="C53" s="204"/>
      <c r="D53" s="204"/>
      <c r="E53" s="204"/>
      <c r="F53" s="204"/>
      <c r="G53" s="204"/>
      <c r="H53" s="204"/>
      <c r="I53" s="204"/>
      <c r="J53" s="204"/>
      <c r="K53" s="204"/>
      <c r="L53" s="204"/>
    </row>
    <row r="54" spans="1:12">
      <c r="A54" s="204"/>
      <c r="B54" s="204"/>
      <c r="C54" s="204"/>
      <c r="D54" s="204"/>
      <c r="E54" s="204"/>
      <c r="F54" s="204"/>
      <c r="G54" s="204"/>
      <c r="H54" s="204"/>
      <c r="I54" s="204"/>
      <c r="J54" s="204"/>
      <c r="K54" s="204"/>
      <c r="L54" s="204"/>
    </row>
    <row r="55" spans="1:12">
      <c r="A55" s="204"/>
      <c r="B55" s="204"/>
      <c r="C55" s="204"/>
      <c r="D55" s="204"/>
      <c r="E55" s="204"/>
      <c r="F55" s="204"/>
      <c r="G55" s="204"/>
      <c r="H55" s="204"/>
      <c r="I55" s="204"/>
      <c r="J55" s="204"/>
      <c r="K55" s="204"/>
      <c r="L55" s="204"/>
    </row>
    <row r="56" spans="1:12">
      <c r="A56" s="204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</row>
    <row r="57" spans="1:12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</row>
    <row r="58" spans="1:12">
      <c r="A58" s="204"/>
      <c r="B58" s="204"/>
      <c r="C58" s="204"/>
      <c r="D58" s="204"/>
      <c r="E58" s="204"/>
      <c r="F58" s="204"/>
      <c r="G58" s="204"/>
      <c r="H58" s="204"/>
      <c r="I58" s="204"/>
      <c r="J58" s="204"/>
      <c r="K58" s="204"/>
      <c r="L58" s="204"/>
    </row>
    <row r="59" spans="1:12">
      <c r="A59" s="204"/>
      <c r="B59" s="204"/>
      <c r="C59" s="204"/>
      <c r="D59" s="204"/>
      <c r="E59" s="204"/>
      <c r="F59" s="204"/>
      <c r="G59" s="204"/>
      <c r="H59" s="204"/>
      <c r="I59" s="204"/>
      <c r="J59" s="204"/>
      <c r="K59" s="204"/>
      <c r="L59" s="204"/>
    </row>
    <row r="60" spans="1:12">
      <c r="A60" s="204"/>
      <c r="B60" s="204"/>
      <c r="C60" s="204"/>
      <c r="D60" s="204"/>
      <c r="E60" s="204"/>
      <c r="F60" s="204"/>
      <c r="G60" s="204"/>
      <c r="H60" s="204"/>
      <c r="I60" s="204"/>
      <c r="J60" s="204"/>
      <c r="K60" s="204"/>
      <c r="L60" s="204"/>
    </row>
    <row r="61" spans="1:12">
      <c r="A61" s="204"/>
      <c r="B61" s="204"/>
      <c r="C61" s="204"/>
      <c r="D61" s="204"/>
      <c r="E61" s="204"/>
      <c r="F61" s="204"/>
      <c r="G61" s="204"/>
      <c r="H61" s="204"/>
      <c r="I61" s="204"/>
      <c r="J61" s="204"/>
      <c r="K61" s="204"/>
      <c r="L61" s="204"/>
    </row>
    <row r="62" spans="1:12">
      <c r="A62" s="204"/>
      <c r="B62" s="204"/>
      <c r="C62" s="204"/>
      <c r="D62" s="204"/>
      <c r="E62" s="204"/>
      <c r="F62" s="204"/>
      <c r="G62" s="204"/>
      <c r="H62" s="204"/>
      <c r="I62" s="204"/>
      <c r="J62" s="204"/>
      <c r="K62" s="204"/>
      <c r="L62" s="204"/>
    </row>
    <row r="63" spans="1:12">
      <c r="A63" s="204"/>
      <c r="B63" s="204"/>
      <c r="C63" s="204"/>
      <c r="D63" s="204"/>
      <c r="E63" s="204"/>
      <c r="F63" s="204"/>
      <c r="G63" s="204"/>
      <c r="H63" s="204"/>
      <c r="I63" s="204"/>
      <c r="J63" s="204"/>
      <c r="K63" s="204"/>
      <c r="L63" s="204"/>
    </row>
    <row r="64" spans="1:12">
      <c r="A64" s="204"/>
      <c r="B64" s="204"/>
      <c r="C64" s="204"/>
      <c r="D64" s="204"/>
      <c r="E64" s="204"/>
      <c r="F64" s="204"/>
      <c r="G64" s="204"/>
      <c r="H64" s="204"/>
      <c r="I64" s="204"/>
      <c r="J64" s="204"/>
      <c r="K64" s="204"/>
      <c r="L64" s="204"/>
    </row>
    <row r="65" spans="1:12">
      <c r="A65" s="204"/>
      <c r="B65" s="204"/>
      <c r="C65" s="204"/>
      <c r="D65" s="204"/>
      <c r="E65" s="204"/>
      <c r="F65" s="204"/>
      <c r="G65" s="204"/>
      <c r="H65" s="204"/>
      <c r="I65" s="204"/>
      <c r="J65" s="204"/>
      <c r="K65" s="204"/>
      <c r="L65" s="204"/>
    </row>
    <row r="66" spans="1:12">
      <c r="A66" s="204"/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</row>
    <row r="67" spans="1:12">
      <c r="A67" s="204"/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</row>
    <row r="68" spans="1:12">
      <c r="A68" s="204"/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</row>
    <row r="69" spans="1:12">
      <c r="A69" s="204"/>
      <c r="B69" s="204"/>
      <c r="C69" s="204"/>
      <c r="D69" s="204"/>
      <c r="E69" s="204"/>
      <c r="F69" s="204"/>
      <c r="G69" s="204"/>
      <c r="H69" s="204"/>
      <c r="I69" s="204"/>
      <c r="J69" s="204"/>
      <c r="K69" s="204"/>
      <c r="L69" s="204"/>
    </row>
    <row r="70" spans="1:12">
      <c r="A70" s="204"/>
      <c r="B70" s="204"/>
      <c r="C70" s="204"/>
      <c r="D70" s="204"/>
      <c r="E70" s="204"/>
      <c r="F70" s="204"/>
      <c r="G70" s="204"/>
      <c r="H70" s="204"/>
      <c r="I70" s="204"/>
      <c r="J70" s="204"/>
      <c r="K70" s="204"/>
      <c r="L70" s="204"/>
    </row>
    <row r="71" spans="1:12">
      <c r="A71" s="204"/>
      <c r="B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</row>
    <row r="72" spans="1:12">
      <c r="A72" s="204"/>
      <c r="B72" s="204"/>
      <c r="C72" s="204"/>
      <c r="D72" s="204"/>
      <c r="E72" s="204"/>
      <c r="F72" s="204"/>
      <c r="G72" s="204"/>
      <c r="H72" s="204"/>
      <c r="I72" s="204"/>
      <c r="J72" s="204"/>
      <c r="K72" s="204"/>
      <c r="L72" s="204"/>
    </row>
    <row r="73" spans="1:12">
      <c r="A73" s="204"/>
      <c r="B73" s="204"/>
      <c r="C73" s="204"/>
      <c r="D73" s="204"/>
      <c r="E73" s="204"/>
      <c r="F73" s="204"/>
      <c r="G73" s="204"/>
      <c r="H73" s="204"/>
      <c r="I73" s="204"/>
      <c r="J73" s="204"/>
      <c r="K73" s="204"/>
      <c r="L73" s="204"/>
    </row>
    <row r="74" spans="1:12">
      <c r="A74" s="204"/>
      <c r="B74" s="204"/>
      <c r="C74" s="204"/>
      <c r="D74" s="204"/>
      <c r="E74" s="204"/>
      <c r="F74" s="204"/>
      <c r="G74" s="204"/>
      <c r="H74" s="204"/>
      <c r="I74" s="204"/>
      <c r="J74" s="204"/>
      <c r="K74" s="204"/>
      <c r="L74" s="204"/>
    </row>
    <row r="75" spans="1:12">
      <c r="A75" s="204"/>
      <c r="B75" s="204"/>
      <c r="C75" s="204"/>
      <c r="D75" s="204"/>
      <c r="E75" s="204"/>
      <c r="F75" s="204"/>
      <c r="G75" s="204"/>
      <c r="H75" s="204"/>
      <c r="I75" s="204"/>
      <c r="J75" s="204"/>
      <c r="K75" s="204"/>
      <c r="L75" s="204"/>
    </row>
    <row r="76" spans="1:12">
      <c r="A76" s="204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</row>
    <row r="77" spans="1:12">
      <c r="A77" s="204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L77" s="204"/>
    </row>
    <row r="78" spans="1:12">
      <c r="A78" s="204"/>
      <c r="B78" s="204"/>
      <c r="C78" s="204"/>
      <c r="D78" s="204"/>
      <c r="E78" s="204"/>
      <c r="F78" s="204"/>
      <c r="G78" s="204"/>
      <c r="H78" s="204"/>
      <c r="I78" s="204"/>
      <c r="J78" s="204"/>
      <c r="K78" s="204"/>
      <c r="L78" s="204"/>
    </row>
    <row r="79" spans="1:12">
      <c r="A79" s="204"/>
      <c r="B79" s="204"/>
      <c r="C79" s="204"/>
      <c r="D79" s="204"/>
      <c r="E79" s="204"/>
      <c r="F79" s="204"/>
      <c r="G79" s="204"/>
      <c r="H79" s="204"/>
      <c r="I79" s="204"/>
      <c r="J79" s="204"/>
      <c r="K79" s="204"/>
      <c r="L79" s="204"/>
    </row>
    <row r="80" spans="1:12">
      <c r="A80" s="204"/>
      <c r="B80" s="204"/>
      <c r="C80" s="204"/>
      <c r="D80" s="204"/>
      <c r="E80" s="204"/>
      <c r="F80" s="204"/>
      <c r="G80" s="204"/>
      <c r="H80" s="204"/>
      <c r="I80" s="204"/>
      <c r="J80" s="204"/>
      <c r="K80" s="204"/>
      <c r="L80" s="204"/>
    </row>
    <row r="81" spans="1:12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</row>
    <row r="82" spans="1:12">
      <c r="A82" s="204"/>
      <c r="B82" s="204"/>
      <c r="C82" s="204"/>
      <c r="D82" s="204"/>
      <c r="E82" s="204"/>
      <c r="F82" s="204"/>
      <c r="G82" s="204"/>
      <c r="H82" s="204"/>
      <c r="I82" s="204"/>
      <c r="J82" s="204"/>
      <c r="K82" s="204"/>
      <c r="L82" s="204"/>
    </row>
    <row r="83" spans="1:12">
      <c r="A83" s="204"/>
      <c r="B83" s="204"/>
      <c r="C83" s="204"/>
      <c r="D83" s="204"/>
      <c r="E83" s="204"/>
      <c r="F83" s="204"/>
      <c r="G83" s="204"/>
      <c r="H83" s="204"/>
      <c r="I83" s="204"/>
      <c r="J83" s="204"/>
      <c r="K83" s="204"/>
      <c r="L83" s="204"/>
    </row>
    <row r="84" spans="1:12">
      <c r="A84" s="204"/>
      <c r="B84" s="204"/>
      <c r="C84" s="204"/>
      <c r="D84" s="204"/>
      <c r="E84" s="204"/>
      <c r="F84" s="204"/>
      <c r="G84" s="204"/>
      <c r="H84" s="204"/>
      <c r="I84" s="204"/>
      <c r="J84" s="204"/>
      <c r="K84" s="204"/>
      <c r="L84" s="204"/>
    </row>
    <row r="85" spans="1:12">
      <c r="A85" s="204"/>
      <c r="B85" s="204"/>
      <c r="C85" s="204"/>
      <c r="D85" s="204"/>
      <c r="E85" s="204"/>
      <c r="F85" s="204"/>
      <c r="G85" s="204"/>
      <c r="H85" s="204"/>
      <c r="I85" s="204"/>
      <c r="J85" s="204"/>
      <c r="K85" s="204"/>
      <c r="L85" s="204"/>
    </row>
    <row r="86" spans="1:12">
      <c r="A86" s="204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</row>
    <row r="87" spans="1:12">
      <c r="A87" s="204"/>
      <c r="B87" s="204"/>
      <c r="C87" s="204"/>
      <c r="D87" s="204"/>
      <c r="E87" s="204"/>
      <c r="F87" s="204"/>
      <c r="G87" s="204"/>
      <c r="H87" s="204"/>
      <c r="I87" s="204"/>
      <c r="J87" s="204"/>
      <c r="K87" s="204"/>
      <c r="L87" s="204"/>
    </row>
    <row r="88" spans="1:12">
      <c r="A88" s="204"/>
      <c r="B88" s="204"/>
      <c r="C88" s="204"/>
      <c r="D88" s="204"/>
      <c r="E88" s="204"/>
      <c r="F88" s="204"/>
      <c r="G88" s="204"/>
      <c r="H88" s="204"/>
      <c r="I88" s="204"/>
      <c r="J88" s="204"/>
      <c r="K88" s="204"/>
      <c r="L88" s="204"/>
    </row>
    <row r="89" spans="1:12">
      <c r="A89" s="204"/>
      <c r="B89" s="204"/>
      <c r="C89" s="204"/>
      <c r="D89" s="204"/>
      <c r="E89" s="204"/>
      <c r="F89" s="204"/>
      <c r="G89" s="204"/>
      <c r="H89" s="204"/>
      <c r="I89" s="204"/>
      <c r="J89" s="204"/>
      <c r="K89" s="204"/>
      <c r="L89" s="204"/>
    </row>
    <row r="90" spans="1:12">
      <c r="A90" s="204"/>
      <c r="B90" s="204"/>
      <c r="C90" s="204"/>
      <c r="D90" s="204"/>
      <c r="E90" s="204"/>
      <c r="F90" s="204"/>
      <c r="G90" s="204"/>
      <c r="H90" s="204"/>
      <c r="I90" s="204"/>
      <c r="J90" s="204"/>
      <c r="K90" s="204"/>
      <c r="L90" s="204"/>
    </row>
    <row r="91" spans="1:12">
      <c r="A91" s="204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</row>
    <row r="92" spans="1:12">
      <c r="A92" s="204"/>
      <c r="B92" s="204"/>
      <c r="C92" s="204"/>
      <c r="D92" s="204"/>
      <c r="E92" s="204"/>
      <c r="F92" s="204"/>
      <c r="G92" s="204"/>
      <c r="H92" s="204"/>
      <c r="I92" s="204"/>
      <c r="J92" s="204"/>
      <c r="K92" s="204"/>
      <c r="L92" s="204"/>
    </row>
    <row r="93" spans="1:12">
      <c r="A93" s="204"/>
      <c r="B93" s="204"/>
      <c r="C93" s="204"/>
      <c r="D93" s="204"/>
      <c r="E93" s="204"/>
      <c r="F93" s="204"/>
      <c r="G93" s="204"/>
      <c r="H93" s="204"/>
      <c r="I93" s="204"/>
      <c r="J93" s="204"/>
      <c r="K93" s="204"/>
      <c r="L93" s="204"/>
    </row>
    <row r="94" spans="1:12">
      <c r="A94" s="204"/>
      <c r="B94" s="204"/>
      <c r="C94" s="204"/>
      <c r="D94" s="204"/>
      <c r="E94" s="204"/>
      <c r="F94" s="204"/>
      <c r="G94" s="204"/>
      <c r="H94" s="204"/>
      <c r="I94" s="204"/>
      <c r="J94" s="204"/>
      <c r="K94" s="204"/>
      <c r="L94" s="204"/>
    </row>
    <row r="95" spans="1:12">
      <c r="A95" s="204"/>
      <c r="B95" s="204"/>
      <c r="C95" s="204"/>
      <c r="D95" s="204"/>
      <c r="E95" s="204"/>
      <c r="F95" s="204"/>
      <c r="G95" s="204"/>
      <c r="H95" s="204"/>
      <c r="I95" s="204"/>
      <c r="J95" s="204"/>
      <c r="K95" s="204"/>
      <c r="L95" s="204"/>
    </row>
    <row r="96" spans="1:12">
      <c r="A96" s="204"/>
      <c r="B96" s="204"/>
      <c r="C96" s="204"/>
      <c r="D96" s="204"/>
      <c r="E96" s="204"/>
      <c r="F96" s="204"/>
      <c r="G96" s="204"/>
      <c r="H96" s="204"/>
      <c r="I96" s="204"/>
      <c r="J96" s="204"/>
      <c r="K96" s="204"/>
      <c r="L96" s="204"/>
    </row>
    <row r="97" spans="1:12">
      <c r="A97" s="204"/>
      <c r="B97" s="204"/>
      <c r="C97" s="204"/>
      <c r="D97" s="204"/>
      <c r="E97" s="204"/>
      <c r="F97" s="204"/>
      <c r="G97" s="204"/>
      <c r="H97" s="204"/>
      <c r="I97" s="204"/>
      <c r="J97" s="204"/>
      <c r="K97" s="204"/>
      <c r="L97" s="204"/>
    </row>
    <row r="98" spans="1:12">
      <c r="A98" s="204"/>
      <c r="B98" s="204"/>
      <c r="C98" s="204"/>
      <c r="D98" s="204"/>
      <c r="E98" s="204"/>
      <c r="F98" s="204"/>
      <c r="G98" s="204"/>
      <c r="H98" s="204"/>
      <c r="I98" s="204"/>
      <c r="J98" s="204"/>
      <c r="K98" s="204"/>
      <c r="L98" s="204"/>
    </row>
    <row r="99" spans="1:12">
      <c r="A99" s="204"/>
      <c r="B99" s="204"/>
      <c r="C99" s="204"/>
      <c r="D99" s="204"/>
      <c r="E99" s="204"/>
      <c r="F99" s="204"/>
      <c r="G99" s="204"/>
      <c r="H99" s="204"/>
      <c r="I99" s="204"/>
      <c r="J99" s="204"/>
      <c r="K99" s="204"/>
      <c r="L99" s="204"/>
    </row>
    <row r="100" spans="1:12">
      <c r="A100" s="204"/>
      <c r="B100" s="204"/>
      <c r="C100" s="204"/>
      <c r="D100" s="204"/>
      <c r="E100" s="204"/>
      <c r="F100" s="204"/>
      <c r="G100" s="204"/>
      <c r="H100" s="204"/>
      <c r="I100" s="204"/>
      <c r="J100" s="204"/>
      <c r="K100" s="204"/>
      <c r="L100" s="204"/>
    </row>
    <row r="101" spans="1:12">
      <c r="A101" s="204"/>
      <c r="B101" s="204"/>
      <c r="C101" s="204"/>
      <c r="D101" s="204"/>
      <c r="E101" s="204"/>
      <c r="F101" s="204"/>
      <c r="G101" s="204"/>
      <c r="H101" s="204"/>
      <c r="I101" s="204"/>
      <c r="J101" s="204"/>
      <c r="K101" s="204"/>
      <c r="L101" s="204"/>
    </row>
    <row r="102" spans="1:12">
      <c r="A102" s="204"/>
      <c r="B102" s="204"/>
      <c r="C102" s="204"/>
      <c r="D102" s="204"/>
      <c r="E102" s="204"/>
      <c r="F102" s="204"/>
      <c r="G102" s="204"/>
      <c r="H102" s="204"/>
      <c r="I102" s="204"/>
      <c r="J102" s="204"/>
      <c r="K102" s="204"/>
      <c r="L102" s="204"/>
    </row>
    <row r="103" spans="1:12">
      <c r="A103" s="204"/>
      <c r="B103" s="204"/>
      <c r="C103" s="204"/>
      <c r="D103" s="204"/>
      <c r="E103" s="204"/>
      <c r="F103" s="204"/>
      <c r="G103" s="204"/>
      <c r="H103" s="204"/>
      <c r="I103" s="204"/>
      <c r="J103" s="204"/>
      <c r="K103" s="204"/>
      <c r="L103" s="204"/>
    </row>
    <row r="104" spans="1:12">
      <c r="A104" s="204"/>
      <c r="B104" s="204"/>
      <c r="C104" s="204"/>
      <c r="D104" s="204"/>
      <c r="E104" s="204"/>
      <c r="F104" s="204"/>
      <c r="G104" s="204"/>
      <c r="H104" s="204"/>
      <c r="I104" s="204"/>
      <c r="J104" s="204"/>
      <c r="K104" s="204"/>
      <c r="L104" s="204"/>
    </row>
    <row r="105" spans="1:12">
      <c r="A105" s="204"/>
      <c r="B105" s="204"/>
      <c r="C105" s="204"/>
      <c r="D105" s="204"/>
      <c r="E105" s="204"/>
      <c r="F105" s="204"/>
      <c r="G105" s="204"/>
      <c r="H105" s="204"/>
      <c r="I105" s="204"/>
      <c r="J105" s="204"/>
      <c r="K105" s="204"/>
      <c r="L105" s="204"/>
    </row>
    <row r="106" spans="1:12">
      <c r="A106" s="204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</row>
    <row r="107" spans="1:12">
      <c r="A107" s="204"/>
      <c r="B107" s="204"/>
      <c r="C107" s="204"/>
      <c r="D107" s="204"/>
      <c r="E107" s="204"/>
      <c r="F107" s="204"/>
      <c r="G107" s="204"/>
      <c r="H107" s="204"/>
      <c r="I107" s="204"/>
      <c r="J107" s="204"/>
      <c r="K107" s="204"/>
      <c r="L107" s="204"/>
    </row>
    <row r="108" spans="1:12">
      <c r="A108" s="204"/>
      <c r="B108" s="204"/>
      <c r="C108" s="204"/>
      <c r="D108" s="204"/>
      <c r="E108" s="204"/>
      <c r="F108" s="204"/>
      <c r="G108" s="204"/>
      <c r="H108" s="204"/>
      <c r="I108" s="204"/>
      <c r="J108" s="204"/>
      <c r="K108" s="204"/>
      <c r="L108" s="204"/>
    </row>
    <row r="109" spans="1:12">
      <c r="A109" s="204"/>
      <c r="B109" s="204"/>
      <c r="C109" s="204"/>
      <c r="D109" s="204"/>
      <c r="E109" s="204"/>
      <c r="F109" s="204"/>
      <c r="G109" s="204"/>
      <c r="H109" s="204"/>
      <c r="I109" s="204"/>
      <c r="J109" s="204"/>
      <c r="K109" s="204"/>
      <c r="L109" s="204"/>
    </row>
    <row r="110" spans="1:12">
      <c r="A110" s="204"/>
      <c r="B110" s="204"/>
      <c r="C110" s="204"/>
      <c r="D110" s="204"/>
      <c r="E110" s="204"/>
      <c r="F110" s="204"/>
      <c r="G110" s="204"/>
      <c r="H110" s="204"/>
      <c r="I110" s="204"/>
      <c r="J110" s="204"/>
      <c r="K110" s="204"/>
      <c r="L110" s="204"/>
    </row>
    <row r="111" spans="1:12">
      <c r="A111" s="204"/>
      <c r="B111" s="204"/>
      <c r="C111" s="204"/>
      <c r="D111" s="204"/>
      <c r="E111" s="204"/>
      <c r="F111" s="204"/>
      <c r="G111" s="204"/>
      <c r="H111" s="204"/>
      <c r="I111" s="204"/>
      <c r="J111" s="204"/>
      <c r="K111" s="204"/>
      <c r="L111" s="204"/>
    </row>
    <row r="112" spans="1:12">
      <c r="A112" s="204"/>
      <c r="B112" s="204"/>
      <c r="C112" s="204"/>
      <c r="D112" s="204"/>
      <c r="E112" s="204"/>
      <c r="F112" s="204"/>
      <c r="G112" s="204"/>
      <c r="H112" s="204"/>
      <c r="I112" s="204"/>
      <c r="J112" s="204"/>
      <c r="K112" s="204"/>
      <c r="L112" s="204"/>
    </row>
    <row r="113" spans="1:12">
      <c r="A113" s="204"/>
      <c r="B113" s="204"/>
      <c r="C113" s="204"/>
      <c r="D113" s="204"/>
      <c r="E113" s="204"/>
      <c r="F113" s="204"/>
      <c r="G113" s="204"/>
      <c r="H113" s="204"/>
      <c r="I113" s="204"/>
      <c r="J113" s="204"/>
      <c r="K113" s="204"/>
      <c r="L113" s="204"/>
    </row>
    <row r="114" spans="1:12">
      <c r="A114" s="204"/>
      <c r="B114" s="204"/>
      <c r="C114" s="204"/>
      <c r="D114" s="204"/>
      <c r="E114" s="204"/>
      <c r="F114" s="204"/>
      <c r="G114" s="204"/>
      <c r="H114" s="204"/>
      <c r="I114" s="204"/>
      <c r="J114" s="204"/>
      <c r="K114" s="204"/>
      <c r="L114" s="204"/>
    </row>
    <row r="115" spans="1:12">
      <c r="A115" s="204"/>
      <c r="B115" s="204"/>
      <c r="C115" s="204"/>
      <c r="D115" s="204"/>
      <c r="E115" s="204"/>
      <c r="F115" s="204"/>
      <c r="G115" s="204"/>
      <c r="H115" s="204"/>
      <c r="I115" s="204"/>
      <c r="J115" s="204"/>
      <c r="K115" s="204"/>
      <c r="L115" s="204"/>
    </row>
    <row r="116" spans="1:12">
      <c r="A116" s="204"/>
      <c r="B116" s="204"/>
      <c r="C116" s="204"/>
      <c r="D116" s="204"/>
      <c r="E116" s="204"/>
      <c r="F116" s="204"/>
      <c r="G116" s="204"/>
      <c r="H116" s="204"/>
      <c r="I116" s="204"/>
      <c r="J116" s="204"/>
      <c r="K116" s="204"/>
      <c r="L116" s="204"/>
    </row>
    <row r="117" spans="1:12">
      <c r="A117" s="204"/>
      <c r="B117" s="204"/>
      <c r="C117" s="204"/>
      <c r="D117" s="204"/>
      <c r="E117" s="204"/>
      <c r="F117" s="204"/>
      <c r="G117" s="204"/>
      <c r="H117" s="204"/>
      <c r="I117" s="204"/>
      <c r="J117" s="204"/>
      <c r="K117" s="204"/>
      <c r="L117" s="204"/>
    </row>
    <row r="118" spans="1:12">
      <c r="A118" s="204"/>
      <c r="B118" s="204"/>
      <c r="C118" s="204"/>
      <c r="D118" s="204"/>
      <c r="E118" s="204"/>
      <c r="F118" s="204"/>
      <c r="G118" s="204"/>
      <c r="H118" s="204"/>
      <c r="I118" s="204"/>
      <c r="J118" s="204"/>
      <c r="K118" s="204"/>
      <c r="L118" s="204"/>
    </row>
    <row r="119" spans="1:12">
      <c r="A119" s="204"/>
      <c r="B119" s="204"/>
      <c r="C119" s="204"/>
      <c r="D119" s="204"/>
      <c r="E119" s="204"/>
      <c r="F119" s="204"/>
      <c r="G119" s="204"/>
      <c r="H119" s="204"/>
      <c r="I119" s="204"/>
      <c r="J119" s="204"/>
      <c r="K119" s="204"/>
      <c r="L119" s="204"/>
    </row>
    <row r="120" spans="1:12">
      <c r="A120" s="204"/>
      <c r="B120" s="204"/>
      <c r="C120" s="204"/>
      <c r="D120" s="204"/>
      <c r="E120" s="204"/>
      <c r="F120" s="204"/>
      <c r="G120" s="204"/>
      <c r="H120" s="204"/>
      <c r="I120" s="204"/>
      <c r="J120" s="204"/>
      <c r="K120" s="204"/>
      <c r="L120" s="204"/>
    </row>
    <row r="121" spans="1:12">
      <c r="A121" s="204"/>
      <c r="B121" s="204"/>
      <c r="C121" s="204"/>
      <c r="D121" s="204"/>
      <c r="E121" s="204"/>
      <c r="F121" s="204"/>
      <c r="G121" s="204"/>
      <c r="H121" s="204"/>
      <c r="I121" s="204"/>
      <c r="J121" s="204"/>
      <c r="K121" s="204"/>
      <c r="L121" s="204"/>
    </row>
    <row r="122" spans="1:12">
      <c r="A122" s="204"/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</row>
    <row r="123" spans="1:12">
      <c r="A123" s="204"/>
      <c r="B123" s="204"/>
      <c r="C123" s="204"/>
      <c r="D123" s="204"/>
      <c r="E123" s="204"/>
      <c r="F123" s="204"/>
      <c r="G123" s="204"/>
      <c r="H123" s="204"/>
      <c r="I123" s="204"/>
      <c r="J123" s="204"/>
      <c r="K123" s="204"/>
      <c r="L123" s="204"/>
    </row>
    <row r="124" spans="1:12">
      <c r="A124" s="204"/>
      <c r="B124" s="204"/>
      <c r="C124" s="204"/>
      <c r="D124" s="204"/>
      <c r="E124" s="204"/>
      <c r="F124" s="204"/>
      <c r="G124" s="204"/>
      <c r="H124" s="204"/>
      <c r="I124" s="204"/>
      <c r="J124" s="204"/>
      <c r="K124" s="204"/>
      <c r="L124" s="204"/>
    </row>
    <row r="125" spans="1:12">
      <c r="A125" s="204"/>
      <c r="B125" s="204"/>
      <c r="C125" s="204"/>
      <c r="D125" s="204"/>
      <c r="E125" s="204"/>
      <c r="F125" s="204"/>
      <c r="G125" s="204"/>
      <c r="H125" s="204"/>
      <c r="I125" s="204"/>
      <c r="J125" s="204"/>
      <c r="K125" s="204"/>
      <c r="L125" s="204"/>
    </row>
    <row r="126" spans="1:12">
      <c r="A126" s="204"/>
      <c r="B126" s="204"/>
      <c r="C126" s="204"/>
      <c r="D126" s="204"/>
      <c r="E126" s="204"/>
      <c r="F126" s="204"/>
      <c r="G126" s="204"/>
      <c r="H126" s="204"/>
      <c r="I126" s="204"/>
      <c r="J126" s="204"/>
      <c r="K126" s="204"/>
      <c r="L126" s="204"/>
    </row>
    <row r="127" spans="1:12">
      <c r="A127" s="204"/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</row>
    <row r="128" spans="1:12">
      <c r="A128" s="204"/>
      <c r="B128" s="204"/>
      <c r="C128" s="204"/>
      <c r="D128" s="204"/>
      <c r="E128" s="204"/>
      <c r="F128" s="204"/>
      <c r="G128" s="204"/>
      <c r="H128" s="204"/>
      <c r="I128" s="204"/>
      <c r="J128" s="204"/>
      <c r="K128" s="204"/>
      <c r="L128" s="204"/>
    </row>
    <row r="129" spans="1:12">
      <c r="A129" s="204"/>
      <c r="B129" s="204"/>
      <c r="C129" s="204"/>
      <c r="D129" s="204"/>
      <c r="E129" s="204"/>
      <c r="F129" s="204"/>
      <c r="G129" s="204"/>
      <c r="H129" s="204"/>
      <c r="I129" s="204"/>
      <c r="J129" s="204"/>
      <c r="K129" s="204"/>
      <c r="L129" s="204"/>
    </row>
    <row r="130" spans="1:12">
      <c r="A130" s="204"/>
      <c r="B130" s="204"/>
      <c r="C130" s="204"/>
      <c r="D130" s="204"/>
      <c r="E130" s="204"/>
      <c r="F130" s="204"/>
      <c r="G130" s="204"/>
      <c r="H130" s="204"/>
      <c r="I130" s="204"/>
      <c r="J130" s="204"/>
      <c r="K130" s="204"/>
      <c r="L130" s="204"/>
    </row>
    <row r="131" spans="1:12">
      <c r="A131" s="204"/>
      <c r="B131" s="204"/>
      <c r="C131" s="204"/>
      <c r="D131" s="204"/>
      <c r="E131" s="204"/>
      <c r="F131" s="204"/>
      <c r="G131" s="204"/>
      <c r="H131" s="204"/>
      <c r="I131" s="204"/>
      <c r="J131" s="204"/>
      <c r="K131" s="204"/>
      <c r="L131" s="204"/>
    </row>
    <row r="132" spans="1:12">
      <c r="A132" s="204"/>
      <c r="B132" s="204"/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</row>
    <row r="133" spans="1:12">
      <c r="A133" s="204"/>
      <c r="B133" s="204"/>
      <c r="C133" s="204"/>
      <c r="D133" s="204"/>
      <c r="E133" s="204"/>
      <c r="F133" s="204"/>
      <c r="G133" s="204"/>
      <c r="H133" s="204"/>
      <c r="I133" s="204"/>
      <c r="J133" s="204"/>
      <c r="K133" s="204"/>
      <c r="L133" s="204"/>
    </row>
    <row r="134" spans="1:12">
      <c r="A134" s="204"/>
      <c r="B134" s="204"/>
      <c r="C134" s="204"/>
      <c r="D134" s="204"/>
      <c r="E134" s="204"/>
      <c r="F134" s="204"/>
      <c r="G134" s="204"/>
      <c r="H134" s="204"/>
      <c r="I134" s="204"/>
      <c r="J134" s="204"/>
      <c r="K134" s="204"/>
      <c r="L134" s="204"/>
    </row>
    <row r="135" spans="1:12">
      <c r="A135" s="204"/>
      <c r="B135" s="204"/>
      <c r="C135" s="204"/>
      <c r="D135" s="204"/>
      <c r="E135" s="204"/>
      <c r="F135" s="204"/>
      <c r="G135" s="204"/>
      <c r="H135" s="204"/>
      <c r="I135" s="204"/>
      <c r="J135" s="204"/>
      <c r="K135" s="204"/>
      <c r="L135" s="204"/>
    </row>
    <row r="136" spans="1:12">
      <c r="A136" s="204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</row>
    <row r="137" spans="1:12">
      <c r="A137" s="204"/>
      <c r="B137" s="204"/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</row>
    <row r="138" spans="1:12">
      <c r="A138" s="204"/>
      <c r="B138" s="204"/>
      <c r="C138" s="204"/>
      <c r="D138" s="204"/>
      <c r="E138" s="204"/>
      <c r="F138" s="204"/>
      <c r="G138" s="204"/>
      <c r="H138" s="204"/>
      <c r="I138" s="204"/>
      <c r="J138" s="204"/>
      <c r="K138" s="204"/>
      <c r="L138" s="204"/>
    </row>
    <row r="139" spans="1:12">
      <c r="A139" s="204"/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04"/>
    </row>
    <row r="140" spans="1:12">
      <c r="A140" s="204"/>
      <c r="B140" s="204"/>
      <c r="C140" s="204"/>
      <c r="D140" s="204"/>
      <c r="E140" s="204"/>
      <c r="F140" s="204"/>
      <c r="G140" s="204"/>
      <c r="H140" s="204"/>
      <c r="I140" s="204"/>
      <c r="J140" s="204"/>
      <c r="K140" s="204"/>
      <c r="L140" s="204"/>
    </row>
    <row r="141" spans="1:12">
      <c r="A141" s="204"/>
      <c r="B141" s="204"/>
      <c r="C141" s="204"/>
      <c r="D141" s="204"/>
      <c r="E141" s="204"/>
      <c r="F141" s="204"/>
      <c r="G141" s="204"/>
      <c r="H141" s="204"/>
      <c r="I141" s="204"/>
      <c r="J141" s="204"/>
      <c r="K141" s="204"/>
      <c r="L141" s="204"/>
    </row>
    <row r="142" spans="1:12">
      <c r="A142" s="204"/>
      <c r="B142" s="204"/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</row>
    <row r="143" spans="1:12">
      <c r="A143" s="204"/>
      <c r="B143" s="204"/>
      <c r="C143" s="204"/>
      <c r="D143" s="204"/>
      <c r="E143" s="204"/>
      <c r="F143" s="204"/>
      <c r="G143" s="204"/>
      <c r="H143" s="204"/>
      <c r="I143" s="204"/>
      <c r="J143" s="204"/>
      <c r="K143" s="204"/>
      <c r="L143" s="204"/>
    </row>
    <row r="144" spans="1:12">
      <c r="A144" s="204"/>
      <c r="B144" s="204"/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</row>
    <row r="145" spans="1:12">
      <c r="A145" s="204"/>
      <c r="B145" s="204"/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</row>
    <row r="146" spans="1:12">
      <c r="A146" s="204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</row>
    <row r="147" spans="1:12">
      <c r="A147" s="204"/>
      <c r="B147" s="204"/>
      <c r="C147" s="204"/>
      <c r="D147" s="204"/>
      <c r="E147" s="204"/>
      <c r="F147" s="204"/>
      <c r="G147" s="204"/>
      <c r="H147" s="204"/>
      <c r="I147" s="204"/>
      <c r="J147" s="204"/>
      <c r="K147" s="204"/>
      <c r="L147" s="204"/>
    </row>
    <row r="148" spans="1:12">
      <c r="A148" s="204"/>
      <c r="B148" s="204"/>
      <c r="C148" s="204"/>
      <c r="D148" s="204"/>
      <c r="E148" s="204"/>
      <c r="F148" s="204"/>
      <c r="G148" s="204"/>
      <c r="H148" s="204"/>
      <c r="I148" s="204"/>
      <c r="J148" s="204"/>
      <c r="K148" s="204"/>
      <c r="L148" s="204"/>
    </row>
    <row r="149" spans="1:12">
      <c r="A149" s="204"/>
      <c r="B149" s="204"/>
      <c r="C149" s="204"/>
      <c r="D149" s="204"/>
      <c r="E149" s="204"/>
      <c r="F149" s="204"/>
      <c r="G149" s="204"/>
      <c r="H149" s="204"/>
      <c r="I149" s="204"/>
      <c r="J149" s="204"/>
      <c r="K149" s="204"/>
      <c r="L149" s="204"/>
    </row>
    <row r="150" spans="1:12">
      <c r="A150" s="204"/>
      <c r="B150" s="204"/>
      <c r="C150" s="204"/>
      <c r="D150" s="204"/>
      <c r="E150" s="204"/>
      <c r="F150" s="204"/>
      <c r="G150" s="204"/>
      <c r="H150" s="204"/>
      <c r="I150" s="204"/>
      <c r="J150" s="204"/>
      <c r="K150" s="204"/>
      <c r="L150" s="204"/>
    </row>
    <row r="151" spans="1:12">
      <c r="A151" s="204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</row>
    <row r="152" spans="1:12">
      <c r="A152" s="204"/>
      <c r="B152" s="204"/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</row>
    <row r="153" spans="1:12">
      <c r="A153" s="204"/>
      <c r="B153" s="204"/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</row>
    <row r="154" spans="1:12">
      <c r="A154" s="204"/>
      <c r="B154" s="204"/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</row>
    <row r="155" spans="1:12">
      <c r="A155" s="204"/>
      <c r="B155" s="204"/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</row>
    <row r="156" spans="1:12">
      <c r="A156" s="204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</row>
    <row r="157" spans="1:12">
      <c r="A157" s="204"/>
      <c r="B157" s="204"/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</row>
    <row r="158" spans="1:12">
      <c r="A158" s="204"/>
      <c r="B158" s="204"/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</row>
    <row r="159" spans="1:12">
      <c r="A159" s="204"/>
      <c r="B159" s="204"/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</row>
    <row r="160" spans="1:12">
      <c r="A160" s="204"/>
      <c r="B160" s="204"/>
      <c r="C160" s="204"/>
      <c r="D160" s="204"/>
      <c r="E160" s="204"/>
      <c r="F160" s="204"/>
      <c r="G160" s="204"/>
      <c r="H160" s="204"/>
      <c r="I160" s="204"/>
      <c r="J160" s="204"/>
      <c r="K160" s="204"/>
      <c r="L160" s="204"/>
    </row>
    <row r="161" spans="1:12">
      <c r="A161" s="204"/>
      <c r="B161" s="204"/>
      <c r="C161" s="204"/>
      <c r="D161" s="204"/>
      <c r="E161" s="204"/>
      <c r="F161" s="204"/>
      <c r="G161" s="204"/>
      <c r="H161" s="204"/>
      <c r="I161" s="204"/>
      <c r="J161" s="204"/>
      <c r="K161" s="204"/>
      <c r="L161" s="204"/>
    </row>
    <row r="162" spans="1:12">
      <c r="A162" s="204"/>
      <c r="B162" s="204"/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</row>
    <row r="163" spans="1:12">
      <c r="A163" s="204"/>
      <c r="B163" s="204"/>
      <c r="C163" s="204"/>
      <c r="D163" s="204"/>
      <c r="E163" s="204"/>
      <c r="F163" s="204"/>
      <c r="G163" s="204"/>
      <c r="H163" s="204"/>
      <c r="I163" s="204"/>
      <c r="J163" s="204"/>
      <c r="K163" s="204"/>
      <c r="L163" s="204"/>
    </row>
    <row r="164" spans="1:12">
      <c r="A164" s="204"/>
      <c r="B164" s="204"/>
      <c r="C164" s="204"/>
      <c r="D164" s="204"/>
      <c r="E164" s="204"/>
      <c r="F164" s="204"/>
      <c r="G164" s="204"/>
      <c r="H164" s="204"/>
      <c r="I164" s="204"/>
      <c r="J164" s="204"/>
      <c r="K164" s="204"/>
      <c r="L164" s="204"/>
    </row>
    <row r="165" spans="1:12">
      <c r="A165" s="204"/>
      <c r="B165" s="204"/>
      <c r="C165" s="204"/>
      <c r="D165" s="204"/>
      <c r="E165" s="204"/>
      <c r="F165" s="204"/>
      <c r="G165" s="204"/>
      <c r="H165" s="204"/>
      <c r="I165" s="204"/>
      <c r="J165" s="204"/>
      <c r="K165" s="204"/>
      <c r="L165" s="204"/>
    </row>
    <row r="166" spans="1:12">
      <c r="A166" s="204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</row>
    <row r="167" spans="1:12">
      <c r="A167" s="204"/>
      <c r="B167" s="204"/>
      <c r="C167" s="204"/>
      <c r="D167" s="204"/>
      <c r="E167" s="204"/>
      <c r="F167" s="204"/>
      <c r="G167" s="204"/>
      <c r="H167" s="204"/>
      <c r="I167" s="204"/>
      <c r="J167" s="204"/>
      <c r="K167" s="204"/>
      <c r="L167" s="204"/>
    </row>
    <row r="168" spans="1:12">
      <c r="A168" s="204"/>
      <c r="B168" s="204"/>
      <c r="C168" s="204"/>
      <c r="D168" s="204"/>
      <c r="E168" s="204"/>
      <c r="F168" s="204"/>
      <c r="G168" s="204"/>
      <c r="H168" s="204"/>
      <c r="I168" s="204"/>
      <c r="J168" s="204"/>
      <c r="K168" s="204"/>
      <c r="L168" s="204"/>
    </row>
    <row r="169" spans="1:12">
      <c r="A169" s="204"/>
      <c r="B169" s="204"/>
      <c r="C169" s="204"/>
      <c r="D169" s="204"/>
      <c r="E169" s="204"/>
      <c r="F169" s="204"/>
      <c r="G169" s="204"/>
      <c r="H169" s="204"/>
      <c r="I169" s="204"/>
      <c r="J169" s="204"/>
      <c r="K169" s="204"/>
      <c r="L169" s="204"/>
    </row>
    <row r="170" spans="1:12">
      <c r="A170" s="204"/>
      <c r="B170" s="204"/>
      <c r="C170" s="204"/>
      <c r="D170" s="204"/>
      <c r="E170" s="204"/>
      <c r="F170" s="204"/>
      <c r="G170" s="204"/>
      <c r="H170" s="204"/>
      <c r="I170" s="204"/>
      <c r="J170" s="204"/>
      <c r="K170" s="204"/>
      <c r="L170" s="204"/>
    </row>
  </sheetData>
  <mergeCells count="4">
    <mergeCell ref="B14:C14"/>
    <mergeCell ref="B15:C15"/>
    <mergeCell ref="B16:C16"/>
    <mergeCell ref="B17:C17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F7012-6B67-AA40-B09D-A78BCD384F54}">
  <sheetPr>
    <tabColor theme="9" tint="0.79998168889431442"/>
  </sheetPr>
  <dimension ref="A1:I142"/>
  <sheetViews>
    <sheetView workbookViewId="0">
      <selection activeCell="V49" sqref="V49"/>
    </sheetView>
  </sheetViews>
  <sheetFormatPr baseColWidth="10" defaultColWidth="8.83203125" defaultRowHeight="15"/>
  <cols>
    <col min="3" max="3" width="12.33203125" customWidth="1"/>
    <col min="5" max="5" width="12.5" customWidth="1"/>
  </cols>
  <sheetData>
    <row r="1" spans="1:7" ht="16">
      <c r="A1" s="245" t="s">
        <v>280</v>
      </c>
    </row>
    <row r="2" spans="1:7">
      <c r="A2" s="244" t="s">
        <v>279</v>
      </c>
      <c r="B2" s="244" t="s">
        <v>278</v>
      </c>
    </row>
    <row r="4" spans="1:7" ht="28">
      <c r="A4" s="232"/>
      <c r="B4" s="232"/>
      <c r="C4" s="236" t="s">
        <v>277</v>
      </c>
      <c r="D4" s="243"/>
      <c r="E4" s="236" t="s">
        <v>276</v>
      </c>
      <c r="F4" s="243"/>
      <c r="G4" s="242" t="s">
        <v>272</v>
      </c>
    </row>
    <row r="5" spans="1:7" ht="16">
      <c r="A5" s="232"/>
      <c r="B5" s="232"/>
      <c r="C5" s="241" t="s">
        <v>275</v>
      </c>
      <c r="D5" s="232"/>
      <c r="E5" s="241" t="s">
        <v>275</v>
      </c>
      <c r="F5" s="232"/>
      <c r="G5" s="233"/>
    </row>
    <row r="6" spans="1:7">
      <c r="A6" s="231">
        <v>1990</v>
      </c>
      <c r="B6" s="232"/>
      <c r="C6" s="240">
        <v>4894.4920000000002</v>
      </c>
      <c r="D6" s="232"/>
      <c r="E6" s="234">
        <v>249622.81400000004</v>
      </c>
      <c r="F6" s="232"/>
      <c r="G6" s="227">
        <v>1.9607550774585848E-2</v>
      </c>
    </row>
    <row r="7" spans="1:7">
      <c r="A7" s="231">
        <v>1991</v>
      </c>
      <c r="B7" s="232"/>
      <c r="C7" s="240">
        <v>4966.5870000000004</v>
      </c>
      <c r="D7" s="232"/>
      <c r="E7" s="234">
        <v>252980.94099999999</v>
      </c>
      <c r="F7" s="232"/>
      <c r="G7" s="227">
        <v>1.9632257593665922E-2</v>
      </c>
    </row>
    <row r="8" spans="1:7">
      <c r="A8" s="231">
        <v>1992</v>
      </c>
      <c r="B8" s="232"/>
      <c r="C8" s="240">
        <v>5049.7420000000002</v>
      </c>
      <c r="D8" s="232"/>
      <c r="E8" s="234">
        <v>256514.22400000005</v>
      </c>
      <c r="F8" s="232"/>
      <c r="G8" s="227">
        <v>1.9686011641989878E-2</v>
      </c>
    </row>
    <row r="9" spans="1:7">
      <c r="A9" s="231">
        <v>1993</v>
      </c>
      <c r="B9" s="232"/>
      <c r="C9" s="240">
        <v>5137.5839999999998</v>
      </c>
      <c r="D9" s="232"/>
      <c r="E9" s="234">
        <v>259918.58800000002</v>
      </c>
      <c r="F9" s="232"/>
      <c r="G9" s="227">
        <v>1.9766127692260313E-2</v>
      </c>
    </row>
    <row r="10" spans="1:7">
      <c r="A10" s="231">
        <v>1994</v>
      </c>
      <c r="B10" s="232"/>
      <c r="C10" s="240">
        <v>5231.4380000000001</v>
      </c>
      <c r="D10" s="232"/>
      <c r="E10" s="234">
        <v>263125.82099999994</v>
      </c>
      <c r="F10" s="232"/>
      <c r="G10" s="227">
        <v>1.9881887608438099E-2</v>
      </c>
    </row>
    <row r="11" spans="1:7">
      <c r="A11" s="231">
        <v>1995</v>
      </c>
      <c r="B11" s="232"/>
      <c r="C11" s="240">
        <v>5326.9359999999997</v>
      </c>
      <c r="D11" s="232"/>
      <c r="E11" s="234">
        <v>266278.39299999998</v>
      </c>
      <c r="F11" s="232"/>
      <c r="G11" s="227">
        <v>2.0005138006071715E-2</v>
      </c>
    </row>
    <row r="12" spans="1:7">
      <c r="A12" s="231">
        <v>1996</v>
      </c>
      <c r="B12" s="232"/>
      <c r="C12" s="240">
        <v>5416.643</v>
      </c>
      <c r="D12" s="232"/>
      <c r="E12" s="234">
        <v>269394.28399999999</v>
      </c>
      <c r="F12" s="232"/>
      <c r="G12" s="227">
        <v>2.0106748070423053E-2</v>
      </c>
    </row>
    <row r="13" spans="1:7">
      <c r="A13" s="231">
        <v>1997</v>
      </c>
      <c r="B13" s="232"/>
      <c r="C13" s="240">
        <v>5499.2330000000002</v>
      </c>
      <c r="D13" s="232"/>
      <c r="E13" s="234">
        <v>272646.92499999999</v>
      </c>
      <c r="F13" s="232"/>
      <c r="G13" s="227">
        <v>2.0169796523470788E-2</v>
      </c>
    </row>
    <row r="14" spans="1:7">
      <c r="A14" s="231">
        <v>1998</v>
      </c>
      <c r="B14" s="232"/>
      <c r="C14" s="240">
        <v>5570.0450000000001</v>
      </c>
      <c r="D14" s="232"/>
      <c r="E14" s="234">
        <v>275854.10399999993</v>
      </c>
      <c r="F14" s="232"/>
      <c r="G14" s="227">
        <v>2.0191996128504225E-2</v>
      </c>
    </row>
    <row r="15" spans="1:7">
      <c r="A15" s="231">
        <v>1999</v>
      </c>
      <c r="B15" s="232"/>
      <c r="C15" s="240">
        <v>5638.7060000000001</v>
      </c>
      <c r="D15" s="232"/>
      <c r="E15" s="234">
        <v>279040.16800000006</v>
      </c>
      <c r="F15" s="232"/>
      <c r="G15" s="227">
        <v>2.0207506469104474E-2</v>
      </c>
    </row>
    <row r="16" spans="1:7">
      <c r="A16" s="231">
        <v>2000</v>
      </c>
      <c r="B16" s="232"/>
      <c r="C16" s="240">
        <v>5703.7190000000001</v>
      </c>
      <c r="D16" s="232"/>
      <c r="E16" s="234">
        <v>282162.41100000002</v>
      </c>
      <c r="F16" s="232"/>
      <c r="G16" s="227">
        <v>2.0214311962340015E-2</v>
      </c>
    </row>
    <row r="17" spans="1:7">
      <c r="A17" s="231">
        <v>2001</v>
      </c>
      <c r="B17" s="232"/>
      <c r="C17" s="240">
        <v>5750.7889999999998</v>
      </c>
      <c r="D17" s="232"/>
      <c r="E17" s="234">
        <v>284968.95500000013</v>
      </c>
      <c r="F17" s="232"/>
      <c r="G17" s="227">
        <v>2.0180405265549005E-2</v>
      </c>
    </row>
    <row r="18" spans="1:7">
      <c r="A18" s="231">
        <v>2002</v>
      </c>
      <c r="B18" s="232"/>
      <c r="C18" s="240">
        <v>5795.9179999999997</v>
      </c>
      <c r="D18" s="232"/>
      <c r="E18" s="234">
        <v>287625.19299999997</v>
      </c>
      <c r="F18" s="232"/>
      <c r="G18" s="227">
        <v>2.0150939976944234E-2</v>
      </c>
    </row>
    <row r="19" spans="1:7">
      <c r="A19" s="231">
        <v>2003</v>
      </c>
      <c r="B19" s="232"/>
      <c r="C19" s="240">
        <v>5847.8119999999999</v>
      </c>
      <c r="D19" s="232"/>
      <c r="E19" s="234">
        <v>290107.9329999999</v>
      </c>
      <c r="F19" s="232"/>
      <c r="G19" s="227">
        <v>2.0157366741156996E-2</v>
      </c>
    </row>
    <row r="20" spans="1:7">
      <c r="A20" s="231">
        <v>2004</v>
      </c>
      <c r="B20" s="232"/>
      <c r="C20" s="240">
        <v>5910.8090000000002</v>
      </c>
      <c r="D20" s="232"/>
      <c r="E20" s="234">
        <v>292805.29800000007</v>
      </c>
      <c r="F20" s="232"/>
      <c r="G20" s="227">
        <v>2.0186823941962959E-2</v>
      </c>
    </row>
    <row r="21" spans="1:7">
      <c r="A21" s="231">
        <v>2005</v>
      </c>
      <c r="B21" s="232"/>
      <c r="C21" s="240">
        <v>5991.0569999999998</v>
      </c>
      <c r="D21" s="232"/>
      <c r="E21" s="234">
        <v>295516.59899999999</v>
      </c>
      <c r="F21" s="232"/>
      <c r="G21" s="227">
        <v>2.0273165772322656E-2</v>
      </c>
    </row>
    <row r="22" spans="1:7">
      <c r="A22" s="231">
        <v>2006</v>
      </c>
      <c r="B22" s="232"/>
      <c r="C22" s="240">
        <v>6088.7659999999996</v>
      </c>
      <c r="D22" s="232"/>
      <c r="E22" s="234">
        <v>298379.91199999995</v>
      </c>
      <c r="F22" s="232"/>
      <c r="G22" s="227">
        <v>2.0406085514228588E-2</v>
      </c>
    </row>
    <row r="23" spans="1:7">
      <c r="A23" s="231">
        <v>2007</v>
      </c>
      <c r="B23" s="232"/>
      <c r="C23" s="240">
        <v>6175.7269999999999</v>
      </c>
      <c r="D23" s="232"/>
      <c r="E23" s="234">
        <v>301231.20700000005</v>
      </c>
      <c r="F23" s="232"/>
      <c r="G23" s="227">
        <v>2.0501617549870916E-2</v>
      </c>
    </row>
    <row r="24" spans="1:7">
      <c r="A24" s="231">
        <v>2008</v>
      </c>
      <c r="B24" s="232"/>
      <c r="C24" s="240">
        <v>6247.4110000000001</v>
      </c>
      <c r="D24" s="232"/>
      <c r="E24" s="234">
        <v>304093.96599999996</v>
      </c>
      <c r="F24" s="232"/>
      <c r="G24" s="227">
        <v>2.0544343849295585E-2</v>
      </c>
    </row>
    <row r="25" spans="1:7">
      <c r="A25" s="231">
        <v>2009</v>
      </c>
      <c r="B25" s="232"/>
      <c r="C25" s="240">
        <v>6306.0190000000002</v>
      </c>
      <c r="D25" s="232"/>
      <c r="E25" s="234">
        <v>306771.52899999998</v>
      </c>
      <c r="F25" s="232"/>
      <c r="G25" s="227">
        <v>2.0556076440848593E-2</v>
      </c>
    </row>
    <row r="26" spans="1:7">
      <c r="A26" s="231">
        <v>2010</v>
      </c>
      <c r="B26" s="232"/>
      <c r="C26" s="240">
        <v>6355.518</v>
      </c>
      <c r="D26" s="232"/>
      <c r="E26" s="234">
        <v>309327.1430000001</v>
      </c>
      <c r="F26" s="232"/>
      <c r="G26" s="227">
        <v>2.0546266772327827E-2</v>
      </c>
    </row>
    <row r="27" spans="1:7">
      <c r="A27" s="231">
        <v>2011</v>
      </c>
      <c r="B27" s="232"/>
      <c r="C27" s="240">
        <v>6400.2979999999998</v>
      </c>
      <c r="D27" s="232"/>
      <c r="E27" s="234">
        <v>311583.48099999997</v>
      </c>
      <c r="F27" s="232"/>
      <c r="G27" s="227">
        <v>2.0541198074618083E-2</v>
      </c>
    </row>
    <row r="28" spans="1:7">
      <c r="A28" s="231">
        <v>2012</v>
      </c>
      <c r="B28" s="232"/>
      <c r="C28" s="240">
        <v>6455.7520000000004</v>
      </c>
      <c r="D28" s="232"/>
      <c r="E28" s="234">
        <v>313877.66200000001</v>
      </c>
      <c r="F28" s="232"/>
      <c r="G28" s="227">
        <v>2.0567733169874321E-2</v>
      </c>
    </row>
    <row r="29" spans="1:7">
      <c r="A29" s="231">
        <v>2013</v>
      </c>
      <c r="B29" s="232"/>
      <c r="C29" s="240">
        <v>6496.9430000000002</v>
      </c>
      <c r="D29" s="232"/>
      <c r="E29" s="234">
        <v>316059.94699999993</v>
      </c>
      <c r="F29" s="232"/>
      <c r="G29" s="227">
        <v>2.0556046603399582E-2</v>
      </c>
    </row>
    <row r="30" spans="1:7">
      <c r="A30" s="231">
        <v>2014</v>
      </c>
      <c r="B30" s="232"/>
      <c r="C30" s="240">
        <v>6544.6170000000002</v>
      </c>
      <c r="D30" s="232"/>
      <c r="E30" s="234">
        <v>318386.32900000014</v>
      </c>
      <c r="F30" s="232"/>
      <c r="G30" s="227">
        <v>2.0555584219195535E-2</v>
      </c>
    </row>
    <row r="31" spans="1:7">
      <c r="A31" s="231">
        <v>2015</v>
      </c>
      <c r="B31" s="232"/>
      <c r="C31" s="240">
        <v>6595.3540000000003</v>
      </c>
      <c r="D31" s="232"/>
      <c r="E31" s="234">
        <v>320738.99400000006</v>
      </c>
      <c r="F31" s="232"/>
      <c r="G31" s="227">
        <v>2.0562993971353537E-2</v>
      </c>
    </row>
    <row r="32" spans="1:7">
      <c r="A32" s="231">
        <v>2016</v>
      </c>
      <c r="B32" s="232"/>
      <c r="C32" s="240">
        <v>6651.277</v>
      </c>
      <c r="D32" s="232"/>
      <c r="E32" s="234">
        <v>323071.75499999989</v>
      </c>
      <c r="F32" s="232"/>
      <c r="G32" s="227">
        <v>2.0587615280698253E-2</v>
      </c>
    </row>
    <row r="33" spans="1:7">
      <c r="A33" s="231">
        <v>2017</v>
      </c>
      <c r="B33" s="232"/>
      <c r="C33" s="240">
        <v>6714.7479999999996</v>
      </c>
      <c r="D33" s="232"/>
      <c r="E33" s="234">
        <v>325122.12800000003</v>
      </c>
      <c r="F33" s="232"/>
      <c r="G33" s="227">
        <v>2.0653002123558934E-2</v>
      </c>
    </row>
    <row r="34" spans="1:7">
      <c r="A34" s="231">
        <v>2018</v>
      </c>
      <c r="B34" s="232"/>
      <c r="C34" s="240">
        <v>6778.18</v>
      </c>
      <c r="D34" s="232"/>
      <c r="E34" s="234">
        <v>326838.19899999996</v>
      </c>
      <c r="F34" s="232"/>
      <c r="G34" s="227">
        <v>2.0738640773136804E-2</v>
      </c>
    </row>
    <row r="35" spans="1:7">
      <c r="A35" s="231">
        <v>2019</v>
      </c>
      <c r="B35" s="232"/>
      <c r="C35" s="240">
        <v>6830.3249999999998</v>
      </c>
      <c r="D35" s="232"/>
      <c r="E35" s="234">
        <v>328329.95299999986</v>
      </c>
      <c r="F35" s="232"/>
      <c r="G35" s="227">
        <v>2.080323448284355E-2</v>
      </c>
    </row>
    <row r="36" spans="1:7">
      <c r="A36" s="231">
        <v>2020</v>
      </c>
      <c r="B36" s="232"/>
      <c r="C36" s="240">
        <v>6886.8339999999998</v>
      </c>
      <c r="D36" s="232"/>
      <c r="E36" s="234">
        <v>329484.12300000002</v>
      </c>
      <c r="F36" s="232"/>
      <c r="G36" s="227">
        <v>2.0901869071245048E-2</v>
      </c>
    </row>
    <row r="37" spans="1:7">
      <c r="A37" s="231">
        <v>2021</v>
      </c>
      <c r="B37" s="232"/>
      <c r="C37" s="240">
        <v>6924.0922</v>
      </c>
      <c r="D37" s="232"/>
      <c r="E37" s="234">
        <v>333475.13819999999</v>
      </c>
      <c r="F37" s="232"/>
      <c r="G37" s="227">
        <v>2.0763443527976926E-2</v>
      </c>
    </row>
    <row r="38" spans="1:7">
      <c r="A38" s="231">
        <v>2022</v>
      </c>
      <c r="B38" s="232"/>
      <c r="C38" s="240">
        <v>6961.3504000000003</v>
      </c>
      <c r="D38" s="232"/>
      <c r="E38" s="234">
        <v>337466.15340000007</v>
      </c>
      <c r="F38" s="232"/>
      <c r="G38" s="227">
        <v>2.0628292140897109E-2</v>
      </c>
    </row>
    <row r="39" spans="1:7">
      <c r="A39" s="231">
        <v>2023</v>
      </c>
      <c r="B39" s="232"/>
      <c r="C39" s="240">
        <v>6998.6086000000005</v>
      </c>
      <c r="D39" s="232"/>
      <c r="E39" s="234">
        <v>341457.16860000009</v>
      </c>
      <c r="F39" s="232"/>
      <c r="G39" s="227">
        <v>2.0496300103157356E-2</v>
      </c>
    </row>
    <row r="40" spans="1:7">
      <c r="A40" s="231">
        <v>2024</v>
      </c>
      <c r="B40" s="232"/>
      <c r="C40" s="240">
        <v>7035.8668000000007</v>
      </c>
      <c r="D40" s="232"/>
      <c r="E40" s="234">
        <v>345448.18380000006</v>
      </c>
      <c r="F40" s="232"/>
      <c r="G40" s="227">
        <v>2.0367357913433033E-2</v>
      </c>
    </row>
    <row r="41" spans="1:7">
      <c r="A41" s="231">
        <v>2025</v>
      </c>
      <c r="B41" s="232"/>
      <c r="C41" s="240">
        <v>7073.125</v>
      </c>
      <c r="D41" s="232"/>
      <c r="E41" s="234">
        <v>349439.19900000008</v>
      </c>
      <c r="F41" s="232"/>
      <c r="G41" s="227">
        <v>2.0241361072945906E-2</v>
      </c>
    </row>
    <row r="42" spans="1:7">
      <c r="A42" s="231">
        <v>2026</v>
      </c>
      <c r="B42" s="232"/>
      <c r="C42" s="240">
        <v>7134.6268</v>
      </c>
      <c r="D42" s="232"/>
      <c r="E42" s="234">
        <v>352268.24619999999</v>
      </c>
      <c r="F42" s="232"/>
      <c r="G42" s="227">
        <v>2.0253391774486883E-2</v>
      </c>
    </row>
    <row r="43" spans="1:7">
      <c r="A43" s="231">
        <v>2027</v>
      </c>
      <c r="B43" s="232"/>
      <c r="C43" s="240">
        <v>7196.1286</v>
      </c>
      <c r="D43" s="232"/>
      <c r="E43" s="234">
        <v>355097.29339999997</v>
      </c>
      <c r="F43" s="232"/>
      <c r="G43" s="227">
        <v>2.026523077970608E-2</v>
      </c>
    </row>
    <row r="44" spans="1:7">
      <c r="A44" s="231">
        <v>2028</v>
      </c>
      <c r="B44" s="232"/>
      <c r="C44" s="240">
        <v>7257.6304</v>
      </c>
      <c r="D44" s="232"/>
      <c r="E44" s="234">
        <v>357926.34060000005</v>
      </c>
      <c r="F44" s="232"/>
      <c r="G44" s="227">
        <v>2.0276882634102506E-2</v>
      </c>
    </row>
    <row r="45" spans="1:7">
      <c r="A45" s="231">
        <v>2029</v>
      </c>
      <c r="B45" s="232"/>
      <c r="C45" s="240">
        <v>7319.1322</v>
      </c>
      <c r="D45" s="232"/>
      <c r="E45" s="234">
        <v>360755.38780000003</v>
      </c>
      <c r="F45" s="232"/>
      <c r="G45" s="227">
        <v>2.0288351740591799E-2</v>
      </c>
    </row>
    <row r="46" spans="1:7">
      <c r="A46" s="231">
        <v>2030</v>
      </c>
      <c r="B46" s="232"/>
      <c r="C46" s="240">
        <v>7380.634</v>
      </c>
      <c r="D46" s="232"/>
      <c r="E46" s="234">
        <v>363584.43500000011</v>
      </c>
      <c r="F46" s="232"/>
      <c r="G46" s="227">
        <v>2.0299642365053383E-2</v>
      </c>
    </row>
    <row r="47" spans="1:7">
      <c r="A47" s="231">
        <v>2031</v>
      </c>
      <c r="B47" s="232"/>
      <c r="C47" s="240">
        <v>7418.9892032492089</v>
      </c>
      <c r="D47" s="232"/>
      <c r="E47" s="234">
        <v>365473.8871666668</v>
      </c>
      <c r="F47" s="232"/>
      <c r="G47" s="227">
        <v>2.0299642365053383E-2</v>
      </c>
    </row>
    <row r="48" spans="1:7">
      <c r="A48" s="231">
        <v>2032</v>
      </c>
      <c r="B48" s="232"/>
      <c r="C48" s="240">
        <v>7457.3444064984169</v>
      </c>
      <c r="D48" s="232"/>
      <c r="E48" s="234">
        <v>367363.33933333342</v>
      </c>
      <c r="F48" s="232"/>
      <c r="G48" s="227">
        <v>2.0299642365053383E-2</v>
      </c>
    </row>
    <row r="49" spans="1:7">
      <c r="A49" s="231">
        <v>2033</v>
      </c>
      <c r="B49" s="232"/>
      <c r="C49" s="240">
        <v>7495.6996097476258</v>
      </c>
      <c r="D49" s="232"/>
      <c r="E49" s="234">
        <v>369252.79150000011</v>
      </c>
      <c r="F49" s="232"/>
      <c r="G49" s="227">
        <v>2.0299642365053383E-2</v>
      </c>
    </row>
    <row r="50" spans="1:7">
      <c r="A50" s="231">
        <v>2034</v>
      </c>
      <c r="B50" s="232"/>
      <c r="C50" s="240">
        <v>7534.0548129968347</v>
      </c>
      <c r="D50" s="232"/>
      <c r="E50" s="234">
        <v>371142.24366666679</v>
      </c>
      <c r="F50" s="232"/>
      <c r="G50" s="227">
        <v>2.0299642365053383E-2</v>
      </c>
    </row>
    <row r="51" spans="1:7">
      <c r="A51" s="231">
        <v>2035</v>
      </c>
      <c r="B51" s="232"/>
      <c r="C51" s="240">
        <v>7572.4100162460427</v>
      </c>
      <c r="D51" s="232"/>
      <c r="E51" s="234">
        <v>373031.69583333342</v>
      </c>
      <c r="F51" s="232"/>
      <c r="G51" s="227">
        <v>2.0299642365053383E-2</v>
      </c>
    </row>
    <row r="52" spans="1:7">
      <c r="A52" s="231">
        <v>2036</v>
      </c>
      <c r="B52" s="232"/>
      <c r="C52" s="240">
        <v>7610.7652194952516</v>
      </c>
      <c r="D52" s="232"/>
      <c r="E52" s="234">
        <v>374921.1480000001</v>
      </c>
      <c r="F52" s="232"/>
      <c r="G52" s="227">
        <v>2.0299642365053383E-2</v>
      </c>
    </row>
    <row r="53" spans="1:7">
      <c r="A53" s="231">
        <v>2037</v>
      </c>
      <c r="B53" s="232"/>
      <c r="C53" s="240">
        <v>7649.1204227444596</v>
      </c>
      <c r="D53" s="232"/>
      <c r="E53" s="234">
        <v>376810.60016666673</v>
      </c>
      <c r="F53" s="232"/>
      <c r="G53" s="227">
        <v>2.0299642365053383E-2</v>
      </c>
    </row>
    <row r="54" spans="1:7">
      <c r="A54" s="231">
        <v>2038</v>
      </c>
      <c r="B54" s="232"/>
      <c r="C54" s="240">
        <v>7687.4756259936685</v>
      </c>
      <c r="D54" s="232"/>
      <c r="E54" s="234">
        <v>378700.05233333341</v>
      </c>
      <c r="F54" s="232"/>
      <c r="G54" s="227">
        <v>2.0299642365053383E-2</v>
      </c>
    </row>
    <row r="55" spans="1:7">
      <c r="A55" s="231">
        <v>2039</v>
      </c>
      <c r="B55" s="232"/>
      <c r="C55" s="240">
        <v>7725.8308292428774</v>
      </c>
      <c r="D55" s="232"/>
      <c r="E55" s="234">
        <v>380589.5045000001</v>
      </c>
      <c r="F55" s="232"/>
      <c r="G55" s="227">
        <v>2.0299642365053383E-2</v>
      </c>
    </row>
    <row r="56" spans="1:7">
      <c r="A56" s="231">
        <v>2040</v>
      </c>
      <c r="B56" s="232"/>
      <c r="C56" s="240">
        <v>7764.1860324920845</v>
      </c>
      <c r="D56" s="232"/>
      <c r="E56" s="234">
        <v>382478.95666666672</v>
      </c>
      <c r="F56" s="232"/>
      <c r="G56" s="227">
        <v>2.0299642365053383E-2</v>
      </c>
    </row>
    <row r="57" spans="1:7">
      <c r="A57" s="231">
        <v>2041</v>
      </c>
      <c r="B57" s="232"/>
      <c r="C57" s="240">
        <v>7802.5412357412943</v>
      </c>
      <c r="D57" s="232"/>
      <c r="E57" s="234">
        <v>384368.40883333341</v>
      </c>
      <c r="F57" s="232"/>
      <c r="G57" s="227">
        <v>2.0299642365053383E-2</v>
      </c>
    </row>
    <row r="58" spans="1:7">
      <c r="A58" s="231">
        <v>2042</v>
      </c>
      <c r="B58" s="232"/>
      <c r="C58" s="240">
        <v>7840.8964389905032</v>
      </c>
      <c r="D58" s="232"/>
      <c r="E58" s="234">
        <v>386257.86100000009</v>
      </c>
      <c r="F58" s="232"/>
      <c r="G58" s="227">
        <v>2.0299642365053383E-2</v>
      </c>
    </row>
    <row r="59" spans="1:7">
      <c r="A59" s="231">
        <v>2043</v>
      </c>
      <c r="B59" s="232"/>
      <c r="C59" s="240">
        <v>7879.2516422397102</v>
      </c>
      <c r="D59" s="232"/>
      <c r="E59" s="234">
        <v>388147.31316666672</v>
      </c>
      <c r="F59" s="232"/>
      <c r="G59" s="227">
        <v>2.0299642365053383E-2</v>
      </c>
    </row>
    <row r="60" spans="1:7">
      <c r="A60" s="231">
        <v>2044</v>
      </c>
      <c r="B60" s="232"/>
      <c r="C60" s="240">
        <v>7917.6068454889191</v>
      </c>
      <c r="D60" s="232"/>
      <c r="E60" s="234">
        <v>390036.7653333334</v>
      </c>
      <c r="F60" s="232"/>
      <c r="G60" s="227">
        <v>2.0299642365053383E-2</v>
      </c>
    </row>
    <row r="61" spans="1:7">
      <c r="A61" s="231">
        <v>2045</v>
      </c>
      <c r="B61" s="232"/>
      <c r="C61" s="240">
        <v>7955.9620487381271</v>
      </c>
      <c r="D61" s="232"/>
      <c r="E61" s="234">
        <v>391926.21750000003</v>
      </c>
      <c r="F61" s="232"/>
      <c r="G61" s="227">
        <v>2.0299642365053383E-2</v>
      </c>
    </row>
    <row r="62" spans="1:7">
      <c r="A62" s="231">
        <v>2046</v>
      </c>
      <c r="B62" s="232"/>
      <c r="C62" s="240">
        <v>7994.317251987336</v>
      </c>
      <c r="D62" s="232"/>
      <c r="E62" s="234">
        <v>393815.66966666671</v>
      </c>
      <c r="F62" s="232"/>
      <c r="G62" s="227">
        <v>2.0299642365053383E-2</v>
      </c>
    </row>
    <row r="63" spans="1:7">
      <c r="A63" s="231">
        <v>2047</v>
      </c>
      <c r="B63" s="232"/>
      <c r="C63" s="240">
        <v>8032.6724552365449</v>
      </c>
      <c r="D63" s="232"/>
      <c r="E63" s="234">
        <v>395705.1218333334</v>
      </c>
      <c r="F63" s="232"/>
      <c r="G63" s="227">
        <v>2.0299642365053383E-2</v>
      </c>
    </row>
    <row r="64" spans="1:7">
      <c r="A64" s="231">
        <v>2048</v>
      </c>
      <c r="B64" s="232"/>
      <c r="C64" s="240">
        <v>8071.0276584857529</v>
      </c>
      <c r="D64" s="232"/>
      <c r="E64" s="234">
        <v>397594.57400000002</v>
      </c>
      <c r="F64" s="232"/>
      <c r="G64" s="227">
        <v>2.0299642365053383E-2</v>
      </c>
    </row>
    <row r="65" spans="1:7">
      <c r="A65" s="231">
        <v>2049</v>
      </c>
      <c r="B65" s="232"/>
      <c r="C65" s="240">
        <v>8109.3828617349618</v>
      </c>
      <c r="D65" s="232"/>
      <c r="E65" s="234">
        <v>399484.02616666671</v>
      </c>
      <c r="F65" s="232"/>
      <c r="G65" s="227">
        <v>2.0299642365053383E-2</v>
      </c>
    </row>
    <row r="66" spans="1:7">
      <c r="A66" s="231">
        <v>2050</v>
      </c>
      <c r="B66" s="232"/>
      <c r="C66" s="240">
        <v>8147.7380649841707</v>
      </c>
      <c r="D66" s="232"/>
      <c r="E66" s="234">
        <v>401373.47833333339</v>
      </c>
      <c r="F66" s="232"/>
      <c r="G66" s="227">
        <v>2.0299642365053383E-2</v>
      </c>
    </row>
    <row r="67" spans="1:7">
      <c r="A67" s="232"/>
      <c r="B67" s="232"/>
      <c r="C67" s="239"/>
      <c r="D67" s="232"/>
      <c r="E67" s="239"/>
      <c r="F67" s="232"/>
      <c r="G67" s="238"/>
    </row>
    <row r="68" spans="1:7">
      <c r="A68" s="232"/>
      <c r="B68" s="232"/>
      <c r="C68" s="239"/>
      <c r="D68" s="232"/>
      <c r="E68" s="239"/>
      <c r="F68" s="232"/>
      <c r="G68" s="238"/>
    </row>
    <row r="69" spans="1:7">
      <c r="A69" s="232"/>
      <c r="B69" s="232"/>
      <c r="C69" s="237" t="s">
        <v>274</v>
      </c>
      <c r="D69" s="428" t="s">
        <v>273</v>
      </c>
      <c r="E69" s="428"/>
      <c r="F69" s="428"/>
      <c r="G69" s="235" t="s">
        <v>272</v>
      </c>
    </row>
    <row r="70" spans="1:7" ht="16">
      <c r="A70" s="232"/>
      <c r="B70" s="232"/>
      <c r="C70" s="234" t="s">
        <v>271</v>
      </c>
      <c r="D70" s="232"/>
      <c r="E70" s="234" t="s">
        <v>271</v>
      </c>
      <c r="F70" s="232"/>
      <c r="G70" s="233"/>
    </row>
    <row r="71" spans="1:7">
      <c r="A71" s="231">
        <v>1990</v>
      </c>
      <c r="B71" s="232"/>
      <c r="C71" s="230">
        <v>94086.7</v>
      </c>
      <c r="D71" s="232"/>
      <c r="E71" s="229">
        <v>5651746.7000000002</v>
      </c>
      <c r="F71" s="232"/>
      <c r="G71" s="227">
        <v>1.6647366733544517E-2</v>
      </c>
    </row>
    <row r="72" spans="1:7">
      <c r="A72" s="231">
        <v>1991</v>
      </c>
      <c r="B72" s="232"/>
      <c r="C72" s="230">
        <v>101208.4</v>
      </c>
      <c r="D72" s="232"/>
      <c r="E72" s="229">
        <v>5651746.7000000002</v>
      </c>
      <c r="F72" s="232"/>
      <c r="G72" s="227">
        <v>1.7907455052789255E-2</v>
      </c>
    </row>
    <row r="73" spans="1:7">
      <c r="A73" s="231">
        <v>1992</v>
      </c>
      <c r="B73" s="232"/>
      <c r="C73" s="230">
        <v>111660.4</v>
      </c>
      <c r="D73" s="232"/>
      <c r="E73" s="229">
        <v>5651746.7000000002</v>
      </c>
      <c r="F73" s="232"/>
      <c r="G73" s="227">
        <v>1.9756794833002689E-2</v>
      </c>
    </row>
    <row r="74" spans="1:7">
      <c r="A74" s="231">
        <v>1993</v>
      </c>
      <c r="B74" s="232"/>
      <c r="C74" s="230">
        <v>119567.6</v>
      </c>
      <c r="D74" s="232"/>
      <c r="E74" s="229">
        <v>5651746.7000000002</v>
      </c>
      <c r="F74" s="232"/>
      <c r="G74" s="227">
        <v>2.1155866734084174E-2</v>
      </c>
    </row>
    <row r="75" spans="1:7">
      <c r="A75" s="231">
        <v>1994</v>
      </c>
      <c r="B75" s="232"/>
      <c r="C75" s="230">
        <v>129895.2</v>
      </c>
      <c r="D75" s="232"/>
      <c r="E75" s="229">
        <v>5651746.7000000002</v>
      </c>
      <c r="F75" s="232"/>
      <c r="G75" s="227">
        <v>2.2983195619860317E-2</v>
      </c>
    </row>
    <row r="76" spans="1:7">
      <c r="A76" s="231">
        <v>1995</v>
      </c>
      <c r="B76" s="232"/>
      <c r="C76" s="230">
        <v>137061.20000000001</v>
      </c>
      <c r="D76" s="232"/>
      <c r="E76" s="229">
        <v>5651746.7000000002</v>
      </c>
      <c r="F76" s="232"/>
      <c r="G76" s="227">
        <v>2.4251122223860458E-2</v>
      </c>
    </row>
    <row r="77" spans="1:7">
      <c r="A77" s="231">
        <v>1996</v>
      </c>
      <c r="B77" s="232"/>
      <c r="C77" s="230">
        <v>143162.6</v>
      </c>
      <c r="D77" s="232"/>
      <c r="E77" s="229">
        <v>5651746.7000000002</v>
      </c>
      <c r="F77" s="232"/>
      <c r="G77" s="227">
        <v>2.5330682282700322E-2</v>
      </c>
    </row>
    <row r="78" spans="1:7">
      <c r="A78" s="231">
        <v>1997</v>
      </c>
      <c r="B78" s="232"/>
      <c r="C78" s="230">
        <v>154382.1</v>
      </c>
      <c r="D78" s="232"/>
      <c r="E78" s="229">
        <v>5651746.7000000002</v>
      </c>
      <c r="F78" s="232"/>
      <c r="G78" s="227">
        <v>2.7315820788642208E-2</v>
      </c>
    </row>
    <row r="79" spans="1:7">
      <c r="A79" s="231">
        <v>1998</v>
      </c>
      <c r="B79" s="232"/>
      <c r="C79" s="230">
        <v>167394.6</v>
      </c>
      <c r="D79" s="232"/>
      <c r="E79" s="229">
        <v>5651746.7000000002</v>
      </c>
      <c r="F79" s="232"/>
      <c r="G79" s="227">
        <v>2.9618206350259822E-2</v>
      </c>
    </row>
    <row r="80" spans="1:7">
      <c r="A80" s="231">
        <v>1999</v>
      </c>
      <c r="B80" s="232"/>
      <c r="C80" s="230">
        <v>176281.9</v>
      </c>
      <c r="D80" s="232"/>
      <c r="E80" s="229">
        <v>5651746.7000000002</v>
      </c>
      <c r="F80" s="232"/>
      <c r="G80" s="227">
        <v>3.1190693666437667E-2</v>
      </c>
    </row>
    <row r="81" spans="1:7">
      <c r="A81" s="231">
        <v>2000</v>
      </c>
      <c r="B81" s="232"/>
      <c r="C81" s="230">
        <v>182247.2</v>
      </c>
      <c r="D81" s="232"/>
      <c r="E81" s="229">
        <v>5651746.7000000002</v>
      </c>
      <c r="F81" s="232"/>
      <c r="G81" s="227">
        <v>3.2246172674369855E-2</v>
      </c>
    </row>
    <row r="82" spans="1:7">
      <c r="A82" s="231">
        <v>2001</v>
      </c>
      <c r="B82" s="232"/>
      <c r="C82" s="230">
        <v>186441.3</v>
      </c>
      <c r="D82" s="232"/>
      <c r="E82" s="229">
        <v>5651746.7000000002</v>
      </c>
      <c r="F82" s="232"/>
      <c r="G82" s="227">
        <v>3.2988261841246348E-2</v>
      </c>
    </row>
    <row r="83" spans="1:7">
      <c r="A83" s="231">
        <v>2002</v>
      </c>
      <c r="B83" s="232"/>
      <c r="C83" s="230">
        <v>195764.3</v>
      </c>
      <c r="D83" s="232"/>
      <c r="E83" s="229">
        <v>5651746.7000000002</v>
      </c>
      <c r="F83" s="232"/>
      <c r="G83" s="227">
        <v>3.4637840368889845E-2</v>
      </c>
    </row>
    <row r="84" spans="1:7">
      <c r="A84" s="231">
        <v>2003</v>
      </c>
      <c r="B84" s="232"/>
      <c r="C84" s="230">
        <v>205126.39999999999</v>
      </c>
      <c r="D84" s="232"/>
      <c r="E84" s="229">
        <v>5651746.7000000002</v>
      </c>
      <c r="F84" s="232"/>
      <c r="G84" s="227">
        <v>3.6294337111746351E-2</v>
      </c>
    </row>
    <row r="85" spans="1:7">
      <c r="A85" s="231">
        <v>2004</v>
      </c>
      <c r="B85" s="232"/>
      <c r="C85" s="230">
        <v>219327.9</v>
      </c>
      <c r="D85" s="232"/>
      <c r="E85" s="229">
        <v>5651746.7000000002</v>
      </c>
      <c r="F85" s="232"/>
      <c r="G85" s="227">
        <v>3.8807100112961533E-2</v>
      </c>
    </row>
    <row r="86" spans="1:7">
      <c r="A86" s="231">
        <v>2005</v>
      </c>
      <c r="B86" s="232"/>
      <c r="C86" s="230">
        <v>231633.5</v>
      </c>
      <c r="D86" s="232"/>
      <c r="E86" s="229">
        <v>5651746.7000000002</v>
      </c>
      <c r="F86" s="232"/>
      <c r="G86" s="227">
        <v>4.0984409297748603E-2</v>
      </c>
    </row>
    <row r="87" spans="1:7">
      <c r="A87" s="231">
        <v>2006</v>
      </c>
      <c r="B87" s="232"/>
      <c r="C87" s="230">
        <v>243583.9</v>
      </c>
      <c r="D87" s="232"/>
      <c r="E87" s="229">
        <v>5651746.7000000002</v>
      </c>
      <c r="F87" s="232"/>
      <c r="G87" s="227">
        <v>4.3098870655332092E-2</v>
      </c>
    </row>
    <row r="88" spans="1:7">
      <c r="A88" s="231">
        <v>2007</v>
      </c>
      <c r="B88" s="232"/>
      <c r="C88" s="230">
        <v>248692.4</v>
      </c>
      <c r="D88" s="232"/>
      <c r="E88" s="229">
        <v>5651746.7000000002</v>
      </c>
      <c r="F88" s="232"/>
      <c r="G88" s="227">
        <v>4.4002750512509695E-2</v>
      </c>
    </row>
    <row r="89" spans="1:7">
      <c r="A89" s="231">
        <v>2008</v>
      </c>
      <c r="B89" s="232"/>
      <c r="C89" s="230">
        <v>254242</v>
      </c>
      <c r="D89" s="232"/>
      <c r="E89" s="229">
        <v>5651746.7000000002</v>
      </c>
      <c r="F89" s="232"/>
      <c r="G89" s="227">
        <v>4.4984677037985442E-2</v>
      </c>
    </row>
    <row r="90" spans="1:7">
      <c r="A90" s="231">
        <v>2009</v>
      </c>
      <c r="B90" s="232"/>
      <c r="C90" s="230">
        <v>252332.79999999999</v>
      </c>
      <c r="D90" s="232"/>
      <c r="E90" s="229">
        <v>5651746.7000000002</v>
      </c>
      <c r="F90" s="232"/>
      <c r="G90" s="227">
        <v>4.4646869966766201E-2</v>
      </c>
    </row>
    <row r="91" spans="1:7">
      <c r="A91" s="231">
        <v>2010</v>
      </c>
      <c r="B91" s="232"/>
      <c r="C91" s="230">
        <v>257776</v>
      </c>
      <c r="D91" s="232"/>
      <c r="E91" s="229">
        <v>5651746.7000000002</v>
      </c>
      <c r="F91" s="232"/>
      <c r="G91" s="227">
        <v>4.5609970453912949E-2</v>
      </c>
    </row>
    <row r="92" spans="1:7">
      <c r="A92" s="231">
        <v>2011</v>
      </c>
      <c r="B92" s="232"/>
      <c r="C92" s="230">
        <v>269814.2</v>
      </c>
      <c r="D92" s="232"/>
      <c r="E92" s="229">
        <v>5651746.7000000002</v>
      </c>
      <c r="F92" s="232"/>
      <c r="G92" s="227">
        <v>4.7739966831846871E-2</v>
      </c>
    </row>
    <row r="93" spans="1:7">
      <c r="A93" s="231">
        <v>2012</v>
      </c>
      <c r="B93" s="232"/>
      <c r="C93" s="230">
        <v>286341.5</v>
      </c>
      <c r="D93" s="232"/>
      <c r="E93" s="229">
        <v>5651746.7000000002</v>
      </c>
      <c r="F93" s="232"/>
      <c r="G93" s="227">
        <v>5.0664248629543142E-2</v>
      </c>
    </row>
    <row r="94" spans="1:7">
      <c r="A94" s="231">
        <v>2013</v>
      </c>
      <c r="B94" s="232"/>
      <c r="C94" s="230">
        <v>295862.7</v>
      </c>
      <c r="D94" s="232"/>
      <c r="E94" s="229">
        <v>5651746.7000000002</v>
      </c>
      <c r="F94" s="232"/>
      <c r="G94" s="227">
        <v>5.2348895961667918E-2</v>
      </c>
    </row>
    <row r="95" spans="1:7">
      <c r="A95" s="231">
        <v>2014</v>
      </c>
      <c r="B95" s="232"/>
      <c r="C95" s="230">
        <v>306153.09999999998</v>
      </c>
      <c r="D95" s="232"/>
      <c r="E95" s="229">
        <v>5651746.7000000002</v>
      </c>
      <c r="F95" s="232"/>
      <c r="G95" s="227">
        <v>5.416964281148693E-2</v>
      </c>
    </row>
    <row r="96" spans="1:7">
      <c r="A96" s="231">
        <v>2015</v>
      </c>
      <c r="B96" s="232"/>
      <c r="C96" s="230">
        <v>325294</v>
      </c>
      <c r="D96" s="232"/>
      <c r="E96" s="229">
        <v>5651746.7000000002</v>
      </c>
      <c r="F96" s="232"/>
      <c r="G96" s="227">
        <v>5.7556365716106846E-2</v>
      </c>
    </row>
    <row r="97" spans="1:7">
      <c r="A97" s="231">
        <v>2016</v>
      </c>
      <c r="B97" s="232"/>
      <c r="C97" s="230">
        <v>336413.9</v>
      </c>
      <c r="D97" s="232"/>
      <c r="E97" s="229">
        <v>5651746.7000000002</v>
      </c>
      <c r="F97" s="232"/>
      <c r="G97" s="227">
        <v>5.9523881351582868E-2</v>
      </c>
    </row>
    <row r="98" spans="1:7">
      <c r="A98" s="231">
        <v>2017</v>
      </c>
      <c r="B98" s="232"/>
      <c r="C98" s="230">
        <v>350838.7</v>
      </c>
      <c r="D98" s="232"/>
      <c r="E98" s="229">
        <v>5651746.7000000002</v>
      </c>
      <c r="F98" s="232"/>
      <c r="G98" s="227">
        <v>6.2076154262185886E-2</v>
      </c>
    </row>
    <row r="99" spans="1:7">
      <c r="A99" s="231">
        <v>2018</v>
      </c>
      <c r="B99" s="232"/>
      <c r="C99" s="230">
        <v>363055.5</v>
      </c>
      <c r="D99" s="232"/>
      <c r="E99" s="229">
        <v>5651746.7000000002</v>
      </c>
      <c r="F99" s="232"/>
      <c r="G99" s="227">
        <v>6.4237751490172051E-2</v>
      </c>
    </row>
    <row r="100" spans="1:7">
      <c r="A100" s="231">
        <v>2019</v>
      </c>
      <c r="B100" s="232"/>
      <c r="C100" s="230">
        <v>380128.5</v>
      </c>
      <c r="D100" s="232"/>
      <c r="E100" s="229">
        <v>5651746.7000000002</v>
      </c>
      <c r="F100" s="232"/>
      <c r="G100" s="227">
        <v>6.7258587508884637E-2</v>
      </c>
    </row>
    <row r="101" spans="1:7">
      <c r="A101" s="231">
        <v>2020</v>
      </c>
      <c r="B101" s="232"/>
      <c r="C101" s="230">
        <v>379007.1</v>
      </c>
      <c r="D101" s="232"/>
      <c r="E101" s="229">
        <v>5651746.7000000002</v>
      </c>
      <c r="F101" s="232"/>
      <c r="G101" s="227">
        <v>6.7060170973338204E-2</v>
      </c>
    </row>
    <row r="102" spans="1:7" ht="16">
      <c r="A102" s="231">
        <v>2021</v>
      </c>
      <c r="B102" s="228"/>
      <c r="C102" s="230">
        <v>378176.45701891184</v>
      </c>
      <c r="D102" s="228"/>
      <c r="E102" s="229">
        <v>5651746.6999999993</v>
      </c>
      <c r="F102" s="228"/>
      <c r="G102" s="227">
        <v>6.6913199952664523E-2</v>
      </c>
    </row>
    <row r="103" spans="1:7" ht="16">
      <c r="A103" s="231">
        <v>2022</v>
      </c>
      <c r="B103" s="228"/>
      <c r="C103" s="230">
        <v>387508.82714127004</v>
      </c>
      <c r="D103" s="228"/>
      <c r="E103" s="229">
        <v>5651746.6999999993</v>
      </c>
      <c r="F103" s="228"/>
      <c r="G103" s="227">
        <v>6.8564436396498465E-2</v>
      </c>
    </row>
    <row r="104" spans="1:7" ht="16">
      <c r="A104" s="231">
        <v>2023</v>
      </c>
      <c r="B104" s="228"/>
      <c r="C104" s="230">
        <v>396841.19726362824</v>
      </c>
      <c r="D104" s="228"/>
      <c r="E104" s="229">
        <v>5651746.6999999993</v>
      </c>
      <c r="F104" s="228"/>
      <c r="G104" s="227">
        <v>7.0215672840332408E-2</v>
      </c>
    </row>
    <row r="105" spans="1:7" ht="16">
      <c r="A105" s="231">
        <v>2024</v>
      </c>
      <c r="B105" s="228"/>
      <c r="C105" s="230">
        <v>406173.56738598645</v>
      </c>
      <c r="D105" s="228"/>
      <c r="E105" s="229">
        <v>5651746.6999999993</v>
      </c>
      <c r="F105" s="228"/>
      <c r="G105" s="227">
        <v>7.186690928416635E-2</v>
      </c>
    </row>
    <row r="106" spans="1:7" ht="16">
      <c r="A106" s="231">
        <v>2025</v>
      </c>
      <c r="B106" s="228"/>
      <c r="C106" s="230">
        <v>415505.93750834465</v>
      </c>
      <c r="D106" s="228"/>
      <c r="E106" s="229">
        <v>5651746.6999999993</v>
      </c>
      <c r="F106" s="228"/>
      <c r="G106" s="227">
        <v>7.3518145728000278E-2</v>
      </c>
    </row>
    <row r="107" spans="1:7" ht="16">
      <c r="A107" s="231">
        <v>2026</v>
      </c>
      <c r="B107" s="228"/>
      <c r="C107" s="230">
        <v>424838.30763070285</v>
      </c>
      <c r="D107" s="228"/>
      <c r="E107" s="229">
        <v>5651746.6999999993</v>
      </c>
      <c r="F107" s="228"/>
      <c r="G107" s="227">
        <v>7.516938217183422E-2</v>
      </c>
    </row>
    <row r="108" spans="1:7" ht="16">
      <c r="A108" s="231">
        <v>2027</v>
      </c>
      <c r="B108" s="228"/>
      <c r="C108" s="230">
        <v>434170.67775306106</v>
      </c>
      <c r="D108" s="228"/>
      <c r="E108" s="229">
        <v>5651746.6999999993</v>
      </c>
      <c r="F108" s="228"/>
      <c r="G108" s="227">
        <v>7.6820618615668163E-2</v>
      </c>
    </row>
    <row r="109" spans="1:7" ht="16">
      <c r="A109" s="231">
        <v>2028</v>
      </c>
      <c r="B109" s="228"/>
      <c r="C109" s="230">
        <v>443503.04787541926</v>
      </c>
      <c r="D109" s="228"/>
      <c r="E109" s="229">
        <v>5651746.6999999993</v>
      </c>
      <c r="F109" s="228"/>
      <c r="G109" s="227">
        <v>7.8471855059502105E-2</v>
      </c>
    </row>
    <row r="110" spans="1:7" ht="16">
      <c r="A110" s="231">
        <v>2029</v>
      </c>
      <c r="B110" s="228"/>
      <c r="C110" s="230">
        <v>452835.41799777746</v>
      </c>
      <c r="D110" s="228"/>
      <c r="E110" s="229">
        <v>5651746.6999999993</v>
      </c>
      <c r="F110" s="228"/>
      <c r="G110" s="227">
        <v>8.0123091503336047E-2</v>
      </c>
    </row>
    <row r="111" spans="1:7" ht="16">
      <c r="A111" s="231">
        <v>2030</v>
      </c>
      <c r="B111" s="228"/>
      <c r="C111" s="230">
        <v>462167.78812013566</v>
      </c>
      <c r="D111" s="228"/>
      <c r="E111" s="229">
        <v>5651746.6999999993</v>
      </c>
      <c r="F111" s="228"/>
      <c r="G111" s="227">
        <v>8.1774327947169989E-2</v>
      </c>
    </row>
    <row r="112" spans="1:7" ht="16">
      <c r="A112" s="231">
        <v>2031</v>
      </c>
      <c r="B112" s="228"/>
      <c r="C112" s="230">
        <v>471500.15824249387</v>
      </c>
      <c r="D112" s="228"/>
      <c r="E112" s="229">
        <v>5651746.6999999993</v>
      </c>
      <c r="F112" s="228"/>
      <c r="G112" s="227">
        <v>8.3425564391003917E-2</v>
      </c>
    </row>
    <row r="113" spans="1:7" ht="16">
      <c r="A113" s="231">
        <v>2032</v>
      </c>
      <c r="B113" s="228"/>
      <c r="C113" s="230">
        <v>480832.52836485207</v>
      </c>
      <c r="D113" s="228"/>
      <c r="E113" s="229">
        <v>5651746.6999999993</v>
      </c>
      <c r="F113" s="228"/>
      <c r="G113" s="227">
        <v>8.507680083483786E-2</v>
      </c>
    </row>
    <row r="114" spans="1:7" ht="16">
      <c r="A114" s="231">
        <v>2033</v>
      </c>
      <c r="B114" s="228"/>
      <c r="C114" s="230">
        <v>490164.89848721027</v>
      </c>
      <c r="D114" s="228"/>
      <c r="E114" s="229">
        <v>5651746.6999999993</v>
      </c>
      <c r="F114" s="228"/>
      <c r="G114" s="227">
        <v>8.6728037278671802E-2</v>
      </c>
    </row>
    <row r="115" spans="1:7" ht="16">
      <c r="A115" s="231">
        <v>2034</v>
      </c>
      <c r="B115" s="228"/>
      <c r="C115" s="230">
        <v>499497.26860956848</v>
      </c>
      <c r="D115" s="228"/>
      <c r="E115" s="229">
        <v>5651746.6999999993</v>
      </c>
      <c r="F115" s="228"/>
      <c r="G115" s="227">
        <v>8.8379273722505744E-2</v>
      </c>
    </row>
    <row r="116" spans="1:7" ht="16">
      <c r="A116" s="231">
        <v>2035</v>
      </c>
      <c r="B116" s="228"/>
      <c r="C116" s="230">
        <v>508829.63873192668</v>
      </c>
      <c r="D116" s="228"/>
      <c r="E116" s="229">
        <v>5651746.6999999993</v>
      </c>
      <c r="F116" s="228"/>
      <c r="G116" s="227">
        <v>9.0030510166339686E-2</v>
      </c>
    </row>
    <row r="117" spans="1:7" ht="16">
      <c r="A117" s="231">
        <v>2036</v>
      </c>
      <c r="B117" s="228"/>
      <c r="C117" s="230">
        <v>518162.00885428488</v>
      </c>
      <c r="D117" s="228"/>
      <c r="E117" s="229">
        <v>5651746.6999999993</v>
      </c>
      <c r="F117" s="228"/>
      <c r="G117" s="227">
        <v>9.1681746610173614E-2</v>
      </c>
    </row>
    <row r="118" spans="1:7" ht="16">
      <c r="A118" s="231">
        <v>2037</v>
      </c>
      <c r="B118" s="228"/>
      <c r="C118" s="230">
        <v>527494.37897664309</v>
      </c>
      <c r="D118" s="228"/>
      <c r="E118" s="229">
        <v>5651746.6999999993</v>
      </c>
      <c r="F118" s="228"/>
      <c r="G118" s="227">
        <v>9.3332983054007557E-2</v>
      </c>
    </row>
    <row r="119" spans="1:7" ht="16">
      <c r="A119" s="231">
        <v>2038</v>
      </c>
      <c r="B119" s="228"/>
      <c r="C119" s="230">
        <v>536826.74909900129</v>
      </c>
      <c r="D119" s="228"/>
      <c r="E119" s="229">
        <v>5651746.6999999993</v>
      </c>
      <c r="F119" s="228"/>
      <c r="G119" s="227">
        <v>9.4984219497841499E-2</v>
      </c>
    </row>
    <row r="120" spans="1:7" ht="16">
      <c r="A120" s="231">
        <v>2039</v>
      </c>
      <c r="B120" s="228"/>
      <c r="C120" s="230">
        <v>546159.11922135949</v>
      </c>
      <c r="D120" s="228"/>
      <c r="E120" s="229">
        <v>5651746.6999999993</v>
      </c>
      <c r="F120" s="228"/>
      <c r="G120" s="227">
        <v>9.6635455941675441E-2</v>
      </c>
    </row>
    <row r="121" spans="1:7" ht="16">
      <c r="A121" s="231">
        <v>2040</v>
      </c>
      <c r="B121" s="228"/>
      <c r="C121" s="230">
        <v>555491.48934371769</v>
      </c>
      <c r="D121" s="228"/>
      <c r="E121" s="229">
        <v>5651746.6999999993</v>
      </c>
      <c r="F121" s="228"/>
      <c r="G121" s="227">
        <v>9.8286692385509383E-2</v>
      </c>
    </row>
    <row r="122" spans="1:7" ht="16">
      <c r="A122" s="231">
        <v>2041</v>
      </c>
      <c r="B122" s="228"/>
      <c r="C122" s="230">
        <v>564823.8594660759</v>
      </c>
      <c r="D122" s="228"/>
      <c r="E122" s="229">
        <v>5651746.6999999993</v>
      </c>
      <c r="F122" s="228"/>
      <c r="G122" s="227">
        <v>9.9937928829343325E-2</v>
      </c>
    </row>
    <row r="123" spans="1:7" ht="16">
      <c r="A123" s="231">
        <v>2042</v>
      </c>
      <c r="B123" s="228"/>
      <c r="C123" s="230">
        <v>574156.2295884341</v>
      </c>
      <c r="D123" s="228"/>
      <c r="E123" s="229">
        <v>5651746.6999999993</v>
      </c>
      <c r="F123" s="228"/>
      <c r="G123" s="227">
        <v>0.10158916527317725</v>
      </c>
    </row>
    <row r="124" spans="1:7" ht="16">
      <c r="A124" s="231">
        <v>2043</v>
      </c>
      <c r="B124" s="228"/>
      <c r="C124" s="230">
        <v>583488.5997107923</v>
      </c>
      <c r="D124" s="228"/>
      <c r="E124" s="229">
        <v>5651746.6999999993</v>
      </c>
      <c r="F124" s="228"/>
      <c r="G124" s="227">
        <v>0.1032404017170112</v>
      </c>
    </row>
    <row r="125" spans="1:7" ht="16">
      <c r="A125" s="231">
        <v>2044</v>
      </c>
      <c r="B125" s="228"/>
      <c r="C125" s="230">
        <v>592820.96983315051</v>
      </c>
      <c r="D125" s="228"/>
      <c r="E125" s="229">
        <v>5651746.6999999993</v>
      </c>
      <c r="F125" s="228"/>
      <c r="G125" s="227">
        <v>0.10489163816084514</v>
      </c>
    </row>
    <row r="126" spans="1:7" ht="16">
      <c r="A126" s="231">
        <v>2045</v>
      </c>
      <c r="B126" s="228"/>
      <c r="C126" s="230">
        <v>602153.33995550871</v>
      </c>
      <c r="D126" s="228"/>
      <c r="E126" s="229">
        <v>5651746.6999999993</v>
      </c>
      <c r="F126" s="228"/>
      <c r="G126" s="227">
        <v>0.10654287460467908</v>
      </c>
    </row>
    <row r="127" spans="1:7" ht="16">
      <c r="A127" s="231">
        <v>2046</v>
      </c>
      <c r="B127" s="228"/>
      <c r="C127" s="230">
        <v>611485.71007786691</v>
      </c>
      <c r="D127" s="228"/>
      <c r="E127" s="229">
        <v>5651746.6999999993</v>
      </c>
      <c r="F127" s="228"/>
      <c r="G127" s="227">
        <v>0.10819411104851302</v>
      </c>
    </row>
    <row r="128" spans="1:7" ht="16">
      <c r="A128" s="231">
        <v>2047</v>
      </c>
      <c r="B128" s="228"/>
      <c r="C128" s="230">
        <v>620818.08020022511</v>
      </c>
      <c r="D128" s="228"/>
      <c r="E128" s="229">
        <v>5651746.6999999993</v>
      </c>
      <c r="F128" s="228"/>
      <c r="G128" s="227">
        <v>0.10984534749234696</v>
      </c>
    </row>
    <row r="129" spans="1:9" ht="16">
      <c r="A129" s="231">
        <v>2048</v>
      </c>
      <c r="B129" s="228"/>
      <c r="C129" s="230">
        <v>630150.45032258332</v>
      </c>
      <c r="D129" s="228"/>
      <c r="E129" s="229">
        <v>5651746.6999999993</v>
      </c>
      <c r="F129" s="228"/>
      <c r="G129" s="227">
        <v>0.11149658393618089</v>
      </c>
    </row>
    <row r="130" spans="1:9" ht="16">
      <c r="A130" s="231">
        <v>2049</v>
      </c>
      <c r="B130" s="228"/>
      <c r="C130" s="230">
        <v>639482.82044494152</v>
      </c>
      <c r="D130" s="228"/>
      <c r="E130" s="229">
        <v>5651746.6999999993</v>
      </c>
      <c r="F130" s="228"/>
      <c r="G130" s="227">
        <v>0.11314782038001484</v>
      </c>
    </row>
    <row r="131" spans="1:9" ht="16">
      <c r="A131" s="231">
        <v>2050</v>
      </c>
      <c r="B131" s="228"/>
      <c r="C131" s="230">
        <v>648815.19056729972</v>
      </c>
      <c r="D131" s="228"/>
      <c r="E131" s="229">
        <v>5651746.6999999993</v>
      </c>
      <c r="F131" s="228"/>
      <c r="G131" s="227">
        <v>0.11479905682384878</v>
      </c>
    </row>
    <row r="136" spans="1:9" ht="16" thickBot="1"/>
    <row r="137" spans="1:9">
      <c r="A137" s="226" t="s">
        <v>270</v>
      </c>
      <c r="B137" s="225"/>
      <c r="C137" s="225"/>
      <c r="D137" s="225"/>
      <c r="E137" s="225"/>
      <c r="F137" s="225"/>
      <c r="G137" s="225"/>
      <c r="H137" s="225"/>
      <c r="I137" s="224"/>
    </row>
    <row r="138" spans="1:9" ht="32.25" customHeight="1">
      <c r="A138" s="429" t="s">
        <v>269</v>
      </c>
      <c r="B138" s="427"/>
      <c r="C138" s="427"/>
      <c r="D138" s="427"/>
      <c r="E138" s="427"/>
      <c r="F138" s="427"/>
      <c r="G138" s="427"/>
      <c r="H138" s="427"/>
      <c r="I138" s="430"/>
    </row>
    <row r="139" spans="1:9" ht="30" customHeight="1">
      <c r="A139" s="429" t="s">
        <v>268</v>
      </c>
      <c r="B139" s="427"/>
      <c r="C139" s="427"/>
      <c r="D139" s="427"/>
      <c r="E139" s="427"/>
      <c r="F139" s="427"/>
      <c r="G139" s="427"/>
      <c r="H139" s="427"/>
      <c r="I139" s="430"/>
    </row>
    <row r="140" spans="1:9" ht="29.25" customHeight="1">
      <c r="A140" s="429" t="s">
        <v>267</v>
      </c>
      <c r="B140" s="427"/>
      <c r="C140" s="427"/>
      <c r="D140" s="427"/>
      <c r="E140" s="427"/>
      <c r="F140" s="427"/>
      <c r="G140" s="427"/>
      <c r="H140" s="427"/>
      <c r="I140" s="430"/>
    </row>
    <row r="141" spans="1:9" ht="26.25" customHeight="1" thickBot="1">
      <c r="A141" s="431" t="s">
        <v>266</v>
      </c>
      <c r="B141" s="432"/>
      <c r="C141" s="432"/>
      <c r="D141" s="432"/>
      <c r="E141" s="432"/>
      <c r="F141" s="432"/>
      <c r="G141" s="432"/>
      <c r="H141" s="432"/>
      <c r="I141" s="433"/>
    </row>
    <row r="142" spans="1:9" ht="16">
      <c r="A142" s="427" t="s">
        <v>265</v>
      </c>
      <c r="B142" s="427"/>
      <c r="C142" s="427"/>
      <c r="D142" s="427"/>
      <c r="E142" s="427"/>
      <c r="F142" s="427"/>
      <c r="G142" s="427"/>
      <c r="H142" s="427"/>
      <c r="I142" s="427"/>
    </row>
  </sheetData>
  <mergeCells count="6">
    <mergeCell ref="A142:I142"/>
    <mergeCell ref="D69:F69"/>
    <mergeCell ref="A138:I138"/>
    <mergeCell ref="A139:I139"/>
    <mergeCell ref="A140:I140"/>
    <mergeCell ref="A141:I14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B0C8A-56E3-D545-8BFE-7586530816F1}">
  <sheetPr>
    <tabColor theme="7" tint="0.79998168889431442"/>
  </sheetPr>
  <dimension ref="A1:K79"/>
  <sheetViews>
    <sheetView tabSelected="1" zoomScale="110" zoomScaleNormal="110" workbookViewId="0">
      <pane xSplit="1" topLeftCell="B1" activePane="topRight" state="frozen"/>
      <selection pane="topRight" activeCell="F14" sqref="F14"/>
    </sheetView>
  </sheetViews>
  <sheetFormatPr baseColWidth="10" defaultColWidth="8.83203125" defaultRowHeight="15"/>
  <cols>
    <col min="2" max="3" width="12.6640625" customWidth="1"/>
    <col min="4" max="4" width="15.5" customWidth="1"/>
    <col min="5" max="5" width="2.6640625" customWidth="1"/>
    <col min="6" max="6" width="13.5" customWidth="1"/>
    <col min="7" max="10" width="10" customWidth="1"/>
  </cols>
  <sheetData>
    <row r="1" spans="1:11" ht="16" thickBot="1">
      <c r="A1" s="283"/>
      <c r="B1" s="397" t="s">
        <v>319</v>
      </c>
      <c r="C1" s="397"/>
      <c r="D1" s="397"/>
      <c r="E1" s="397"/>
      <c r="F1" s="397"/>
      <c r="G1" s="397"/>
      <c r="H1" s="397"/>
      <c r="I1" s="397"/>
      <c r="J1" s="397"/>
      <c r="K1" s="397"/>
    </row>
    <row r="2" spans="1:11">
      <c r="A2" s="42"/>
      <c r="B2" s="282"/>
      <c r="C2" s="282"/>
      <c r="D2" s="128"/>
      <c r="E2" s="120"/>
      <c r="F2" s="400" t="s">
        <v>317</v>
      </c>
      <c r="G2" s="400"/>
      <c r="H2" s="400"/>
      <c r="I2" s="400"/>
      <c r="J2" s="400"/>
      <c r="K2" s="401"/>
    </row>
    <row r="3" spans="1:11" ht="60">
      <c r="A3" s="279" t="s">
        <v>3</v>
      </c>
      <c r="B3" s="279" t="s">
        <v>316</v>
      </c>
      <c r="C3" s="279" t="s">
        <v>315</v>
      </c>
      <c r="D3" s="279" t="s">
        <v>314</v>
      </c>
      <c r="E3" s="281"/>
      <c r="F3" s="280" t="s">
        <v>310</v>
      </c>
      <c r="G3" s="279" t="s">
        <v>309</v>
      </c>
      <c r="H3" s="279" t="s">
        <v>308</v>
      </c>
      <c r="I3" s="279" t="s">
        <v>307</v>
      </c>
      <c r="J3" s="279" t="s">
        <v>306</v>
      </c>
      <c r="K3" s="279" t="s">
        <v>305</v>
      </c>
    </row>
    <row r="4" spans="1:11">
      <c r="A4" s="278">
        <v>2025</v>
      </c>
      <c r="B4" s="277">
        <v>0</v>
      </c>
      <c r="C4" s="277">
        <v>0</v>
      </c>
      <c r="D4" s="274">
        <v>0</v>
      </c>
      <c r="E4" s="275"/>
      <c r="F4" s="274">
        <v>0</v>
      </c>
      <c r="G4" s="274">
        <v>0</v>
      </c>
      <c r="H4" s="274">
        <v>0</v>
      </c>
      <c r="I4" s="274">
        <v>0</v>
      </c>
      <c r="J4" s="274">
        <v>0</v>
      </c>
      <c r="K4" s="274">
        <v>0</v>
      </c>
    </row>
    <row r="5" spans="1:11">
      <c r="A5" s="278">
        <f t="shared" ref="A5:A29" si="0">A4+1</f>
        <v>2026</v>
      </c>
      <c r="B5" s="277">
        <v>3</v>
      </c>
      <c r="C5" s="276">
        <f t="shared" ref="C5:C29" si="1">B5*0.9</f>
        <v>2.7</v>
      </c>
      <c r="D5" s="274">
        <v>-4700</v>
      </c>
      <c r="E5" s="275"/>
      <c r="F5" s="274">
        <v>6237410</v>
      </c>
      <c r="G5" s="274">
        <v>2710</v>
      </c>
      <c r="H5" s="274">
        <v>2320</v>
      </c>
      <c r="I5" s="274">
        <v>570</v>
      </c>
      <c r="J5" s="274">
        <v>150</v>
      </c>
      <c r="K5" s="274">
        <v>230</v>
      </c>
    </row>
    <row r="6" spans="1:11">
      <c r="A6" s="278">
        <f t="shared" si="0"/>
        <v>2027</v>
      </c>
      <c r="B6" s="277">
        <v>18</v>
      </c>
      <c r="C6" s="276">
        <f t="shared" si="1"/>
        <v>16.2</v>
      </c>
      <c r="D6" s="274">
        <v>-28220</v>
      </c>
      <c r="E6" s="275"/>
      <c r="F6" s="274">
        <v>37420900</v>
      </c>
      <c r="G6" s="274">
        <v>16250</v>
      </c>
      <c r="H6" s="274">
        <v>13910</v>
      </c>
      <c r="I6" s="274">
        <v>3390</v>
      </c>
      <c r="J6" s="274">
        <v>880</v>
      </c>
      <c r="K6" s="274">
        <v>1380</v>
      </c>
    </row>
    <row r="7" spans="1:11">
      <c r="A7" s="278">
        <f t="shared" si="0"/>
        <v>2028</v>
      </c>
      <c r="B7" s="277">
        <v>24</v>
      </c>
      <c r="C7" s="276">
        <f t="shared" si="1"/>
        <v>21.6</v>
      </c>
      <c r="D7" s="274">
        <v>-37620</v>
      </c>
      <c r="E7" s="275"/>
      <c r="F7" s="274">
        <v>49889760</v>
      </c>
      <c r="G7" s="274">
        <v>21670</v>
      </c>
      <c r="H7" s="274">
        <v>18520</v>
      </c>
      <c r="I7" s="274">
        <v>4520</v>
      </c>
      <c r="J7" s="274">
        <v>1180</v>
      </c>
      <c r="K7" s="274">
        <v>1840</v>
      </c>
    </row>
    <row r="8" spans="1:11">
      <c r="A8" s="278">
        <f t="shared" si="0"/>
        <v>2029</v>
      </c>
      <c r="B8" s="277">
        <v>30</v>
      </c>
      <c r="C8" s="276">
        <f t="shared" si="1"/>
        <v>27</v>
      </c>
      <c r="D8" s="274">
        <v>-47030</v>
      </c>
      <c r="E8" s="275"/>
      <c r="F8" s="274">
        <v>62361430</v>
      </c>
      <c r="G8" s="274">
        <v>27100</v>
      </c>
      <c r="H8" s="274">
        <v>23140</v>
      </c>
      <c r="I8" s="274">
        <v>5650</v>
      </c>
      <c r="J8" s="274">
        <v>1480</v>
      </c>
      <c r="K8" s="274">
        <v>2130</v>
      </c>
    </row>
    <row r="9" spans="1:11">
      <c r="A9" s="278">
        <f t="shared" si="0"/>
        <v>2030</v>
      </c>
      <c r="B9" s="277">
        <v>30</v>
      </c>
      <c r="C9" s="276">
        <f t="shared" si="1"/>
        <v>27</v>
      </c>
      <c r="D9" s="274">
        <v>-47030</v>
      </c>
      <c r="E9" s="275"/>
      <c r="F9" s="274">
        <v>62361430</v>
      </c>
      <c r="G9" s="274">
        <v>27100</v>
      </c>
      <c r="H9" s="274">
        <v>23140</v>
      </c>
      <c r="I9" s="274">
        <v>5650</v>
      </c>
      <c r="J9" s="274">
        <v>1480</v>
      </c>
      <c r="K9" s="274">
        <v>2130</v>
      </c>
    </row>
    <row r="10" spans="1:11">
      <c r="A10" s="278">
        <f t="shared" si="0"/>
        <v>2031</v>
      </c>
      <c r="B10" s="277">
        <v>30</v>
      </c>
      <c r="C10" s="276">
        <f t="shared" si="1"/>
        <v>27</v>
      </c>
      <c r="D10" s="274">
        <v>-47030</v>
      </c>
      <c r="E10" s="275"/>
      <c r="F10" s="274">
        <v>62361430</v>
      </c>
      <c r="G10" s="274">
        <v>27100</v>
      </c>
      <c r="H10" s="274">
        <v>23140</v>
      </c>
      <c r="I10" s="274">
        <v>5650</v>
      </c>
      <c r="J10" s="274">
        <v>1480</v>
      </c>
      <c r="K10" s="274">
        <v>2130</v>
      </c>
    </row>
    <row r="11" spans="1:11">
      <c r="A11" s="278">
        <f t="shared" si="0"/>
        <v>2032</v>
      </c>
      <c r="B11" s="277">
        <v>30</v>
      </c>
      <c r="C11" s="276">
        <f t="shared" si="1"/>
        <v>27</v>
      </c>
      <c r="D11" s="274">
        <v>-47030</v>
      </c>
      <c r="E11" s="275"/>
      <c r="F11" s="274">
        <v>62361430</v>
      </c>
      <c r="G11" s="274">
        <v>27100</v>
      </c>
      <c r="H11" s="274">
        <v>23140</v>
      </c>
      <c r="I11" s="274">
        <v>5650</v>
      </c>
      <c r="J11" s="274">
        <v>1480</v>
      </c>
      <c r="K11" s="274">
        <v>2130</v>
      </c>
    </row>
    <row r="12" spans="1:11">
      <c r="A12" s="278">
        <f t="shared" si="0"/>
        <v>2033</v>
      </c>
      <c r="B12" s="277">
        <v>30</v>
      </c>
      <c r="C12" s="276">
        <f t="shared" si="1"/>
        <v>27</v>
      </c>
      <c r="D12" s="274">
        <v>-47030</v>
      </c>
      <c r="E12" s="275"/>
      <c r="F12" s="274">
        <v>62361430</v>
      </c>
      <c r="G12" s="274">
        <v>27100</v>
      </c>
      <c r="H12" s="274">
        <v>23140</v>
      </c>
      <c r="I12" s="274">
        <v>5650</v>
      </c>
      <c r="J12" s="274">
        <v>1480</v>
      </c>
      <c r="K12" s="274">
        <v>2130</v>
      </c>
    </row>
    <row r="13" spans="1:11">
      <c r="A13" s="278">
        <f t="shared" si="0"/>
        <v>2034</v>
      </c>
      <c r="B13" s="277">
        <v>30</v>
      </c>
      <c r="C13" s="276">
        <f t="shared" si="1"/>
        <v>27</v>
      </c>
      <c r="D13" s="274">
        <v>-47030</v>
      </c>
      <c r="E13" s="275"/>
      <c r="F13" s="274">
        <v>62361430</v>
      </c>
      <c r="G13" s="274">
        <v>27100</v>
      </c>
      <c r="H13" s="274">
        <v>23140</v>
      </c>
      <c r="I13" s="274">
        <v>5650</v>
      </c>
      <c r="J13" s="274">
        <v>1480</v>
      </c>
      <c r="K13" s="274">
        <v>2130</v>
      </c>
    </row>
    <row r="14" spans="1:11">
      <c r="A14" s="278">
        <f t="shared" si="0"/>
        <v>2035</v>
      </c>
      <c r="B14" s="277">
        <v>30</v>
      </c>
      <c r="C14" s="276">
        <f t="shared" si="1"/>
        <v>27</v>
      </c>
      <c r="D14" s="274">
        <v>-47030</v>
      </c>
      <c r="E14" s="275"/>
      <c r="F14" s="274">
        <v>62361430</v>
      </c>
      <c r="G14" s="274">
        <v>27100</v>
      </c>
      <c r="H14" s="274">
        <v>23140</v>
      </c>
      <c r="I14" s="274">
        <v>5650</v>
      </c>
      <c r="J14" s="274">
        <v>1480</v>
      </c>
      <c r="K14" s="274">
        <v>2130</v>
      </c>
    </row>
    <row r="15" spans="1:11">
      <c r="A15" s="278">
        <f t="shared" si="0"/>
        <v>2036</v>
      </c>
      <c r="B15" s="277">
        <v>30</v>
      </c>
      <c r="C15" s="276">
        <f t="shared" si="1"/>
        <v>27</v>
      </c>
      <c r="D15" s="274">
        <v>-47030</v>
      </c>
      <c r="E15" s="275"/>
      <c r="F15" s="274">
        <v>62361430</v>
      </c>
      <c r="G15" s="274">
        <v>27100</v>
      </c>
      <c r="H15" s="274">
        <v>23140</v>
      </c>
      <c r="I15" s="274">
        <v>5650</v>
      </c>
      <c r="J15" s="274">
        <v>1480</v>
      </c>
      <c r="K15" s="274">
        <v>2130</v>
      </c>
    </row>
    <row r="16" spans="1:11">
      <c r="A16" s="278">
        <f t="shared" si="0"/>
        <v>2037</v>
      </c>
      <c r="B16" s="277">
        <v>30</v>
      </c>
      <c r="C16" s="276">
        <f t="shared" si="1"/>
        <v>27</v>
      </c>
      <c r="D16" s="274">
        <v>-47030</v>
      </c>
      <c r="E16" s="275"/>
      <c r="F16" s="274">
        <v>62361430</v>
      </c>
      <c r="G16" s="274">
        <v>27100</v>
      </c>
      <c r="H16" s="274">
        <v>23140</v>
      </c>
      <c r="I16" s="274">
        <v>5650</v>
      </c>
      <c r="J16" s="274">
        <v>1480</v>
      </c>
      <c r="K16" s="274">
        <v>2130</v>
      </c>
    </row>
    <row r="17" spans="1:11">
      <c r="A17" s="278">
        <f t="shared" si="0"/>
        <v>2038</v>
      </c>
      <c r="B17" s="277">
        <v>30</v>
      </c>
      <c r="C17" s="276">
        <f t="shared" si="1"/>
        <v>27</v>
      </c>
      <c r="D17" s="274">
        <v>-47030</v>
      </c>
      <c r="E17" s="275"/>
      <c r="F17" s="274">
        <v>62361430</v>
      </c>
      <c r="G17" s="274">
        <v>27100</v>
      </c>
      <c r="H17" s="274">
        <v>23140</v>
      </c>
      <c r="I17" s="274">
        <v>5650</v>
      </c>
      <c r="J17" s="274">
        <v>1480</v>
      </c>
      <c r="K17" s="274">
        <v>2130</v>
      </c>
    </row>
    <row r="18" spans="1:11">
      <c r="A18" s="278">
        <f t="shared" si="0"/>
        <v>2039</v>
      </c>
      <c r="B18" s="277">
        <v>30</v>
      </c>
      <c r="C18" s="276">
        <f t="shared" si="1"/>
        <v>27</v>
      </c>
      <c r="D18" s="274">
        <v>-47030</v>
      </c>
      <c r="E18" s="275"/>
      <c r="F18" s="274">
        <v>62361430</v>
      </c>
      <c r="G18" s="274">
        <v>27100</v>
      </c>
      <c r="H18" s="274">
        <v>23140</v>
      </c>
      <c r="I18" s="274">
        <v>5650</v>
      </c>
      <c r="J18" s="274">
        <v>1480</v>
      </c>
      <c r="K18" s="274">
        <v>2130</v>
      </c>
    </row>
    <row r="19" spans="1:11">
      <c r="A19" s="278">
        <f t="shared" si="0"/>
        <v>2040</v>
      </c>
      <c r="B19" s="277">
        <v>30</v>
      </c>
      <c r="C19" s="276">
        <f t="shared" si="1"/>
        <v>27</v>
      </c>
      <c r="D19" s="274">
        <v>-47030</v>
      </c>
      <c r="E19" s="275"/>
      <c r="F19" s="274">
        <v>62361430</v>
      </c>
      <c r="G19" s="274">
        <v>27100</v>
      </c>
      <c r="H19" s="274">
        <v>23140</v>
      </c>
      <c r="I19" s="274">
        <v>5650</v>
      </c>
      <c r="J19" s="274">
        <v>1480</v>
      </c>
      <c r="K19" s="274">
        <v>2130</v>
      </c>
    </row>
    <row r="20" spans="1:11">
      <c r="A20" s="278">
        <f t="shared" si="0"/>
        <v>2041</v>
      </c>
      <c r="B20" s="277">
        <v>30</v>
      </c>
      <c r="C20" s="276">
        <f t="shared" si="1"/>
        <v>27</v>
      </c>
      <c r="D20" s="274">
        <v>-47030</v>
      </c>
      <c r="E20" s="275"/>
      <c r="F20" s="274">
        <v>62361430</v>
      </c>
      <c r="G20" s="274">
        <v>27100</v>
      </c>
      <c r="H20" s="274">
        <v>23140</v>
      </c>
      <c r="I20" s="274">
        <v>5650</v>
      </c>
      <c r="J20" s="274">
        <v>1480</v>
      </c>
      <c r="K20" s="274">
        <v>2130</v>
      </c>
    </row>
    <row r="21" spans="1:11">
      <c r="A21" s="278">
        <f t="shared" si="0"/>
        <v>2042</v>
      </c>
      <c r="B21" s="277">
        <v>30</v>
      </c>
      <c r="C21" s="276">
        <f t="shared" si="1"/>
        <v>27</v>
      </c>
      <c r="D21" s="274">
        <v>-47030</v>
      </c>
      <c r="E21" s="275"/>
      <c r="F21" s="274">
        <v>62361430</v>
      </c>
      <c r="G21" s="274">
        <v>27100</v>
      </c>
      <c r="H21" s="274">
        <v>23140</v>
      </c>
      <c r="I21" s="274">
        <v>5650</v>
      </c>
      <c r="J21" s="274">
        <v>1480</v>
      </c>
      <c r="K21" s="274">
        <v>2130</v>
      </c>
    </row>
    <row r="22" spans="1:11">
      <c r="A22" s="278">
        <f t="shared" si="0"/>
        <v>2043</v>
      </c>
      <c r="B22" s="277">
        <v>30</v>
      </c>
      <c r="C22" s="276">
        <f t="shared" si="1"/>
        <v>27</v>
      </c>
      <c r="D22" s="274">
        <v>-47030</v>
      </c>
      <c r="E22" s="275"/>
      <c r="F22" s="274">
        <v>62361430</v>
      </c>
      <c r="G22" s="274">
        <v>27100</v>
      </c>
      <c r="H22" s="274">
        <v>23140</v>
      </c>
      <c r="I22" s="274">
        <v>5650</v>
      </c>
      <c r="J22" s="274">
        <v>1480</v>
      </c>
      <c r="K22" s="274">
        <v>2130</v>
      </c>
    </row>
    <row r="23" spans="1:11">
      <c r="A23" s="278">
        <f t="shared" si="0"/>
        <v>2044</v>
      </c>
      <c r="B23" s="277">
        <v>30</v>
      </c>
      <c r="C23" s="276">
        <f t="shared" si="1"/>
        <v>27</v>
      </c>
      <c r="D23" s="274">
        <v>-47030</v>
      </c>
      <c r="E23" s="275"/>
      <c r="F23" s="274">
        <v>62361430</v>
      </c>
      <c r="G23" s="274">
        <v>27100</v>
      </c>
      <c r="H23" s="274">
        <v>23140</v>
      </c>
      <c r="I23" s="274">
        <v>5650</v>
      </c>
      <c r="J23" s="274">
        <v>1480</v>
      </c>
      <c r="K23" s="274">
        <v>2130</v>
      </c>
    </row>
    <row r="24" spans="1:11">
      <c r="A24" s="278">
        <f t="shared" si="0"/>
        <v>2045</v>
      </c>
      <c r="B24" s="277">
        <v>30</v>
      </c>
      <c r="C24" s="276">
        <f t="shared" si="1"/>
        <v>27</v>
      </c>
      <c r="D24" s="274">
        <v>-47030</v>
      </c>
      <c r="E24" s="275"/>
      <c r="F24" s="274">
        <v>62361430</v>
      </c>
      <c r="G24" s="274">
        <v>27100</v>
      </c>
      <c r="H24" s="274">
        <v>23140</v>
      </c>
      <c r="I24" s="274">
        <v>5650</v>
      </c>
      <c r="J24" s="274">
        <v>1480</v>
      </c>
      <c r="K24" s="274">
        <v>2130</v>
      </c>
    </row>
    <row r="25" spans="1:11">
      <c r="A25" s="278">
        <f t="shared" si="0"/>
        <v>2046</v>
      </c>
      <c r="B25" s="277">
        <v>30</v>
      </c>
      <c r="C25" s="276">
        <f t="shared" si="1"/>
        <v>27</v>
      </c>
      <c r="D25" s="274">
        <v>-47030</v>
      </c>
      <c r="E25" s="275"/>
      <c r="F25" s="274">
        <v>62361430</v>
      </c>
      <c r="G25" s="274">
        <v>27100</v>
      </c>
      <c r="H25" s="274">
        <v>23140</v>
      </c>
      <c r="I25" s="274">
        <v>5650</v>
      </c>
      <c r="J25" s="274">
        <v>1480</v>
      </c>
      <c r="K25" s="274">
        <v>2130</v>
      </c>
    </row>
    <row r="26" spans="1:11">
      <c r="A26" s="278">
        <f t="shared" si="0"/>
        <v>2047</v>
      </c>
      <c r="B26" s="277">
        <v>30</v>
      </c>
      <c r="C26" s="276">
        <f t="shared" si="1"/>
        <v>27</v>
      </c>
      <c r="D26" s="274">
        <v>-47030</v>
      </c>
      <c r="E26" s="275"/>
      <c r="F26" s="274">
        <v>62361430</v>
      </c>
      <c r="G26" s="274">
        <v>27100</v>
      </c>
      <c r="H26" s="274">
        <v>23140</v>
      </c>
      <c r="I26" s="274">
        <v>5650</v>
      </c>
      <c r="J26" s="274">
        <v>1480</v>
      </c>
      <c r="K26" s="274">
        <v>2130</v>
      </c>
    </row>
    <row r="27" spans="1:11">
      <c r="A27" s="278">
        <f t="shared" si="0"/>
        <v>2048</v>
      </c>
      <c r="B27" s="277">
        <v>30</v>
      </c>
      <c r="C27" s="276">
        <f t="shared" si="1"/>
        <v>27</v>
      </c>
      <c r="D27" s="274">
        <v>-47030</v>
      </c>
      <c r="E27" s="275"/>
      <c r="F27" s="274">
        <v>62361430</v>
      </c>
      <c r="G27" s="274">
        <v>27100</v>
      </c>
      <c r="H27" s="274">
        <v>23140</v>
      </c>
      <c r="I27" s="274">
        <v>5650</v>
      </c>
      <c r="J27" s="274">
        <v>1480</v>
      </c>
      <c r="K27" s="274">
        <v>2130</v>
      </c>
    </row>
    <row r="28" spans="1:11">
      <c r="A28" s="278">
        <f t="shared" si="0"/>
        <v>2049</v>
      </c>
      <c r="B28" s="277">
        <v>30</v>
      </c>
      <c r="C28" s="276">
        <f t="shared" si="1"/>
        <v>27</v>
      </c>
      <c r="D28" s="274">
        <v>-47030</v>
      </c>
      <c r="E28" s="275"/>
      <c r="F28" s="274">
        <v>62361430</v>
      </c>
      <c r="G28" s="274">
        <v>27100</v>
      </c>
      <c r="H28" s="274">
        <v>23140</v>
      </c>
      <c r="I28" s="274">
        <v>5650</v>
      </c>
      <c r="J28" s="274">
        <v>1480</v>
      </c>
      <c r="K28" s="274">
        <v>2130</v>
      </c>
    </row>
    <row r="29" spans="1:11">
      <c r="A29" s="278">
        <f t="shared" si="0"/>
        <v>2050</v>
      </c>
      <c r="B29" s="277">
        <v>30</v>
      </c>
      <c r="C29" s="276">
        <f t="shared" si="1"/>
        <v>27</v>
      </c>
      <c r="D29" s="274">
        <v>-47030</v>
      </c>
      <c r="E29" s="275"/>
      <c r="F29" s="274">
        <v>62361430</v>
      </c>
      <c r="G29" s="274">
        <v>27100</v>
      </c>
      <c r="H29" s="274">
        <v>23140</v>
      </c>
      <c r="I29" s="274">
        <v>5650</v>
      </c>
      <c r="J29" s="274">
        <v>1480</v>
      </c>
      <c r="K29" s="274">
        <v>2130</v>
      </c>
    </row>
    <row r="30" spans="1:11">
      <c r="A30" s="271" t="s">
        <v>313</v>
      </c>
      <c r="B30" s="398" t="s">
        <v>312</v>
      </c>
      <c r="C30" s="399"/>
      <c r="D30" s="399"/>
      <c r="E30" s="268"/>
      <c r="F30" s="273"/>
      <c r="G30" s="272"/>
      <c r="H30" s="272"/>
      <c r="I30" s="272"/>
      <c r="J30" s="272"/>
      <c r="K30" s="272"/>
    </row>
    <row r="31" spans="1:11">
      <c r="A31" s="271"/>
      <c r="B31" s="270"/>
      <c r="C31" s="269"/>
      <c r="D31" s="269"/>
      <c r="E31" s="268"/>
      <c r="F31" s="402" t="s">
        <v>311</v>
      </c>
      <c r="G31" s="402"/>
      <c r="H31" s="402"/>
      <c r="I31" s="402"/>
      <c r="J31" s="402"/>
      <c r="K31" s="402"/>
    </row>
    <row r="32" spans="1:11" ht="33" customHeight="1" thickBot="1">
      <c r="B32" s="267"/>
      <c r="C32" s="267"/>
      <c r="D32" s="266"/>
      <c r="E32" s="265"/>
      <c r="F32" s="264" t="s">
        <v>310</v>
      </c>
      <c r="G32" s="263" t="s">
        <v>309</v>
      </c>
      <c r="H32" s="263" t="s">
        <v>308</v>
      </c>
      <c r="I32" s="263" t="s">
        <v>307</v>
      </c>
      <c r="J32" s="263" t="s">
        <v>306</v>
      </c>
      <c r="K32" s="263" t="s">
        <v>305</v>
      </c>
    </row>
    <row r="33" spans="1:11" ht="15" customHeight="1">
      <c r="B33" s="407" t="s">
        <v>304</v>
      </c>
      <c r="C33" s="408"/>
      <c r="D33" s="259" t="s">
        <v>302</v>
      </c>
      <c r="E33" s="258"/>
      <c r="F33" s="257">
        <f t="shared" ref="F33:K33" si="2">SUM(F4:F9)</f>
        <v>218270930</v>
      </c>
      <c r="G33" s="257">
        <f t="shared" si="2"/>
        <v>94830</v>
      </c>
      <c r="H33" s="257">
        <f t="shared" si="2"/>
        <v>81030</v>
      </c>
      <c r="I33" s="257">
        <f t="shared" si="2"/>
        <v>19780</v>
      </c>
      <c r="J33" s="257">
        <f t="shared" si="2"/>
        <v>5170</v>
      </c>
      <c r="K33" s="256">
        <f t="shared" si="2"/>
        <v>7710</v>
      </c>
    </row>
    <row r="34" spans="1:11" ht="15" customHeight="1">
      <c r="B34" s="409"/>
      <c r="C34" s="410"/>
      <c r="D34" s="255" t="s">
        <v>15</v>
      </c>
      <c r="E34" s="135"/>
      <c r="F34" s="254">
        <f t="shared" ref="F34:K34" si="3">F33/2204.62</f>
        <v>99006.146183922858</v>
      </c>
      <c r="G34" s="254">
        <f t="shared" si="3"/>
        <v>43.014215601781714</v>
      </c>
      <c r="H34" s="254">
        <f t="shared" si="3"/>
        <v>36.754633451569887</v>
      </c>
      <c r="I34" s="254">
        <f t="shared" si="3"/>
        <v>8.9720677486369542</v>
      </c>
      <c r="J34" s="254">
        <f t="shared" si="3"/>
        <v>2.3450753417822572</v>
      </c>
      <c r="K34" s="253">
        <f t="shared" si="3"/>
        <v>3.4972013317487822</v>
      </c>
    </row>
    <row r="35" spans="1:11" ht="15" customHeight="1" thickBot="1">
      <c r="B35" s="411"/>
      <c r="C35" s="412"/>
      <c r="D35" s="252" t="s">
        <v>16</v>
      </c>
      <c r="E35" s="251"/>
      <c r="F35" s="262">
        <f t="shared" ref="F35:K35" si="4">F34*0.7</f>
        <v>69304.302328745995</v>
      </c>
      <c r="G35" s="262">
        <f t="shared" si="4"/>
        <v>30.109950921247197</v>
      </c>
      <c r="H35" s="262">
        <f t="shared" si="4"/>
        <v>25.72824341609892</v>
      </c>
      <c r="I35" s="262">
        <f t="shared" si="4"/>
        <v>6.2804474240458674</v>
      </c>
      <c r="J35" s="262">
        <f t="shared" si="4"/>
        <v>1.6415527392475799</v>
      </c>
      <c r="K35" s="262">
        <f t="shared" si="4"/>
        <v>2.4480409322241474</v>
      </c>
    </row>
    <row r="36" spans="1:11" ht="16" thickBot="1">
      <c r="F36" s="260"/>
      <c r="G36" s="260"/>
      <c r="H36" s="260"/>
      <c r="I36" s="260"/>
      <c r="J36" s="260"/>
      <c r="K36" s="260"/>
    </row>
    <row r="37" spans="1:11" ht="15" customHeight="1">
      <c r="B37" s="407" t="s">
        <v>303</v>
      </c>
      <c r="C37" s="408"/>
      <c r="D37" s="259" t="s">
        <v>302</v>
      </c>
      <c r="E37" s="258"/>
      <c r="F37" s="257">
        <f t="shared" ref="F37:K37" si="5">SUM(F4:F29)</f>
        <v>1465499530</v>
      </c>
      <c r="G37" s="257">
        <f t="shared" si="5"/>
        <v>636830</v>
      </c>
      <c r="H37" s="257">
        <f t="shared" si="5"/>
        <v>543830</v>
      </c>
      <c r="I37" s="257">
        <f t="shared" si="5"/>
        <v>132780</v>
      </c>
      <c r="J37" s="257">
        <f t="shared" si="5"/>
        <v>34770</v>
      </c>
      <c r="K37" s="256">
        <f t="shared" si="5"/>
        <v>50310</v>
      </c>
    </row>
    <row r="38" spans="1:11" ht="15" customHeight="1">
      <c r="B38" s="409"/>
      <c r="C38" s="410"/>
      <c r="D38" s="255" t="s">
        <v>15</v>
      </c>
      <c r="E38" s="135"/>
      <c r="F38" s="254">
        <f t="shared" ref="F38:K38" si="6">F37/2204.62</f>
        <v>664740.19558926253</v>
      </c>
      <c r="G38" s="254">
        <f t="shared" si="6"/>
        <v>288.86157251589844</v>
      </c>
      <c r="H38" s="254">
        <f t="shared" si="6"/>
        <v>246.67743193838396</v>
      </c>
      <c r="I38" s="254">
        <f t="shared" si="6"/>
        <v>60.228066514864246</v>
      </c>
      <c r="J38" s="254">
        <f t="shared" si="6"/>
        <v>15.771425461077193</v>
      </c>
      <c r="K38" s="253">
        <f t="shared" si="6"/>
        <v>22.820259273707034</v>
      </c>
    </row>
    <row r="39" spans="1:11" ht="16" thickBot="1">
      <c r="B39" s="411"/>
      <c r="C39" s="412"/>
      <c r="D39" s="252" t="s">
        <v>16</v>
      </c>
      <c r="E39" s="251"/>
      <c r="F39" s="284">
        <f t="shared" ref="F39:K39" si="7">F38*0.7</f>
        <v>465318.13691248372</v>
      </c>
      <c r="G39" s="284">
        <f t="shared" si="7"/>
        <v>202.20310076112889</v>
      </c>
      <c r="H39" s="284">
        <f t="shared" si="7"/>
        <v>172.67420235686876</v>
      </c>
      <c r="I39" s="284">
        <f t="shared" si="7"/>
        <v>42.159646560404973</v>
      </c>
      <c r="J39" s="284">
        <f t="shared" si="7"/>
        <v>11.039997822754035</v>
      </c>
      <c r="K39" s="284">
        <f t="shared" si="7"/>
        <v>15.974181491594923</v>
      </c>
    </row>
    <row r="41" spans="1:11" ht="16" thickBot="1">
      <c r="A41" s="283"/>
      <c r="B41" s="397" t="s">
        <v>318</v>
      </c>
      <c r="C41" s="397"/>
      <c r="D41" s="397"/>
      <c r="E41" s="397"/>
      <c r="F41" s="397"/>
      <c r="G41" s="397"/>
      <c r="H41" s="397"/>
      <c r="I41" s="397"/>
      <c r="J41" s="397"/>
      <c r="K41" s="397"/>
    </row>
    <row r="42" spans="1:11">
      <c r="A42" s="42"/>
      <c r="B42" s="282"/>
      <c r="C42" s="282"/>
      <c r="D42" s="128"/>
      <c r="E42" s="120"/>
      <c r="F42" s="400" t="s">
        <v>317</v>
      </c>
      <c r="G42" s="400"/>
      <c r="H42" s="400"/>
      <c r="I42" s="400"/>
      <c r="J42" s="400"/>
      <c r="K42" s="401"/>
    </row>
    <row r="43" spans="1:11" ht="60">
      <c r="A43" s="279" t="s">
        <v>3</v>
      </c>
      <c r="B43" s="279" t="s">
        <v>316</v>
      </c>
      <c r="C43" s="279" t="s">
        <v>315</v>
      </c>
      <c r="D43" s="279" t="s">
        <v>314</v>
      </c>
      <c r="E43" s="281"/>
      <c r="F43" s="280" t="s">
        <v>310</v>
      </c>
      <c r="G43" s="279" t="s">
        <v>309</v>
      </c>
      <c r="H43" s="279" t="s">
        <v>308</v>
      </c>
      <c r="I43" s="279" t="s">
        <v>307</v>
      </c>
      <c r="J43" s="279" t="s">
        <v>306</v>
      </c>
      <c r="K43" s="279" t="s">
        <v>305</v>
      </c>
    </row>
    <row r="44" spans="1:11">
      <c r="A44" s="278">
        <v>2025</v>
      </c>
      <c r="B44" s="277">
        <v>0</v>
      </c>
      <c r="C44" s="277">
        <v>0</v>
      </c>
      <c r="D44" s="274">
        <v>0</v>
      </c>
      <c r="E44" s="275"/>
      <c r="F44" s="274">
        <v>0</v>
      </c>
      <c r="G44" s="274">
        <v>0</v>
      </c>
      <c r="H44" s="274">
        <v>0</v>
      </c>
      <c r="I44" s="274">
        <v>0</v>
      </c>
      <c r="J44" s="274">
        <v>0</v>
      </c>
      <c r="K44" s="274">
        <v>0</v>
      </c>
    </row>
    <row r="45" spans="1:11">
      <c r="A45" s="278">
        <f t="shared" ref="A45:A69" si="8">A44+1</f>
        <v>2026</v>
      </c>
      <c r="B45" s="277">
        <v>3</v>
      </c>
      <c r="C45" s="276">
        <f t="shared" ref="C45:C69" si="9">B45*0.9</f>
        <v>2.7</v>
      </c>
      <c r="D45" s="274">
        <v>-5520</v>
      </c>
      <c r="E45" s="275"/>
      <c r="F45" s="274">
        <v>7320460</v>
      </c>
      <c r="G45" s="274">
        <v>3200</v>
      </c>
      <c r="H45" s="274">
        <v>2720</v>
      </c>
      <c r="I45" s="274">
        <v>660</v>
      </c>
      <c r="J45" s="274">
        <v>170</v>
      </c>
      <c r="K45" s="274">
        <v>270</v>
      </c>
    </row>
    <row r="46" spans="1:11">
      <c r="A46" s="278">
        <f t="shared" si="8"/>
        <v>2027</v>
      </c>
      <c r="B46" s="277">
        <v>12</v>
      </c>
      <c r="C46" s="276">
        <f t="shared" si="9"/>
        <v>10.8</v>
      </c>
      <c r="D46" s="274">
        <v>-22110</v>
      </c>
      <c r="E46" s="275"/>
      <c r="F46" s="274">
        <v>29306940</v>
      </c>
      <c r="G46" s="274">
        <v>12800</v>
      </c>
      <c r="H46" s="274">
        <v>10880</v>
      </c>
      <c r="I46" s="274">
        <v>2660</v>
      </c>
      <c r="J46" s="274">
        <v>690</v>
      </c>
      <c r="K46" s="274">
        <v>1080</v>
      </c>
    </row>
    <row r="47" spans="1:11">
      <c r="A47" s="278">
        <f t="shared" si="8"/>
        <v>2028</v>
      </c>
      <c r="B47" s="277">
        <v>21</v>
      </c>
      <c r="C47" s="276">
        <f t="shared" si="9"/>
        <v>18.900000000000002</v>
      </c>
      <c r="D47" s="274">
        <v>-38690</v>
      </c>
      <c r="E47" s="275"/>
      <c r="F47" s="274">
        <v>51286920</v>
      </c>
      <c r="G47" s="274">
        <v>22400</v>
      </c>
      <c r="H47" s="274">
        <v>19020</v>
      </c>
      <c r="I47" s="274">
        <v>4650</v>
      </c>
      <c r="J47" s="274">
        <v>1210</v>
      </c>
      <c r="K47" s="274">
        <v>1890</v>
      </c>
    </row>
    <row r="48" spans="1:11">
      <c r="A48" s="278">
        <f t="shared" si="8"/>
        <v>2029</v>
      </c>
      <c r="B48" s="277">
        <v>30</v>
      </c>
      <c r="C48" s="276">
        <f t="shared" si="9"/>
        <v>27</v>
      </c>
      <c r="D48" s="274">
        <v>-55270</v>
      </c>
      <c r="E48" s="275"/>
      <c r="F48" s="274">
        <v>73242690</v>
      </c>
      <c r="G48" s="274">
        <v>32000</v>
      </c>
      <c r="H48" s="274">
        <v>27130</v>
      </c>
      <c r="I48" s="274">
        <v>6640</v>
      </c>
      <c r="J48" s="274">
        <v>1730</v>
      </c>
      <c r="K48" s="274">
        <v>2700</v>
      </c>
    </row>
    <row r="49" spans="1:11">
      <c r="A49" s="278">
        <f t="shared" si="8"/>
        <v>2030</v>
      </c>
      <c r="B49" s="277">
        <v>30</v>
      </c>
      <c r="C49" s="276">
        <f t="shared" si="9"/>
        <v>27</v>
      </c>
      <c r="D49" s="274">
        <v>-55270</v>
      </c>
      <c r="E49" s="275"/>
      <c r="F49" s="274">
        <v>73242690</v>
      </c>
      <c r="G49" s="274">
        <v>32000</v>
      </c>
      <c r="H49" s="274">
        <v>27130</v>
      </c>
      <c r="I49" s="274">
        <v>6640</v>
      </c>
      <c r="J49" s="274">
        <v>1730</v>
      </c>
      <c r="K49" s="274">
        <v>2700</v>
      </c>
    </row>
    <row r="50" spans="1:11">
      <c r="A50" s="278">
        <f t="shared" si="8"/>
        <v>2031</v>
      </c>
      <c r="B50" s="277">
        <v>30</v>
      </c>
      <c r="C50" s="276">
        <f t="shared" si="9"/>
        <v>27</v>
      </c>
      <c r="D50" s="274">
        <v>-55270</v>
      </c>
      <c r="E50" s="275"/>
      <c r="F50" s="274">
        <v>73242690</v>
      </c>
      <c r="G50" s="274">
        <v>32000</v>
      </c>
      <c r="H50" s="274">
        <v>27130</v>
      </c>
      <c r="I50" s="274">
        <v>6640</v>
      </c>
      <c r="J50" s="274">
        <v>1730</v>
      </c>
      <c r="K50" s="274">
        <v>2700</v>
      </c>
    </row>
    <row r="51" spans="1:11">
      <c r="A51" s="278">
        <f t="shared" si="8"/>
        <v>2032</v>
      </c>
      <c r="B51" s="277">
        <v>30</v>
      </c>
      <c r="C51" s="276">
        <f t="shared" si="9"/>
        <v>27</v>
      </c>
      <c r="D51" s="274">
        <v>-55270</v>
      </c>
      <c r="E51" s="275"/>
      <c r="F51" s="274">
        <v>73242690</v>
      </c>
      <c r="G51" s="274">
        <v>32000</v>
      </c>
      <c r="H51" s="274">
        <v>27130</v>
      </c>
      <c r="I51" s="274">
        <v>6640</v>
      </c>
      <c r="J51" s="274">
        <v>1730</v>
      </c>
      <c r="K51" s="274">
        <v>2700</v>
      </c>
    </row>
    <row r="52" spans="1:11">
      <c r="A52" s="278">
        <f t="shared" si="8"/>
        <v>2033</v>
      </c>
      <c r="B52" s="277">
        <v>30</v>
      </c>
      <c r="C52" s="276">
        <f t="shared" si="9"/>
        <v>27</v>
      </c>
      <c r="D52" s="274">
        <v>-55270</v>
      </c>
      <c r="E52" s="275"/>
      <c r="F52" s="274">
        <v>73242690</v>
      </c>
      <c r="G52" s="274">
        <v>32000</v>
      </c>
      <c r="H52" s="274">
        <v>27130</v>
      </c>
      <c r="I52" s="274">
        <v>6640</v>
      </c>
      <c r="J52" s="274">
        <v>1730</v>
      </c>
      <c r="K52" s="274">
        <v>2700</v>
      </c>
    </row>
    <row r="53" spans="1:11">
      <c r="A53" s="278">
        <f t="shared" si="8"/>
        <v>2034</v>
      </c>
      <c r="B53" s="277">
        <v>30</v>
      </c>
      <c r="C53" s="276">
        <f t="shared" si="9"/>
        <v>27</v>
      </c>
      <c r="D53" s="274">
        <v>-55270</v>
      </c>
      <c r="E53" s="275"/>
      <c r="F53" s="274">
        <v>73242690</v>
      </c>
      <c r="G53" s="274">
        <v>32000</v>
      </c>
      <c r="H53" s="274">
        <v>27130</v>
      </c>
      <c r="I53" s="274">
        <v>6640</v>
      </c>
      <c r="J53" s="274">
        <v>1730</v>
      </c>
      <c r="K53" s="274">
        <v>2700</v>
      </c>
    </row>
    <row r="54" spans="1:11">
      <c r="A54" s="278">
        <f t="shared" si="8"/>
        <v>2035</v>
      </c>
      <c r="B54" s="277">
        <v>30</v>
      </c>
      <c r="C54" s="276">
        <f t="shared" si="9"/>
        <v>27</v>
      </c>
      <c r="D54" s="274">
        <v>-55270</v>
      </c>
      <c r="E54" s="275"/>
      <c r="F54" s="274">
        <v>73242690</v>
      </c>
      <c r="G54" s="274">
        <v>32000</v>
      </c>
      <c r="H54" s="274">
        <v>27130</v>
      </c>
      <c r="I54" s="274">
        <v>6640</v>
      </c>
      <c r="J54" s="274">
        <v>1730</v>
      </c>
      <c r="K54" s="274">
        <v>2700</v>
      </c>
    </row>
    <row r="55" spans="1:11">
      <c r="A55" s="278">
        <f t="shared" si="8"/>
        <v>2036</v>
      </c>
      <c r="B55" s="277">
        <v>30</v>
      </c>
      <c r="C55" s="276">
        <f t="shared" si="9"/>
        <v>27</v>
      </c>
      <c r="D55" s="274">
        <v>-55270</v>
      </c>
      <c r="E55" s="275"/>
      <c r="F55" s="274">
        <v>73242690</v>
      </c>
      <c r="G55" s="274">
        <v>32000</v>
      </c>
      <c r="H55" s="274">
        <v>27130</v>
      </c>
      <c r="I55" s="274">
        <v>6640</v>
      </c>
      <c r="J55" s="274">
        <v>1730</v>
      </c>
      <c r="K55" s="274">
        <v>2700</v>
      </c>
    </row>
    <row r="56" spans="1:11">
      <c r="A56" s="278">
        <f t="shared" si="8"/>
        <v>2037</v>
      </c>
      <c r="B56" s="277">
        <v>30</v>
      </c>
      <c r="C56" s="276">
        <f t="shared" si="9"/>
        <v>27</v>
      </c>
      <c r="D56" s="274">
        <v>-55270</v>
      </c>
      <c r="E56" s="275"/>
      <c r="F56" s="274">
        <v>73242690</v>
      </c>
      <c r="G56" s="274">
        <v>32000</v>
      </c>
      <c r="H56" s="274">
        <v>27130</v>
      </c>
      <c r="I56" s="274">
        <v>6640</v>
      </c>
      <c r="J56" s="274">
        <v>1730</v>
      </c>
      <c r="K56" s="274">
        <v>2700</v>
      </c>
    </row>
    <row r="57" spans="1:11">
      <c r="A57" s="278">
        <f t="shared" si="8"/>
        <v>2038</v>
      </c>
      <c r="B57" s="277">
        <v>30</v>
      </c>
      <c r="C57" s="276">
        <f t="shared" si="9"/>
        <v>27</v>
      </c>
      <c r="D57" s="274">
        <v>-55270</v>
      </c>
      <c r="E57" s="275"/>
      <c r="F57" s="274">
        <v>73242690</v>
      </c>
      <c r="G57" s="274">
        <v>32000</v>
      </c>
      <c r="H57" s="274">
        <v>27130</v>
      </c>
      <c r="I57" s="274">
        <v>6640</v>
      </c>
      <c r="J57" s="274">
        <v>1730</v>
      </c>
      <c r="K57" s="274">
        <v>2700</v>
      </c>
    </row>
    <row r="58" spans="1:11">
      <c r="A58" s="278">
        <f t="shared" si="8"/>
        <v>2039</v>
      </c>
      <c r="B58" s="277">
        <v>30</v>
      </c>
      <c r="C58" s="276">
        <f t="shared" si="9"/>
        <v>27</v>
      </c>
      <c r="D58" s="274">
        <v>-55270</v>
      </c>
      <c r="E58" s="275"/>
      <c r="F58" s="274">
        <v>73242690</v>
      </c>
      <c r="G58" s="274">
        <v>32000</v>
      </c>
      <c r="H58" s="274">
        <v>27130</v>
      </c>
      <c r="I58" s="274">
        <v>6640</v>
      </c>
      <c r="J58" s="274">
        <v>1730</v>
      </c>
      <c r="K58" s="274">
        <v>2700</v>
      </c>
    </row>
    <row r="59" spans="1:11">
      <c r="A59" s="278">
        <f t="shared" si="8"/>
        <v>2040</v>
      </c>
      <c r="B59" s="277">
        <v>30</v>
      </c>
      <c r="C59" s="276">
        <f t="shared" si="9"/>
        <v>27</v>
      </c>
      <c r="D59" s="274">
        <v>-55270</v>
      </c>
      <c r="E59" s="275"/>
      <c r="F59" s="274">
        <v>73242690</v>
      </c>
      <c r="G59" s="274">
        <v>32000</v>
      </c>
      <c r="H59" s="274">
        <v>27130</v>
      </c>
      <c r="I59" s="274">
        <v>6640</v>
      </c>
      <c r="J59" s="274">
        <v>1730</v>
      </c>
      <c r="K59" s="274">
        <v>2700</v>
      </c>
    </row>
    <row r="60" spans="1:11">
      <c r="A60" s="278">
        <f t="shared" si="8"/>
        <v>2041</v>
      </c>
      <c r="B60" s="277">
        <v>30</v>
      </c>
      <c r="C60" s="276">
        <f t="shared" si="9"/>
        <v>27</v>
      </c>
      <c r="D60" s="274">
        <v>-55270</v>
      </c>
      <c r="E60" s="275"/>
      <c r="F60" s="274">
        <v>73242690</v>
      </c>
      <c r="G60" s="274">
        <v>32000</v>
      </c>
      <c r="H60" s="274">
        <v>27130</v>
      </c>
      <c r="I60" s="274">
        <v>6640</v>
      </c>
      <c r="J60" s="274">
        <v>1730</v>
      </c>
      <c r="K60" s="274">
        <v>2700</v>
      </c>
    </row>
    <row r="61" spans="1:11">
      <c r="A61" s="278">
        <f t="shared" si="8"/>
        <v>2042</v>
      </c>
      <c r="B61" s="277">
        <v>30</v>
      </c>
      <c r="C61" s="276">
        <f t="shared" si="9"/>
        <v>27</v>
      </c>
      <c r="D61" s="274">
        <v>-55270</v>
      </c>
      <c r="E61" s="275"/>
      <c r="F61" s="274">
        <v>73242690</v>
      </c>
      <c r="G61" s="274">
        <v>32000</v>
      </c>
      <c r="H61" s="274">
        <v>27130</v>
      </c>
      <c r="I61" s="274">
        <v>6640</v>
      </c>
      <c r="J61" s="274">
        <v>1730</v>
      </c>
      <c r="K61" s="274">
        <v>2700</v>
      </c>
    </row>
    <row r="62" spans="1:11">
      <c r="A62" s="278">
        <f t="shared" si="8"/>
        <v>2043</v>
      </c>
      <c r="B62" s="277">
        <v>30</v>
      </c>
      <c r="C62" s="276">
        <f t="shared" si="9"/>
        <v>27</v>
      </c>
      <c r="D62" s="274">
        <v>-55270</v>
      </c>
      <c r="E62" s="275"/>
      <c r="F62" s="274">
        <v>73242690</v>
      </c>
      <c r="G62" s="274">
        <v>32000</v>
      </c>
      <c r="H62" s="274">
        <v>27130</v>
      </c>
      <c r="I62" s="274">
        <v>6640</v>
      </c>
      <c r="J62" s="274">
        <v>1730</v>
      </c>
      <c r="K62" s="274">
        <v>2700</v>
      </c>
    </row>
    <row r="63" spans="1:11">
      <c r="A63" s="278">
        <f t="shared" si="8"/>
        <v>2044</v>
      </c>
      <c r="B63" s="277">
        <v>30</v>
      </c>
      <c r="C63" s="276">
        <f t="shared" si="9"/>
        <v>27</v>
      </c>
      <c r="D63" s="274">
        <v>-55270</v>
      </c>
      <c r="E63" s="275"/>
      <c r="F63" s="274">
        <v>73242690</v>
      </c>
      <c r="G63" s="274">
        <v>32000</v>
      </c>
      <c r="H63" s="274">
        <v>27130</v>
      </c>
      <c r="I63" s="274">
        <v>6640</v>
      </c>
      <c r="J63" s="274">
        <v>1730</v>
      </c>
      <c r="K63" s="274">
        <v>2700</v>
      </c>
    </row>
    <row r="64" spans="1:11">
      <c r="A64" s="278">
        <f t="shared" si="8"/>
        <v>2045</v>
      </c>
      <c r="B64" s="277">
        <v>30</v>
      </c>
      <c r="C64" s="276">
        <f t="shared" si="9"/>
        <v>27</v>
      </c>
      <c r="D64" s="274">
        <v>-55270</v>
      </c>
      <c r="E64" s="275"/>
      <c r="F64" s="274">
        <v>73242690</v>
      </c>
      <c r="G64" s="274">
        <v>32000</v>
      </c>
      <c r="H64" s="274">
        <v>27130</v>
      </c>
      <c r="I64" s="274">
        <v>6640</v>
      </c>
      <c r="J64" s="274">
        <v>1730</v>
      </c>
      <c r="K64" s="274">
        <v>2700</v>
      </c>
    </row>
    <row r="65" spans="1:11">
      <c r="A65" s="278">
        <f t="shared" si="8"/>
        <v>2046</v>
      </c>
      <c r="B65" s="277">
        <v>30</v>
      </c>
      <c r="C65" s="276">
        <f t="shared" si="9"/>
        <v>27</v>
      </c>
      <c r="D65" s="274">
        <v>-55270</v>
      </c>
      <c r="E65" s="275"/>
      <c r="F65" s="274">
        <v>73242690</v>
      </c>
      <c r="G65" s="274">
        <v>32000</v>
      </c>
      <c r="H65" s="274">
        <v>27130</v>
      </c>
      <c r="I65" s="274">
        <v>6640</v>
      </c>
      <c r="J65" s="274">
        <v>1730</v>
      </c>
      <c r="K65" s="274">
        <v>2700</v>
      </c>
    </row>
    <row r="66" spans="1:11">
      <c r="A66" s="278">
        <f t="shared" si="8"/>
        <v>2047</v>
      </c>
      <c r="B66" s="277">
        <v>30</v>
      </c>
      <c r="C66" s="276">
        <f t="shared" si="9"/>
        <v>27</v>
      </c>
      <c r="D66" s="274">
        <v>-55270</v>
      </c>
      <c r="E66" s="275"/>
      <c r="F66" s="274">
        <v>73242690</v>
      </c>
      <c r="G66" s="274">
        <v>32000</v>
      </c>
      <c r="H66" s="274">
        <v>27130</v>
      </c>
      <c r="I66" s="274">
        <v>6640</v>
      </c>
      <c r="J66" s="274">
        <v>1730</v>
      </c>
      <c r="K66" s="274">
        <v>2700</v>
      </c>
    </row>
    <row r="67" spans="1:11">
      <c r="A67" s="278">
        <f t="shared" si="8"/>
        <v>2048</v>
      </c>
      <c r="B67" s="277">
        <v>30</v>
      </c>
      <c r="C67" s="276">
        <f t="shared" si="9"/>
        <v>27</v>
      </c>
      <c r="D67" s="274">
        <v>-55270</v>
      </c>
      <c r="E67" s="275"/>
      <c r="F67" s="274">
        <v>73242690</v>
      </c>
      <c r="G67" s="274">
        <v>32000</v>
      </c>
      <c r="H67" s="274">
        <v>27130</v>
      </c>
      <c r="I67" s="274">
        <v>6640</v>
      </c>
      <c r="J67" s="274">
        <v>1730</v>
      </c>
      <c r="K67" s="274">
        <v>2700</v>
      </c>
    </row>
    <row r="68" spans="1:11">
      <c r="A68" s="278">
        <f t="shared" si="8"/>
        <v>2049</v>
      </c>
      <c r="B68" s="277">
        <v>30</v>
      </c>
      <c r="C68" s="276">
        <f t="shared" si="9"/>
        <v>27</v>
      </c>
      <c r="D68" s="274">
        <v>-55270</v>
      </c>
      <c r="E68" s="275"/>
      <c r="F68" s="274">
        <v>73242690</v>
      </c>
      <c r="G68" s="274">
        <v>32000</v>
      </c>
      <c r="H68" s="274">
        <v>27130</v>
      </c>
      <c r="I68" s="274">
        <v>6640</v>
      </c>
      <c r="J68" s="274">
        <v>1730</v>
      </c>
      <c r="K68" s="274">
        <v>2700</v>
      </c>
    </row>
    <row r="69" spans="1:11">
      <c r="A69" s="278">
        <f t="shared" si="8"/>
        <v>2050</v>
      </c>
      <c r="B69" s="277">
        <v>30</v>
      </c>
      <c r="C69" s="276">
        <f t="shared" si="9"/>
        <v>27</v>
      </c>
      <c r="D69" s="274">
        <v>-55270</v>
      </c>
      <c r="E69" s="275"/>
      <c r="F69" s="274">
        <v>73242690</v>
      </c>
      <c r="G69" s="274">
        <v>32000</v>
      </c>
      <c r="H69" s="274">
        <v>27130</v>
      </c>
      <c r="I69" s="274">
        <v>6640</v>
      </c>
      <c r="J69" s="274">
        <v>1730</v>
      </c>
      <c r="K69" s="274">
        <v>2700</v>
      </c>
    </row>
    <row r="70" spans="1:11">
      <c r="A70" s="271" t="s">
        <v>313</v>
      </c>
      <c r="B70" s="398" t="s">
        <v>312</v>
      </c>
      <c r="C70" s="399"/>
      <c r="D70" s="399"/>
      <c r="E70" s="268"/>
      <c r="F70" s="273"/>
      <c r="G70" s="272"/>
      <c r="H70" s="272"/>
      <c r="I70" s="272"/>
      <c r="J70" s="272"/>
      <c r="K70" s="272"/>
    </row>
    <row r="71" spans="1:11">
      <c r="A71" s="271"/>
      <c r="B71" s="270"/>
      <c r="C71" s="269"/>
      <c r="D71" s="269"/>
      <c r="E71" s="268"/>
      <c r="F71" s="402" t="s">
        <v>311</v>
      </c>
      <c r="G71" s="402"/>
      <c r="H71" s="402"/>
      <c r="I71" s="402"/>
      <c r="J71" s="402"/>
      <c r="K71" s="402"/>
    </row>
    <row r="72" spans="1:11" ht="19" thickBot="1">
      <c r="B72" s="267"/>
      <c r="C72" s="267"/>
      <c r="D72" s="266"/>
      <c r="E72" s="265"/>
      <c r="F72" s="264" t="s">
        <v>310</v>
      </c>
      <c r="G72" s="263" t="s">
        <v>309</v>
      </c>
      <c r="H72" s="263" t="s">
        <v>308</v>
      </c>
      <c r="I72" s="263" t="s">
        <v>307</v>
      </c>
      <c r="J72" s="263" t="s">
        <v>306</v>
      </c>
      <c r="K72" s="263" t="s">
        <v>305</v>
      </c>
    </row>
    <row r="73" spans="1:11" ht="14.5" customHeight="1">
      <c r="B73" s="403" t="s">
        <v>304</v>
      </c>
      <c r="C73" s="404"/>
      <c r="D73" s="259" t="s">
        <v>302</v>
      </c>
      <c r="E73" s="258"/>
      <c r="F73" s="257">
        <f t="shared" ref="F73:K73" si="10">SUM(F44:F49)</f>
        <v>234399700</v>
      </c>
      <c r="G73" s="257">
        <f t="shared" si="10"/>
        <v>102400</v>
      </c>
      <c r="H73" s="257">
        <f t="shared" si="10"/>
        <v>86880</v>
      </c>
      <c r="I73" s="257">
        <f t="shared" si="10"/>
        <v>21250</v>
      </c>
      <c r="J73" s="257">
        <f t="shared" si="10"/>
        <v>5530</v>
      </c>
      <c r="K73" s="256">
        <f t="shared" si="10"/>
        <v>8640</v>
      </c>
    </row>
    <row r="74" spans="1:11">
      <c r="B74" s="345"/>
      <c r="C74" s="405"/>
      <c r="D74" s="255" t="s">
        <v>15</v>
      </c>
      <c r="E74" s="135"/>
      <c r="F74" s="254">
        <f t="shared" ref="F74:K74" si="11">F73/2204.62</f>
        <v>106322.04189384112</v>
      </c>
      <c r="G74" s="254">
        <f t="shared" si="11"/>
        <v>46.447913926209509</v>
      </c>
      <c r="H74" s="254">
        <f t="shared" si="11"/>
        <v>39.408151971768376</v>
      </c>
      <c r="I74" s="254">
        <f t="shared" si="11"/>
        <v>9.6388493255073442</v>
      </c>
      <c r="J74" s="254">
        <f t="shared" si="11"/>
        <v>2.5083687891790878</v>
      </c>
      <c r="K74" s="253">
        <f t="shared" si="11"/>
        <v>3.9190427375239274</v>
      </c>
    </row>
    <row r="75" spans="1:11" ht="16" thickBot="1">
      <c r="B75" s="348"/>
      <c r="C75" s="406"/>
      <c r="D75" s="252" t="s">
        <v>16</v>
      </c>
      <c r="E75" s="251"/>
      <c r="F75" s="262">
        <f t="shared" ref="F75:K75" si="12">F74*0.7</f>
        <v>74425.429325688776</v>
      </c>
      <c r="G75" s="262">
        <f t="shared" si="12"/>
        <v>32.513539748346652</v>
      </c>
      <c r="H75" s="262">
        <f t="shared" si="12"/>
        <v>27.585706380237863</v>
      </c>
      <c r="I75" s="262">
        <f t="shared" si="12"/>
        <v>6.7471945278551404</v>
      </c>
      <c r="J75" s="262">
        <f t="shared" si="12"/>
        <v>1.7558581524253614</v>
      </c>
      <c r="K75" s="262">
        <f t="shared" si="12"/>
        <v>2.7433299162667488</v>
      </c>
    </row>
    <row r="76" spans="1:11" ht="16" thickBot="1">
      <c r="E76" s="261"/>
      <c r="F76" s="260"/>
      <c r="G76" s="260"/>
      <c r="H76" s="260"/>
      <c r="I76" s="260"/>
      <c r="J76" s="260"/>
      <c r="K76" s="260"/>
    </row>
    <row r="77" spans="1:11" ht="14.5" customHeight="1">
      <c r="B77" s="403" t="s">
        <v>303</v>
      </c>
      <c r="C77" s="404"/>
      <c r="D77" s="259" t="s">
        <v>302</v>
      </c>
      <c r="E77" s="258"/>
      <c r="F77" s="257">
        <f t="shared" ref="F77:K77" si="13">SUM(F44:F69)</f>
        <v>1699253500</v>
      </c>
      <c r="G77" s="257">
        <f t="shared" si="13"/>
        <v>742400</v>
      </c>
      <c r="H77" s="257">
        <f t="shared" si="13"/>
        <v>629480</v>
      </c>
      <c r="I77" s="257">
        <f t="shared" si="13"/>
        <v>154050</v>
      </c>
      <c r="J77" s="257">
        <f t="shared" si="13"/>
        <v>40130</v>
      </c>
      <c r="K77" s="256">
        <f t="shared" si="13"/>
        <v>62640</v>
      </c>
    </row>
    <row r="78" spans="1:11">
      <c r="B78" s="345"/>
      <c r="C78" s="405"/>
      <c r="D78" s="255" t="s">
        <v>15</v>
      </c>
      <c r="E78" s="135"/>
      <c r="F78" s="254">
        <f t="shared" ref="F78:K78" si="14">F77/2204.62</f>
        <v>770769.33893369383</v>
      </c>
      <c r="G78" s="254">
        <f t="shared" si="14"/>
        <v>336.74737596501893</v>
      </c>
      <c r="H78" s="254">
        <f t="shared" si="14"/>
        <v>285.52766463154649</v>
      </c>
      <c r="I78" s="254">
        <f t="shared" si="14"/>
        <v>69.875987698560294</v>
      </c>
      <c r="J78" s="254">
        <f t="shared" si="14"/>
        <v>18.202683455652224</v>
      </c>
      <c r="K78" s="253">
        <f t="shared" si="14"/>
        <v>28.413059847048473</v>
      </c>
    </row>
    <row r="79" spans="1:11" ht="16" thickBot="1">
      <c r="B79" s="348"/>
      <c r="C79" s="406"/>
      <c r="D79" s="252" t="s">
        <v>16</v>
      </c>
      <c r="E79" s="251"/>
      <c r="F79" s="250">
        <f t="shared" ref="F79:K79" si="15">F78*0.7</f>
        <v>539538.53725358564</v>
      </c>
      <c r="G79" s="250">
        <f t="shared" si="15"/>
        <v>235.72316317551324</v>
      </c>
      <c r="H79" s="250">
        <f t="shared" si="15"/>
        <v>199.86936524208252</v>
      </c>
      <c r="I79" s="250">
        <f t="shared" si="15"/>
        <v>48.913191388992203</v>
      </c>
      <c r="J79" s="250">
        <f t="shared" si="15"/>
        <v>12.741878418956556</v>
      </c>
      <c r="K79" s="250">
        <f t="shared" si="15"/>
        <v>19.889141892933928</v>
      </c>
    </row>
  </sheetData>
  <mergeCells count="12">
    <mergeCell ref="B73:C75"/>
    <mergeCell ref="B77:C79"/>
    <mergeCell ref="B33:C35"/>
    <mergeCell ref="B37:C39"/>
    <mergeCell ref="B70:D70"/>
    <mergeCell ref="B41:K41"/>
    <mergeCell ref="B1:K1"/>
    <mergeCell ref="B30:D30"/>
    <mergeCell ref="F2:K2"/>
    <mergeCell ref="F42:K42"/>
    <mergeCell ref="F71:K71"/>
    <mergeCell ref="F31:K31"/>
  </mergeCells>
  <pageMargins left="0.7" right="0.7" top="0.75" bottom="0.75" header="0.3" footer="0.3"/>
  <pageSetup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B036D-532C-DF45-833E-084AFB61AF1F}">
  <sheetPr>
    <tabColor theme="7" tint="0.79998168889431442"/>
  </sheetPr>
  <dimension ref="A2:B94"/>
  <sheetViews>
    <sheetView topLeftCell="A99" workbookViewId="0">
      <selection activeCell="U152" sqref="U152"/>
    </sheetView>
  </sheetViews>
  <sheetFormatPr baseColWidth="10" defaultColWidth="8.83203125" defaultRowHeight="15"/>
  <sheetData>
    <row r="2" spans="1:2">
      <c r="A2" s="19" t="s">
        <v>324</v>
      </c>
    </row>
    <row r="3" spans="1:2">
      <c r="B3" s="19" t="s">
        <v>323</v>
      </c>
    </row>
    <row r="34" spans="2:2">
      <c r="B34" s="19" t="s">
        <v>322</v>
      </c>
    </row>
    <row r="64" spans="2:2">
      <c r="B64" s="19" t="s">
        <v>321</v>
      </c>
    </row>
    <row r="94" spans="2:2">
      <c r="B94" s="19" t="s">
        <v>320</v>
      </c>
    </row>
  </sheetData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3EB0C-B152-8B40-B04C-5EB84939CFE5}">
  <sheetPr>
    <tabColor theme="7" tint="0.79998168889431442"/>
  </sheetPr>
  <dimension ref="A2:B94"/>
  <sheetViews>
    <sheetView topLeftCell="C27" workbookViewId="0">
      <selection activeCell="Q70" sqref="Q70"/>
    </sheetView>
  </sheetViews>
  <sheetFormatPr baseColWidth="10" defaultColWidth="8.83203125" defaultRowHeight="15"/>
  <cols>
    <col min="2" max="2" width="8.83203125" style="19"/>
  </cols>
  <sheetData>
    <row r="2" spans="1:2">
      <c r="A2" s="19" t="s">
        <v>327</v>
      </c>
    </row>
    <row r="3" spans="1:2">
      <c r="B3" s="19" t="s">
        <v>323</v>
      </c>
    </row>
    <row r="34" spans="2:2">
      <c r="B34" s="19" t="s">
        <v>326</v>
      </c>
    </row>
    <row r="64" spans="2:2">
      <c r="B64" s="19" t="s">
        <v>325</v>
      </c>
    </row>
    <row r="94" spans="2:2">
      <c r="B94" s="19" t="s">
        <v>320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9c513ae-c860-4aad-b342-fb4619405c1a">
      <Terms xmlns="http://schemas.microsoft.com/office/infopath/2007/PartnerControls"/>
    </lcf76f155ced4ddcb4097134ff3c332f>
    <TaxCatchAll xmlns="197f4298-1409-46bb-b9c2-3996538ac274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E427B387FE1B45875AED30395C2F89" ma:contentTypeVersion="15" ma:contentTypeDescription="Create a new document." ma:contentTypeScope="" ma:versionID="51fd6531230392a0272285727714e06c">
  <xsd:schema xmlns:xsd="http://www.w3.org/2001/XMLSchema" xmlns:xs="http://www.w3.org/2001/XMLSchema" xmlns:p="http://schemas.microsoft.com/office/2006/metadata/properties" xmlns:ns2="89c513ae-c860-4aad-b342-fb4619405c1a" xmlns:ns3="197f4298-1409-46bb-b9c2-3996538ac274" targetNamespace="http://schemas.microsoft.com/office/2006/metadata/properties" ma:root="true" ma:fieldsID="250d4afccadcda6f342da0df4d55fbd7" ns2:_="" ns3:_="">
    <xsd:import namespace="89c513ae-c860-4aad-b342-fb4619405c1a"/>
    <xsd:import namespace="197f4298-1409-46bb-b9c2-3996538ac27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c513ae-c860-4aad-b342-fb4619405c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0ec6819c-d561-498f-ad6b-029f1b52be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7f4298-1409-46bb-b9c2-3996538ac274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2e2961f4-37f0-43bf-a38b-a461f9e0c546}" ma:internalName="TaxCatchAll" ma:showField="CatchAllData" ma:web="197f4298-1409-46bb-b9c2-3996538ac27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30AA3F1-A976-4CA1-B698-C3CCFF87CB53}">
  <ds:schemaRefs>
    <ds:schemaRef ds:uri="http://schemas.microsoft.com/office/2006/metadata/properties"/>
    <ds:schemaRef ds:uri="http://schemas.microsoft.com/office/infopath/2007/PartnerControls"/>
    <ds:schemaRef ds:uri="89c513ae-c860-4aad-b342-fb4619405c1a"/>
    <ds:schemaRef ds:uri="197f4298-1409-46bb-b9c2-3996538ac274"/>
    <ds:schemaRef ds:uri="4e79836a-3308-4a2f-acb7-0c57af627f84"/>
    <ds:schemaRef ds:uri="0ebfb494-2280-4610-9fd3-b18251edb5de"/>
  </ds:schemaRefs>
</ds:datastoreItem>
</file>

<file path=customXml/itemProps2.xml><?xml version="1.0" encoding="utf-8"?>
<ds:datastoreItem xmlns:ds="http://schemas.openxmlformats.org/officeDocument/2006/customXml" ds:itemID="{495D4FFD-7FBA-4AC0-A972-F95E5DD8DB91}"/>
</file>

<file path=customXml/itemProps3.xml><?xml version="1.0" encoding="utf-8"?>
<ds:datastoreItem xmlns:ds="http://schemas.openxmlformats.org/officeDocument/2006/customXml" ds:itemID="{1A0447F5-3626-4A00-80B7-CA1E0E4FD7C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3</vt:i4>
      </vt:variant>
    </vt:vector>
  </HeadingPairs>
  <TitlesOfParts>
    <vt:vector size="16" baseType="lpstr">
      <vt:lpstr>Fleet EV - Summary</vt:lpstr>
      <vt:lpstr>Fleet EV - LD Conversions</vt:lpstr>
      <vt:lpstr>Fleet EV - MD Conversions</vt:lpstr>
      <vt:lpstr>Fleet EV - HD Conversions</vt:lpstr>
      <vt:lpstr>Fleet EV -Vehicle Assumptions</vt:lpstr>
      <vt:lpstr>Public EV Charging - Summary</vt:lpstr>
      <vt:lpstr>Food Waste - Summary</vt:lpstr>
      <vt:lpstr>Food Waste - Modeling</vt:lpstr>
      <vt:lpstr>Food Waste - Schedule Info</vt:lpstr>
      <vt:lpstr>Food Waste - Population Data</vt:lpstr>
      <vt:lpstr>Renewable Energy - Summary</vt:lpstr>
      <vt:lpstr>Renew. - AVERT output_Rooftop</vt:lpstr>
      <vt:lpstr>Renew. - AVERT output_Utility</vt:lpstr>
      <vt:lpstr>'Fleet EV - HD Conversions'!Print_Area</vt:lpstr>
      <vt:lpstr>'Fleet EV - LD Conversions'!Print_Area</vt:lpstr>
      <vt:lpstr>'Fleet EV - MD Conversions'!Print_Area</vt:lpstr>
    </vt:vector>
  </TitlesOfParts>
  <Manager/>
  <Company>CEC, Inc.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Macoskey, Kris</dc:creator>
  <cp:keywords/>
  <dc:description/>
  <cp:lastModifiedBy>Rachel Snyder Miller</cp:lastModifiedBy>
  <cp:revision/>
  <dcterms:created xsi:type="dcterms:W3CDTF">2024-03-04T22:02:43Z</dcterms:created>
  <dcterms:modified xsi:type="dcterms:W3CDTF">2024-03-27T15:12:34Z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0x01010085E427B387FE1B45875AED30395C2F89</vt:lpwstr>
  </property>
  <property fmtid="{D5CDD505-2E9C-101B-9397-08002B2CF9AE}" pid="3" name="MediaServiceImageTags">
    <vt:lpwstr/>
  </property>
</Properties>
</file>